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ПТО- 2025\2025 - Смирнова А.Л\2025\323388. Кишкино -Комфорт Плюс\"/>
    </mc:Choice>
  </mc:AlternateContent>
  <bookViews>
    <workbookView xWindow="0" yWindow="0" windowWidth="10860" windowHeight="6765" firstSheet="3" activeTab="12"/>
  </bookViews>
  <sheets>
    <sheet name="02-01-01" sheetId="7" r:id="rId1"/>
    <sheet name="02-01-02" sheetId="8" r:id="rId2"/>
    <sheet name="02-01-03" sheetId="9" r:id="rId3"/>
    <sheet name="02-01-04" sheetId="10" r:id="rId4"/>
    <sheet name="02-01-05" sheetId="11" r:id="rId5"/>
    <sheet name="09-01-01" sheetId="12" r:id="rId6"/>
    <sheet name="09-01-02" sheetId="13" r:id="rId7"/>
    <sheet name="09-01-03" sheetId="14" r:id="rId8"/>
    <sheet name="09-01-04" sheetId="15" r:id="rId9"/>
    <sheet name="12-01-01" sheetId="17" r:id="rId10"/>
    <sheet name="ССРТ без сч" sheetId="18" r:id="rId11"/>
    <sheet name="ССРТ сч" sheetId="19" r:id="rId12"/>
    <sheet name="ССРТ общ." sheetId="20" r:id="rId13"/>
    <sheet name="КА по материалам" sheetId="16" r:id="rId14"/>
    <sheet name="Source" sheetId="1" r:id="rId15"/>
    <sheet name="SourceObSm" sheetId="2" r:id="rId16"/>
    <sheet name="SmtRes" sheetId="3" r:id="rId17"/>
    <sheet name="EtalonRes" sheetId="4" r:id="rId18"/>
    <sheet name="SrcPoprs" sheetId="5" r:id="rId19"/>
    <sheet name="SrcKA" sheetId="6" r:id="rId20"/>
  </sheets>
  <externalReferences>
    <externalReference r:id="rId21"/>
    <externalReference r:id="rId22"/>
    <externalReference r:id="rId23"/>
  </externalReferences>
  <definedNames>
    <definedName name="_xlnm.Print_Titles" localSheetId="0">'02-01-01'!$51:$51</definedName>
    <definedName name="_xlnm.Print_Titles" localSheetId="1">'02-01-02'!$51:$51</definedName>
    <definedName name="_xlnm.Print_Titles" localSheetId="2">'02-01-03'!$51:$51</definedName>
    <definedName name="_xlnm.Print_Titles" localSheetId="3">'02-01-04'!$51:$51</definedName>
    <definedName name="_xlnm.Print_Titles" localSheetId="4">'02-01-05'!$51:$51</definedName>
    <definedName name="_xlnm.Print_Titles" localSheetId="5">'09-01-01'!$51:$51</definedName>
    <definedName name="_xlnm.Print_Titles" localSheetId="6">'09-01-02'!$51:$51</definedName>
    <definedName name="_xlnm.Print_Titles" localSheetId="7">'09-01-03'!$51:$51</definedName>
    <definedName name="_xlnm.Print_Titles" localSheetId="8">'09-01-04'!$51:$51</definedName>
    <definedName name="_xlnm.Print_Titles" localSheetId="13">'КА по материалам'!$19:$19</definedName>
    <definedName name="_xlnm.Print_Area" localSheetId="0">'02-01-01'!$A$1:$L$554</definedName>
    <definedName name="_xlnm.Print_Area" localSheetId="1">'02-01-02'!$A$1:$L$560</definedName>
    <definedName name="_xlnm.Print_Area" localSheetId="2">'02-01-03'!$A$1:$L$578</definedName>
    <definedName name="_xlnm.Print_Area" localSheetId="3">'02-01-04'!$A$1:$L$440</definedName>
    <definedName name="_xlnm.Print_Area" localSheetId="4">'02-01-05'!$A$1:$L$409</definedName>
    <definedName name="_xlnm.Print_Area" localSheetId="5">'09-01-01'!$A$1:$L$213</definedName>
    <definedName name="_xlnm.Print_Area" localSheetId="6">'09-01-02'!$A$1:$L$283</definedName>
    <definedName name="_xlnm.Print_Area" localSheetId="7">'09-01-03'!$A$1:$L$314</definedName>
    <definedName name="_xlnm.Print_Area" localSheetId="8">'09-01-04'!$A$1:$L$183</definedName>
    <definedName name="_xlnm.Print_Area" localSheetId="13">'КА по материалам'!$A$1:$AA$100</definedName>
  </definedNames>
  <calcPr calcId="152511" iterate="1" fullPrecision="0"/>
</workbook>
</file>

<file path=xl/calcChain.xml><?xml version="1.0" encoding="utf-8"?>
<calcChain xmlns="http://schemas.openxmlformats.org/spreadsheetml/2006/main">
  <c r="H84" i="19" l="1"/>
  <c r="F84" i="19"/>
  <c r="F95" i="20"/>
  <c r="G84" i="18"/>
  <c r="L397" i="11"/>
  <c r="G86" i="20" l="1"/>
  <c r="F91" i="20" l="1"/>
  <c r="F92" i="20" s="1"/>
  <c r="L27" i="20"/>
  <c r="F27" i="20" s="1"/>
  <c r="L26" i="20"/>
  <c r="F26" i="20" s="1"/>
  <c r="L25" i="20"/>
  <c r="L24" i="20"/>
  <c r="F24" i="20" s="1"/>
  <c r="L23" i="20"/>
  <c r="F88" i="20"/>
  <c r="E88" i="20"/>
  <c r="D88" i="20"/>
  <c r="G87" i="20"/>
  <c r="H87" i="20" s="1"/>
  <c r="H86" i="20"/>
  <c r="H88" i="20" s="1"/>
  <c r="G88" i="20"/>
  <c r="B86" i="20"/>
  <c r="G83" i="20"/>
  <c r="F83" i="20"/>
  <c r="E83" i="20"/>
  <c r="D83" i="20"/>
  <c r="H83" i="20" s="1"/>
  <c r="H82" i="20"/>
  <c r="H81" i="20"/>
  <c r="H80" i="20"/>
  <c r="F77" i="20"/>
  <c r="E77" i="20"/>
  <c r="D77" i="20"/>
  <c r="F72" i="20"/>
  <c r="G62" i="20"/>
  <c r="F62" i="20"/>
  <c r="G58" i="20"/>
  <c r="F58" i="20"/>
  <c r="E58" i="20"/>
  <c r="D58" i="20"/>
  <c r="H57" i="20"/>
  <c r="H56" i="20"/>
  <c r="H58" i="20" s="1"/>
  <c r="H55" i="20"/>
  <c r="G52" i="20"/>
  <c r="F52" i="20"/>
  <c r="E52" i="20"/>
  <c r="D52" i="20"/>
  <c r="H51" i="20"/>
  <c r="H50" i="20"/>
  <c r="H49" i="20"/>
  <c r="H52" i="20" s="1"/>
  <c r="H46" i="20"/>
  <c r="G46" i="20"/>
  <c r="F46" i="20"/>
  <c r="E46" i="20"/>
  <c r="D46" i="20"/>
  <c r="H45" i="20"/>
  <c r="H44" i="20"/>
  <c r="H43" i="20"/>
  <c r="G40" i="20"/>
  <c r="F40" i="20"/>
  <c r="E40" i="20"/>
  <c r="D40" i="20"/>
  <c r="H39" i="20"/>
  <c r="H38" i="20"/>
  <c r="H37" i="20"/>
  <c r="H40" i="20" s="1"/>
  <c r="G34" i="20"/>
  <c r="F34" i="20"/>
  <c r="E34" i="20"/>
  <c r="D34" i="20"/>
  <c r="H33" i="20"/>
  <c r="H32" i="20"/>
  <c r="H34" i="20" s="1"/>
  <c r="H31" i="20"/>
  <c r="G29" i="20"/>
  <c r="G35" i="20" s="1"/>
  <c r="G41" i="20" s="1"/>
  <c r="G47" i="20" s="1"/>
  <c r="G53" i="20" s="1"/>
  <c r="G59" i="20" s="1"/>
  <c r="G63" i="20" s="1"/>
  <c r="G28" i="20"/>
  <c r="F25" i="20"/>
  <c r="F23" i="20"/>
  <c r="H21" i="20"/>
  <c r="G21" i="20"/>
  <c r="F21" i="20"/>
  <c r="E21" i="20"/>
  <c r="D21" i="20"/>
  <c r="G24" i="19"/>
  <c r="F77" i="19"/>
  <c r="E77" i="19"/>
  <c r="D77" i="19"/>
  <c r="G76" i="19"/>
  <c r="G77" i="19" s="1"/>
  <c r="B76" i="19"/>
  <c r="G73" i="19"/>
  <c r="F73" i="19"/>
  <c r="E73" i="19"/>
  <c r="D73" i="19"/>
  <c r="H72" i="19"/>
  <c r="H71" i="19"/>
  <c r="H70" i="19"/>
  <c r="F67" i="19"/>
  <c r="E67" i="19"/>
  <c r="D67" i="19"/>
  <c r="G58" i="19"/>
  <c r="F58" i="19"/>
  <c r="G54" i="19"/>
  <c r="F54" i="19"/>
  <c r="E54" i="19"/>
  <c r="D54" i="19"/>
  <c r="H53" i="19"/>
  <c r="H52" i="19"/>
  <c r="H51" i="19"/>
  <c r="G48" i="19"/>
  <c r="F48" i="19"/>
  <c r="E48" i="19"/>
  <c r="D48" i="19"/>
  <c r="H47" i="19"/>
  <c r="H46" i="19"/>
  <c r="H45" i="19"/>
  <c r="G42" i="19"/>
  <c r="F42" i="19"/>
  <c r="E42" i="19"/>
  <c r="D42" i="19"/>
  <c r="H41" i="19"/>
  <c r="H40" i="19"/>
  <c r="H39" i="19"/>
  <c r="G36" i="19"/>
  <c r="F36" i="19"/>
  <c r="E36" i="19"/>
  <c r="D36" i="19"/>
  <c r="H35" i="19"/>
  <c r="H34" i="19"/>
  <c r="H33" i="19"/>
  <c r="G30" i="19"/>
  <c r="F30" i="19"/>
  <c r="E30" i="19"/>
  <c r="D30" i="19"/>
  <c r="H29" i="19"/>
  <c r="H28" i="19"/>
  <c r="H27" i="19"/>
  <c r="H21" i="19"/>
  <c r="G21" i="19"/>
  <c r="F21" i="19"/>
  <c r="E21" i="19"/>
  <c r="D21" i="19"/>
  <c r="F85" i="18"/>
  <c r="E85" i="18"/>
  <c r="D85" i="18"/>
  <c r="G85" i="18"/>
  <c r="B84" i="18"/>
  <c r="G81" i="18"/>
  <c r="F81" i="18"/>
  <c r="E81" i="18"/>
  <c r="D81" i="18"/>
  <c r="H81" i="18" s="1"/>
  <c r="H80" i="18"/>
  <c r="H79" i="18"/>
  <c r="H78" i="18"/>
  <c r="F75" i="18"/>
  <c r="E75" i="18"/>
  <c r="D75" i="18"/>
  <c r="F70" i="18"/>
  <c r="G61" i="18"/>
  <c r="F61" i="18"/>
  <c r="G57" i="18"/>
  <c r="F57" i="18"/>
  <c r="E57" i="18"/>
  <c r="D57" i="18"/>
  <c r="H56" i="18"/>
  <c r="H55" i="18"/>
  <c r="H54" i="18"/>
  <c r="H57" i="18" s="1"/>
  <c r="G51" i="18"/>
  <c r="F51" i="18"/>
  <c r="E51" i="18"/>
  <c r="D51" i="18"/>
  <c r="H50" i="18"/>
  <c r="H49" i="18"/>
  <c r="H48" i="18"/>
  <c r="G45" i="18"/>
  <c r="F45" i="18"/>
  <c r="E45" i="18"/>
  <c r="D45" i="18"/>
  <c r="H44" i="18"/>
  <c r="H43" i="18"/>
  <c r="H42" i="18"/>
  <c r="G39" i="18"/>
  <c r="F39" i="18"/>
  <c r="E39" i="18"/>
  <c r="D39" i="18"/>
  <c r="H38" i="18"/>
  <c r="H37" i="18"/>
  <c r="H36" i="18"/>
  <c r="G33" i="18"/>
  <c r="F33" i="18"/>
  <c r="E33" i="18"/>
  <c r="D33" i="18"/>
  <c r="H32" i="18"/>
  <c r="H31" i="18"/>
  <c r="H33" i="18" s="1"/>
  <c r="H30" i="18"/>
  <c r="G27" i="18"/>
  <c r="H21" i="18"/>
  <c r="G21" i="18"/>
  <c r="F21" i="18"/>
  <c r="E21" i="18"/>
  <c r="D21" i="18"/>
  <c r="D37" i="17"/>
  <c r="J36" i="17"/>
  <c r="K36" i="17" s="1"/>
  <c r="B35" i="17"/>
  <c r="J30" i="17"/>
  <c r="I30" i="17"/>
  <c r="H30" i="17"/>
  <c r="G30" i="17"/>
  <c r="D30" i="17"/>
  <c r="G19" i="17"/>
  <c r="G18" i="17"/>
  <c r="F9" i="17"/>
  <c r="F8" i="17"/>
  <c r="A4" i="17"/>
  <c r="Z89" i="16"/>
  <c r="Y89" i="16"/>
  <c r="X89" i="16"/>
  <c r="W89" i="16"/>
  <c r="V89" i="16"/>
  <c r="U89" i="16"/>
  <c r="T89" i="16"/>
  <c r="L89" i="16"/>
  <c r="K89" i="16"/>
  <c r="H89" i="16"/>
  <c r="AA89" i="16"/>
  <c r="S89" i="16"/>
  <c r="P89" i="16"/>
  <c r="O89" i="16"/>
  <c r="N89" i="16"/>
  <c r="M89" i="16"/>
  <c r="G89" i="16"/>
  <c r="F89" i="16"/>
  <c r="E89" i="16"/>
  <c r="D89" i="16"/>
  <c r="C89" i="16"/>
  <c r="B89" i="16"/>
  <c r="Z88" i="16"/>
  <c r="Y88" i="16"/>
  <c r="X88" i="16"/>
  <c r="W88" i="16"/>
  <c r="V88" i="16"/>
  <c r="U88" i="16"/>
  <c r="T88" i="16"/>
  <c r="L88" i="16"/>
  <c r="K88" i="16"/>
  <c r="H88" i="16"/>
  <c r="AA88" i="16"/>
  <c r="S88" i="16"/>
  <c r="P88" i="16"/>
  <c r="O88" i="16"/>
  <c r="N88" i="16"/>
  <c r="M88" i="16"/>
  <c r="G88" i="16"/>
  <c r="F88" i="16"/>
  <c r="E88" i="16"/>
  <c r="D88" i="16"/>
  <c r="C88" i="16"/>
  <c r="B88" i="16"/>
  <c r="Z87" i="16"/>
  <c r="Y87" i="16"/>
  <c r="X87" i="16"/>
  <c r="W87" i="16"/>
  <c r="V87" i="16"/>
  <c r="U87" i="16"/>
  <c r="T87" i="16"/>
  <c r="L87" i="16"/>
  <c r="K87" i="16"/>
  <c r="H87" i="16"/>
  <c r="AA87" i="16"/>
  <c r="S87" i="16"/>
  <c r="P87" i="16"/>
  <c r="O87" i="16"/>
  <c r="N87" i="16"/>
  <c r="M87" i="16"/>
  <c r="G87" i="16"/>
  <c r="F87" i="16"/>
  <c r="E87" i="16"/>
  <c r="D87" i="16"/>
  <c r="C87" i="16"/>
  <c r="B87" i="16"/>
  <c r="Z86" i="16"/>
  <c r="Y86" i="16"/>
  <c r="X86" i="16"/>
  <c r="W86" i="16"/>
  <c r="V86" i="16"/>
  <c r="U86" i="16"/>
  <c r="T86" i="16"/>
  <c r="L86" i="16"/>
  <c r="K86" i="16"/>
  <c r="H86" i="16"/>
  <c r="AA86" i="16"/>
  <c r="S86" i="16"/>
  <c r="P86" i="16"/>
  <c r="O86" i="16"/>
  <c r="N86" i="16"/>
  <c r="M86" i="16"/>
  <c r="G86" i="16"/>
  <c r="F86" i="16"/>
  <c r="E86" i="16"/>
  <c r="D86" i="16"/>
  <c r="C86" i="16"/>
  <c r="B86" i="16"/>
  <c r="Z85" i="16"/>
  <c r="Y85" i="16"/>
  <c r="X85" i="16"/>
  <c r="W85" i="16"/>
  <c r="V85" i="16"/>
  <c r="U85" i="16"/>
  <c r="T85" i="16"/>
  <c r="L85" i="16"/>
  <c r="K85" i="16"/>
  <c r="H85" i="16"/>
  <c r="AA85" i="16"/>
  <c r="S85" i="16"/>
  <c r="P85" i="16"/>
  <c r="O85" i="16"/>
  <c r="N85" i="16"/>
  <c r="M85" i="16"/>
  <c r="G85" i="16"/>
  <c r="F85" i="16"/>
  <c r="E85" i="16"/>
  <c r="D85" i="16"/>
  <c r="C85" i="16"/>
  <c r="B85" i="16"/>
  <c r="Z84" i="16"/>
  <c r="Y84" i="16"/>
  <c r="X84" i="16"/>
  <c r="W84" i="16"/>
  <c r="V84" i="16"/>
  <c r="U84" i="16"/>
  <c r="T84" i="16"/>
  <c r="L84" i="16"/>
  <c r="K84" i="16"/>
  <c r="H84" i="16"/>
  <c r="AA84" i="16"/>
  <c r="S84" i="16"/>
  <c r="P84" i="16"/>
  <c r="O84" i="16"/>
  <c r="N84" i="16"/>
  <c r="M84" i="16"/>
  <c r="G84" i="16"/>
  <c r="F84" i="16"/>
  <c r="E84" i="16"/>
  <c r="D84" i="16"/>
  <c r="C84" i="16"/>
  <c r="B84" i="16"/>
  <c r="Z83" i="16"/>
  <c r="Y83" i="16"/>
  <c r="X83" i="16"/>
  <c r="W83" i="16"/>
  <c r="V83" i="16"/>
  <c r="U83" i="16"/>
  <c r="T83" i="16"/>
  <c r="L83" i="16"/>
  <c r="K83" i="16"/>
  <c r="H83" i="16"/>
  <c r="AA83" i="16"/>
  <c r="S83" i="16"/>
  <c r="P83" i="16"/>
  <c r="O83" i="16"/>
  <c r="N83" i="16"/>
  <c r="M83" i="16"/>
  <c r="G83" i="16"/>
  <c r="F83" i="16"/>
  <c r="E83" i="16"/>
  <c r="D83" i="16"/>
  <c r="C83" i="16"/>
  <c r="B83" i="16"/>
  <c r="Z82" i="16"/>
  <c r="Y82" i="16"/>
  <c r="X82" i="16"/>
  <c r="W82" i="16"/>
  <c r="V82" i="16"/>
  <c r="U82" i="16"/>
  <c r="T82" i="16"/>
  <c r="L82" i="16"/>
  <c r="K82" i="16"/>
  <c r="H82" i="16"/>
  <c r="AA82" i="16"/>
  <c r="S82" i="16"/>
  <c r="P82" i="16"/>
  <c r="O82" i="16"/>
  <c r="N82" i="16"/>
  <c r="M82" i="16"/>
  <c r="G82" i="16"/>
  <c r="F82" i="16"/>
  <c r="E82" i="16"/>
  <c r="D82" i="16"/>
  <c r="C82" i="16"/>
  <c r="B82" i="16"/>
  <c r="Z81" i="16"/>
  <c r="Y81" i="16"/>
  <c r="X81" i="16"/>
  <c r="W81" i="16"/>
  <c r="V81" i="16"/>
  <c r="U81" i="16"/>
  <c r="T81" i="16"/>
  <c r="L81" i="16"/>
  <c r="K81" i="16"/>
  <c r="H81" i="16"/>
  <c r="AA81" i="16"/>
  <c r="S81" i="16"/>
  <c r="P81" i="16"/>
  <c r="O81" i="16"/>
  <c r="N81" i="16"/>
  <c r="M81" i="16"/>
  <c r="G81" i="16"/>
  <c r="F81" i="16"/>
  <c r="E81" i="16"/>
  <c r="D81" i="16"/>
  <c r="C81" i="16"/>
  <c r="B81" i="16"/>
  <c r="Z80" i="16"/>
  <c r="Y80" i="16"/>
  <c r="X80" i="16"/>
  <c r="W80" i="16"/>
  <c r="V80" i="16"/>
  <c r="U80" i="16"/>
  <c r="T80" i="16"/>
  <c r="L80" i="16"/>
  <c r="K80" i="16"/>
  <c r="H80" i="16"/>
  <c r="AA80" i="16"/>
  <c r="S80" i="16"/>
  <c r="P80" i="16"/>
  <c r="O80" i="16"/>
  <c r="N80" i="16"/>
  <c r="M80" i="16"/>
  <c r="G80" i="16"/>
  <c r="F80" i="16"/>
  <c r="E80" i="16"/>
  <c r="D80" i="16"/>
  <c r="C80" i="16"/>
  <c r="B80" i="16"/>
  <c r="Z79" i="16"/>
  <c r="Y79" i="16"/>
  <c r="X79" i="16"/>
  <c r="W79" i="16"/>
  <c r="V79" i="16"/>
  <c r="U79" i="16"/>
  <c r="T79" i="16"/>
  <c r="L79" i="16"/>
  <c r="K79" i="16"/>
  <c r="H79" i="16"/>
  <c r="AA79" i="16"/>
  <c r="S79" i="16"/>
  <c r="P79" i="16"/>
  <c r="O79" i="16"/>
  <c r="N79" i="16"/>
  <c r="M79" i="16"/>
  <c r="G79" i="16"/>
  <c r="F79" i="16"/>
  <c r="E79" i="16"/>
  <c r="D79" i="16"/>
  <c r="C79" i="16"/>
  <c r="B79" i="16"/>
  <c r="Z78" i="16"/>
  <c r="Y78" i="16"/>
  <c r="X78" i="16"/>
  <c r="W78" i="16"/>
  <c r="V78" i="16"/>
  <c r="U78" i="16"/>
  <c r="T78" i="16"/>
  <c r="L78" i="16"/>
  <c r="K78" i="16"/>
  <c r="H78" i="16"/>
  <c r="AA78" i="16"/>
  <c r="S78" i="16"/>
  <c r="P78" i="16"/>
  <c r="O78" i="16"/>
  <c r="N78" i="16"/>
  <c r="M78" i="16"/>
  <c r="G78" i="16"/>
  <c r="F78" i="16"/>
  <c r="E78" i="16"/>
  <c r="D78" i="16"/>
  <c r="C78" i="16"/>
  <c r="B78" i="16"/>
  <c r="Z77" i="16"/>
  <c r="Y77" i="16"/>
  <c r="X77" i="16"/>
  <c r="W77" i="16"/>
  <c r="V77" i="16"/>
  <c r="U77" i="16"/>
  <c r="T77" i="16"/>
  <c r="L77" i="16"/>
  <c r="K77" i="16"/>
  <c r="H77" i="16"/>
  <c r="AA77" i="16"/>
  <c r="S77" i="16"/>
  <c r="P77" i="16"/>
  <c r="O77" i="16"/>
  <c r="N77" i="16"/>
  <c r="M77" i="16"/>
  <c r="G77" i="16"/>
  <c r="F77" i="16"/>
  <c r="E77" i="16"/>
  <c r="D77" i="16"/>
  <c r="C77" i="16"/>
  <c r="B77" i="16"/>
  <c r="Z76" i="16"/>
  <c r="Y76" i="16"/>
  <c r="X76" i="16"/>
  <c r="W76" i="16"/>
  <c r="V76" i="16"/>
  <c r="U76" i="16"/>
  <c r="T76" i="16"/>
  <c r="L76" i="16"/>
  <c r="K76" i="16"/>
  <c r="H76" i="16"/>
  <c r="AA76" i="16"/>
  <c r="S76" i="16"/>
  <c r="P76" i="16"/>
  <c r="O76" i="16"/>
  <c r="N76" i="16"/>
  <c r="M76" i="16"/>
  <c r="G76" i="16"/>
  <c r="F76" i="16"/>
  <c r="E76" i="16"/>
  <c r="D76" i="16"/>
  <c r="C76" i="16"/>
  <c r="B76" i="16"/>
  <c r="Z75" i="16"/>
  <c r="Y75" i="16"/>
  <c r="X75" i="16"/>
  <c r="W75" i="16"/>
  <c r="V75" i="16"/>
  <c r="U75" i="16"/>
  <c r="T75" i="16"/>
  <c r="L75" i="16"/>
  <c r="K75" i="16"/>
  <c r="H75" i="16"/>
  <c r="AA75" i="16"/>
  <c r="S75" i="16"/>
  <c r="P75" i="16"/>
  <c r="O75" i="16"/>
  <c r="N75" i="16"/>
  <c r="M75" i="16"/>
  <c r="G75" i="16"/>
  <c r="F75" i="16"/>
  <c r="E75" i="16"/>
  <c r="D75" i="16"/>
  <c r="C75" i="16"/>
  <c r="B75" i="16"/>
  <c r="Z74" i="16"/>
  <c r="Y74" i="16"/>
  <c r="X74" i="16"/>
  <c r="W74" i="16"/>
  <c r="V74" i="16"/>
  <c r="U74" i="16"/>
  <c r="T74" i="16"/>
  <c r="L74" i="16"/>
  <c r="K74" i="16"/>
  <c r="H74" i="16"/>
  <c r="AA74" i="16"/>
  <c r="S74" i="16"/>
  <c r="P74" i="16"/>
  <c r="O74" i="16"/>
  <c r="N74" i="16"/>
  <c r="M74" i="16"/>
  <c r="G74" i="16"/>
  <c r="F74" i="16"/>
  <c r="E74" i="16"/>
  <c r="D74" i="16"/>
  <c r="C74" i="16"/>
  <c r="B74" i="16"/>
  <c r="Z73" i="16"/>
  <c r="Y73" i="16"/>
  <c r="X73" i="16"/>
  <c r="W73" i="16"/>
  <c r="V73" i="16"/>
  <c r="U73" i="16"/>
  <c r="T73" i="16"/>
  <c r="L73" i="16"/>
  <c r="K73" i="16"/>
  <c r="H73" i="16"/>
  <c r="AA73" i="16"/>
  <c r="S73" i="16"/>
  <c r="P73" i="16"/>
  <c r="O73" i="16"/>
  <c r="N73" i="16"/>
  <c r="M73" i="16"/>
  <c r="G73" i="16"/>
  <c r="F73" i="16"/>
  <c r="E73" i="16"/>
  <c r="D73" i="16"/>
  <c r="C73" i="16"/>
  <c r="B73" i="16"/>
  <c r="Z72" i="16"/>
  <c r="Y72" i="16"/>
  <c r="X72" i="16"/>
  <c r="W72" i="16"/>
  <c r="V72" i="16"/>
  <c r="U72" i="16"/>
  <c r="T72" i="16"/>
  <c r="L72" i="16"/>
  <c r="K72" i="16"/>
  <c r="H72" i="16"/>
  <c r="AA72" i="16"/>
  <c r="S72" i="16"/>
  <c r="P72" i="16"/>
  <c r="O72" i="16"/>
  <c r="N72" i="16"/>
  <c r="M72" i="16"/>
  <c r="G72" i="16"/>
  <c r="F72" i="16"/>
  <c r="E72" i="16"/>
  <c r="D72" i="16"/>
  <c r="C72" i="16"/>
  <c r="B72" i="16"/>
  <c r="Z71" i="16"/>
  <c r="Y71" i="16"/>
  <c r="X71" i="16"/>
  <c r="W71" i="16"/>
  <c r="V71" i="16"/>
  <c r="U71" i="16"/>
  <c r="T71" i="16"/>
  <c r="L71" i="16"/>
  <c r="K71" i="16"/>
  <c r="H71" i="16"/>
  <c r="AA71" i="16"/>
  <c r="S71" i="16"/>
  <c r="P71" i="16"/>
  <c r="O71" i="16"/>
  <c r="N71" i="16"/>
  <c r="M71" i="16"/>
  <c r="G71" i="16"/>
  <c r="F71" i="16"/>
  <c r="E71" i="16"/>
  <c r="D71" i="16"/>
  <c r="C71" i="16"/>
  <c r="B71" i="16"/>
  <c r="Z70" i="16"/>
  <c r="Y70" i="16"/>
  <c r="X70" i="16"/>
  <c r="W70" i="16"/>
  <c r="V70" i="16"/>
  <c r="U70" i="16"/>
  <c r="T70" i="16"/>
  <c r="L70" i="16"/>
  <c r="K70" i="16"/>
  <c r="H70" i="16"/>
  <c r="AA70" i="16"/>
  <c r="S70" i="16"/>
  <c r="P70" i="16"/>
  <c r="O70" i="16"/>
  <c r="N70" i="16"/>
  <c r="M70" i="16"/>
  <c r="G70" i="16"/>
  <c r="F70" i="16"/>
  <c r="E70" i="16"/>
  <c r="D70" i="16"/>
  <c r="C70" i="16"/>
  <c r="B70" i="16"/>
  <c r="Z69" i="16"/>
  <c r="Y69" i="16"/>
  <c r="X69" i="16"/>
  <c r="W69" i="16"/>
  <c r="V69" i="16"/>
  <c r="U69" i="16"/>
  <c r="T69" i="16"/>
  <c r="L69" i="16"/>
  <c r="K69" i="16"/>
  <c r="H69" i="16"/>
  <c r="AA69" i="16"/>
  <c r="S69" i="16"/>
  <c r="P69" i="16"/>
  <c r="O69" i="16"/>
  <c r="N69" i="16"/>
  <c r="M69" i="16"/>
  <c r="G69" i="16"/>
  <c r="F69" i="16"/>
  <c r="E69" i="16"/>
  <c r="D69" i="16"/>
  <c r="C69" i="16"/>
  <c r="B69" i="16"/>
  <c r="Z68" i="16"/>
  <c r="Y68" i="16"/>
  <c r="X68" i="16"/>
  <c r="W68" i="16"/>
  <c r="V68" i="16"/>
  <c r="U68" i="16"/>
  <c r="T68" i="16"/>
  <c r="L68" i="16"/>
  <c r="K68" i="16"/>
  <c r="H68" i="16"/>
  <c r="AA68" i="16"/>
  <c r="S68" i="16"/>
  <c r="P68" i="16"/>
  <c r="O68" i="16"/>
  <c r="N68" i="16"/>
  <c r="M68" i="16"/>
  <c r="G68" i="16"/>
  <c r="F68" i="16"/>
  <c r="E68" i="16"/>
  <c r="D68" i="16"/>
  <c r="C68" i="16"/>
  <c r="B68" i="16"/>
  <c r="Z67" i="16"/>
  <c r="Y67" i="16"/>
  <c r="X67" i="16"/>
  <c r="W67" i="16"/>
  <c r="V67" i="16"/>
  <c r="U67" i="16"/>
  <c r="T67" i="16"/>
  <c r="L67" i="16"/>
  <c r="K67" i="16"/>
  <c r="H67" i="16"/>
  <c r="AA67" i="16"/>
  <c r="S67" i="16"/>
  <c r="P67" i="16"/>
  <c r="O67" i="16"/>
  <c r="N67" i="16"/>
  <c r="M67" i="16"/>
  <c r="G67" i="16"/>
  <c r="F67" i="16"/>
  <c r="E67" i="16"/>
  <c r="D67" i="16"/>
  <c r="C67" i="16"/>
  <c r="B67" i="16"/>
  <c r="Z66" i="16"/>
  <c r="Y66" i="16"/>
  <c r="X66" i="16"/>
  <c r="W66" i="16"/>
  <c r="V66" i="16"/>
  <c r="U66" i="16"/>
  <c r="T66" i="16"/>
  <c r="L66" i="16"/>
  <c r="K66" i="16"/>
  <c r="H66" i="16"/>
  <c r="AA66" i="16"/>
  <c r="S66" i="16"/>
  <c r="P66" i="16"/>
  <c r="O66" i="16"/>
  <c r="N66" i="16"/>
  <c r="M66" i="16"/>
  <c r="G66" i="16"/>
  <c r="F66" i="16"/>
  <c r="E66" i="16"/>
  <c r="D66" i="16"/>
  <c r="C66" i="16"/>
  <c r="B66" i="16"/>
  <c r="Z65" i="16"/>
  <c r="Y65" i="16"/>
  <c r="X65" i="16"/>
  <c r="W65" i="16"/>
  <c r="V65" i="16"/>
  <c r="U65" i="16"/>
  <c r="T65" i="16"/>
  <c r="L65" i="16"/>
  <c r="K65" i="16"/>
  <c r="H65" i="16"/>
  <c r="AA65" i="16"/>
  <c r="S65" i="16"/>
  <c r="P65" i="16"/>
  <c r="O65" i="16"/>
  <c r="N65" i="16"/>
  <c r="M65" i="16"/>
  <c r="G65" i="16"/>
  <c r="F65" i="16"/>
  <c r="E65" i="16"/>
  <c r="D65" i="16"/>
  <c r="C65" i="16"/>
  <c r="B65" i="16"/>
  <c r="Z64" i="16"/>
  <c r="Y64" i="16"/>
  <c r="X64" i="16"/>
  <c r="W64" i="16"/>
  <c r="V64" i="16"/>
  <c r="U64" i="16"/>
  <c r="T64" i="16"/>
  <c r="L64" i="16"/>
  <c r="K64" i="16"/>
  <c r="H64" i="16"/>
  <c r="AA64" i="16"/>
  <c r="S64" i="16"/>
  <c r="P64" i="16"/>
  <c r="O64" i="16"/>
  <c r="N64" i="16"/>
  <c r="M64" i="16"/>
  <c r="G64" i="16"/>
  <c r="F64" i="16"/>
  <c r="E64" i="16"/>
  <c r="D64" i="16"/>
  <c r="C64" i="16"/>
  <c r="B64" i="16"/>
  <c r="Z63" i="16"/>
  <c r="Y63" i="16"/>
  <c r="X63" i="16"/>
  <c r="W63" i="16"/>
  <c r="V63" i="16"/>
  <c r="U63" i="16"/>
  <c r="T63" i="16"/>
  <c r="L63" i="16"/>
  <c r="K63" i="16"/>
  <c r="H63" i="16"/>
  <c r="AA63" i="16"/>
  <c r="S63" i="16"/>
  <c r="P63" i="16"/>
  <c r="O63" i="16"/>
  <c r="N63" i="16"/>
  <c r="M63" i="16"/>
  <c r="G63" i="16"/>
  <c r="F63" i="16"/>
  <c r="E63" i="16"/>
  <c r="D63" i="16"/>
  <c r="C63" i="16"/>
  <c r="B63" i="16"/>
  <c r="Z62" i="16"/>
  <c r="Y62" i="16"/>
  <c r="X62" i="16"/>
  <c r="W62" i="16"/>
  <c r="V62" i="16"/>
  <c r="U62" i="16"/>
  <c r="T62" i="16"/>
  <c r="L62" i="16"/>
  <c r="K62" i="16"/>
  <c r="H62" i="16"/>
  <c r="AA62" i="16"/>
  <c r="S62" i="16"/>
  <c r="P62" i="16"/>
  <c r="O62" i="16"/>
  <c r="N62" i="16"/>
  <c r="M62" i="16"/>
  <c r="G62" i="16"/>
  <c r="F62" i="16"/>
  <c r="E62" i="16"/>
  <c r="D62" i="16"/>
  <c r="C62" i="16"/>
  <c r="B62" i="16"/>
  <c r="Z61" i="16"/>
  <c r="Y61" i="16"/>
  <c r="X61" i="16"/>
  <c r="W61" i="16"/>
  <c r="V61" i="16"/>
  <c r="U61" i="16"/>
  <c r="T61" i="16"/>
  <c r="L61" i="16"/>
  <c r="K61" i="16"/>
  <c r="H61" i="16"/>
  <c r="AA61" i="16"/>
  <c r="S61" i="16"/>
  <c r="P61" i="16"/>
  <c r="O61" i="16"/>
  <c r="N61" i="16"/>
  <c r="M61" i="16"/>
  <c r="G61" i="16"/>
  <c r="F61" i="16"/>
  <c r="E61" i="16"/>
  <c r="D61" i="16"/>
  <c r="C61" i="16"/>
  <c r="B61" i="16"/>
  <c r="Z60" i="16"/>
  <c r="Y60" i="16"/>
  <c r="X60" i="16"/>
  <c r="W60" i="16"/>
  <c r="V60" i="16"/>
  <c r="U60" i="16"/>
  <c r="T60" i="16"/>
  <c r="L60" i="16"/>
  <c r="K60" i="16"/>
  <c r="H60" i="16"/>
  <c r="AA60" i="16"/>
  <c r="S60" i="16"/>
  <c r="P60" i="16"/>
  <c r="O60" i="16"/>
  <c r="N60" i="16"/>
  <c r="M60" i="16"/>
  <c r="G60" i="16"/>
  <c r="F60" i="16"/>
  <c r="E60" i="16"/>
  <c r="D60" i="16"/>
  <c r="C60" i="16"/>
  <c r="B60" i="16"/>
  <c r="Z59" i="16"/>
  <c r="Y59" i="16"/>
  <c r="X59" i="16"/>
  <c r="W59" i="16"/>
  <c r="V59" i="16"/>
  <c r="U59" i="16"/>
  <c r="T59" i="16"/>
  <c r="L59" i="16"/>
  <c r="K59" i="16"/>
  <c r="H59" i="16"/>
  <c r="AA59" i="16"/>
  <c r="S59" i="16"/>
  <c r="P59" i="16"/>
  <c r="O59" i="16"/>
  <c r="N59" i="16"/>
  <c r="M59" i="16"/>
  <c r="G59" i="16"/>
  <c r="F59" i="16"/>
  <c r="E59" i="16"/>
  <c r="D59" i="16"/>
  <c r="C59" i="16"/>
  <c r="B59" i="16"/>
  <c r="Z58" i="16"/>
  <c r="Y58" i="16"/>
  <c r="X58" i="16"/>
  <c r="W58" i="16"/>
  <c r="V58" i="16"/>
  <c r="U58" i="16"/>
  <c r="T58" i="16"/>
  <c r="L58" i="16"/>
  <c r="K58" i="16"/>
  <c r="H58" i="16"/>
  <c r="AA58" i="16"/>
  <c r="S58" i="16"/>
  <c r="P58" i="16"/>
  <c r="O58" i="16"/>
  <c r="N58" i="16"/>
  <c r="M58" i="16"/>
  <c r="G58" i="16"/>
  <c r="F58" i="16"/>
  <c r="E58" i="16"/>
  <c r="D58" i="16"/>
  <c r="C58" i="16"/>
  <c r="B58" i="16"/>
  <c r="Z57" i="16"/>
  <c r="Y57" i="16"/>
  <c r="X57" i="16"/>
  <c r="W57" i="16"/>
  <c r="V57" i="16"/>
  <c r="U57" i="16"/>
  <c r="T57" i="16"/>
  <c r="L57" i="16"/>
  <c r="K57" i="16"/>
  <c r="H57" i="16"/>
  <c r="AA57" i="16"/>
  <c r="S57" i="16"/>
  <c r="P57" i="16"/>
  <c r="O57" i="16"/>
  <c r="N57" i="16"/>
  <c r="M57" i="16"/>
  <c r="G57" i="16"/>
  <c r="F57" i="16"/>
  <c r="E57" i="16"/>
  <c r="D57" i="16"/>
  <c r="C57" i="16"/>
  <c r="B57" i="16"/>
  <c r="Z56" i="16"/>
  <c r="Y56" i="16"/>
  <c r="X56" i="16"/>
  <c r="W56" i="16"/>
  <c r="V56" i="16"/>
  <c r="U56" i="16"/>
  <c r="T56" i="16"/>
  <c r="L56" i="16"/>
  <c r="K56" i="16"/>
  <c r="H56" i="16"/>
  <c r="AA56" i="16"/>
  <c r="S56" i="16"/>
  <c r="P56" i="16"/>
  <c r="O56" i="16"/>
  <c r="N56" i="16"/>
  <c r="M56" i="16"/>
  <c r="G56" i="16"/>
  <c r="F56" i="16"/>
  <c r="E56" i="16"/>
  <c r="D56" i="16"/>
  <c r="C56" i="16"/>
  <c r="B56" i="16"/>
  <c r="Z55" i="16"/>
  <c r="Y55" i="16"/>
  <c r="X55" i="16"/>
  <c r="W55" i="16"/>
  <c r="V55" i="16"/>
  <c r="U55" i="16"/>
  <c r="T55" i="16"/>
  <c r="L55" i="16"/>
  <c r="K55" i="16"/>
  <c r="H55" i="16"/>
  <c r="AA55" i="16"/>
  <c r="S55" i="16"/>
  <c r="P55" i="16"/>
  <c r="O55" i="16"/>
  <c r="N55" i="16"/>
  <c r="M55" i="16"/>
  <c r="G55" i="16"/>
  <c r="F55" i="16"/>
  <c r="E55" i="16"/>
  <c r="D55" i="16"/>
  <c r="C55" i="16"/>
  <c r="B55" i="16"/>
  <c r="Z54" i="16"/>
  <c r="Y54" i="16"/>
  <c r="X54" i="16"/>
  <c r="W54" i="16"/>
  <c r="V54" i="16"/>
  <c r="U54" i="16"/>
  <c r="T54" i="16"/>
  <c r="L54" i="16"/>
  <c r="K54" i="16"/>
  <c r="H54" i="16"/>
  <c r="AA54" i="16"/>
  <c r="S54" i="16"/>
  <c r="P54" i="16"/>
  <c r="O54" i="16"/>
  <c r="N54" i="16"/>
  <c r="M54" i="16"/>
  <c r="G54" i="16"/>
  <c r="F54" i="16"/>
  <c r="E54" i="16"/>
  <c r="D54" i="16"/>
  <c r="C54" i="16"/>
  <c r="B54" i="16"/>
  <c r="Z53" i="16"/>
  <c r="Y53" i="16"/>
  <c r="X53" i="16"/>
  <c r="W53" i="16"/>
  <c r="V53" i="16"/>
  <c r="U53" i="16"/>
  <c r="T53" i="16"/>
  <c r="L53" i="16"/>
  <c r="K53" i="16"/>
  <c r="H53" i="16"/>
  <c r="AA53" i="16"/>
  <c r="S53" i="16"/>
  <c r="P53" i="16"/>
  <c r="O53" i="16"/>
  <c r="N53" i="16"/>
  <c r="M53" i="16"/>
  <c r="G53" i="16"/>
  <c r="F53" i="16"/>
  <c r="E53" i="16"/>
  <c r="D53" i="16"/>
  <c r="C53" i="16"/>
  <c r="B53" i="16"/>
  <c r="Z52" i="16"/>
  <c r="Y52" i="16"/>
  <c r="X52" i="16"/>
  <c r="W52" i="16"/>
  <c r="V52" i="16"/>
  <c r="U52" i="16"/>
  <c r="T52" i="16"/>
  <c r="L52" i="16"/>
  <c r="K52" i="16"/>
  <c r="H52" i="16"/>
  <c r="AA52" i="16"/>
  <c r="S52" i="16"/>
  <c r="P52" i="16"/>
  <c r="O52" i="16"/>
  <c r="N52" i="16"/>
  <c r="M52" i="16"/>
  <c r="G52" i="16"/>
  <c r="F52" i="16"/>
  <c r="E52" i="16"/>
  <c r="D52" i="16"/>
  <c r="C52" i="16"/>
  <c r="B52" i="16"/>
  <c r="Z51" i="16"/>
  <c r="Y51" i="16"/>
  <c r="X51" i="16"/>
  <c r="W51" i="16"/>
  <c r="V51" i="16"/>
  <c r="U51" i="16"/>
  <c r="T51" i="16"/>
  <c r="L51" i="16"/>
  <c r="K51" i="16"/>
  <c r="H51" i="16"/>
  <c r="AA51" i="16"/>
  <c r="S51" i="16"/>
  <c r="P51" i="16"/>
  <c r="O51" i="16"/>
  <c r="N51" i="16"/>
  <c r="M51" i="16"/>
  <c r="G51" i="16"/>
  <c r="F51" i="16"/>
  <c r="E51" i="16"/>
  <c r="D51" i="16"/>
  <c r="C51" i="16"/>
  <c r="B51" i="16"/>
  <c r="Z50" i="16"/>
  <c r="Y50" i="16"/>
  <c r="X50" i="16"/>
  <c r="W50" i="16"/>
  <c r="V50" i="16"/>
  <c r="U50" i="16"/>
  <c r="T50" i="16"/>
  <c r="L50" i="16"/>
  <c r="K50" i="16"/>
  <c r="H50" i="16"/>
  <c r="AA50" i="16"/>
  <c r="S50" i="16"/>
  <c r="P50" i="16"/>
  <c r="O50" i="16"/>
  <c r="N50" i="16"/>
  <c r="M50" i="16"/>
  <c r="G50" i="16"/>
  <c r="F50" i="16"/>
  <c r="E50" i="16"/>
  <c r="D50" i="16"/>
  <c r="C50" i="16"/>
  <c r="B50" i="16"/>
  <c r="Z49" i="16"/>
  <c r="Y49" i="16"/>
  <c r="X49" i="16"/>
  <c r="W49" i="16"/>
  <c r="V49" i="16"/>
  <c r="U49" i="16"/>
  <c r="T49" i="16"/>
  <c r="L49" i="16"/>
  <c r="K49" i="16"/>
  <c r="H49" i="16"/>
  <c r="AA49" i="16"/>
  <c r="S49" i="16"/>
  <c r="P49" i="16"/>
  <c r="O49" i="16"/>
  <c r="N49" i="16"/>
  <c r="M49" i="16"/>
  <c r="G49" i="16"/>
  <c r="F49" i="16"/>
  <c r="E49" i="16"/>
  <c r="D49" i="16"/>
  <c r="C49" i="16"/>
  <c r="B49" i="16"/>
  <c r="Z48" i="16"/>
  <c r="Y48" i="16"/>
  <c r="X48" i="16"/>
  <c r="W48" i="16"/>
  <c r="V48" i="16"/>
  <c r="U48" i="16"/>
  <c r="T48" i="16"/>
  <c r="L48" i="16"/>
  <c r="K48" i="16"/>
  <c r="H48" i="16"/>
  <c r="AA48" i="16"/>
  <c r="S48" i="16"/>
  <c r="P48" i="16"/>
  <c r="O48" i="16"/>
  <c r="N48" i="16"/>
  <c r="M48" i="16"/>
  <c r="G48" i="16"/>
  <c r="F48" i="16"/>
  <c r="E48" i="16"/>
  <c r="D48" i="16"/>
  <c r="C48" i="16"/>
  <c r="B48" i="16"/>
  <c r="Z47" i="16"/>
  <c r="Y47" i="16"/>
  <c r="X47" i="16"/>
  <c r="W47" i="16"/>
  <c r="V47" i="16"/>
  <c r="U47" i="16"/>
  <c r="T47" i="16"/>
  <c r="L47" i="16"/>
  <c r="K47" i="16"/>
  <c r="H47" i="16"/>
  <c r="AA47" i="16"/>
  <c r="S47" i="16"/>
  <c r="P47" i="16"/>
  <c r="O47" i="16"/>
  <c r="N47" i="16"/>
  <c r="M47" i="16"/>
  <c r="G47" i="16"/>
  <c r="F47" i="16"/>
  <c r="E47" i="16"/>
  <c r="D47" i="16"/>
  <c r="C47" i="16"/>
  <c r="B47" i="16"/>
  <c r="Z46" i="16"/>
  <c r="Y46" i="16"/>
  <c r="X46" i="16"/>
  <c r="W46" i="16"/>
  <c r="V46" i="16"/>
  <c r="U46" i="16"/>
  <c r="T46" i="16"/>
  <c r="L46" i="16"/>
  <c r="K46" i="16"/>
  <c r="H46" i="16"/>
  <c r="AA46" i="16"/>
  <c r="S46" i="16"/>
  <c r="P46" i="16"/>
  <c r="O46" i="16"/>
  <c r="N46" i="16"/>
  <c r="M46" i="16"/>
  <c r="G46" i="16"/>
  <c r="F46" i="16"/>
  <c r="E46" i="16"/>
  <c r="D46" i="16"/>
  <c r="C46" i="16"/>
  <c r="B46" i="16"/>
  <c r="Z45" i="16"/>
  <c r="Y45" i="16"/>
  <c r="X45" i="16"/>
  <c r="W45" i="16"/>
  <c r="V45" i="16"/>
  <c r="U45" i="16"/>
  <c r="T45" i="16"/>
  <c r="L45" i="16"/>
  <c r="K45" i="16"/>
  <c r="H45" i="16"/>
  <c r="AA45" i="16"/>
  <c r="S45" i="16"/>
  <c r="P45" i="16"/>
  <c r="O45" i="16"/>
  <c r="N45" i="16"/>
  <c r="M45" i="16"/>
  <c r="G45" i="16"/>
  <c r="F45" i="16"/>
  <c r="E45" i="16"/>
  <c r="D45" i="16"/>
  <c r="C45" i="16"/>
  <c r="B45" i="16"/>
  <c r="Z44" i="16"/>
  <c r="Y44" i="16"/>
  <c r="X44" i="16"/>
  <c r="W44" i="16"/>
  <c r="V44" i="16"/>
  <c r="U44" i="16"/>
  <c r="T44" i="16"/>
  <c r="L44" i="16"/>
  <c r="K44" i="16"/>
  <c r="H44" i="16"/>
  <c r="AA44" i="16"/>
  <c r="S44" i="16"/>
  <c r="P44" i="16"/>
  <c r="O44" i="16"/>
  <c r="N44" i="16"/>
  <c r="M44" i="16"/>
  <c r="G44" i="16"/>
  <c r="F44" i="16"/>
  <c r="E44" i="16"/>
  <c r="D44" i="16"/>
  <c r="C44" i="16"/>
  <c r="B44" i="16"/>
  <c r="Z43" i="16"/>
  <c r="Y43" i="16"/>
  <c r="X43" i="16"/>
  <c r="W43" i="16"/>
  <c r="V43" i="16"/>
  <c r="U43" i="16"/>
  <c r="T43" i="16"/>
  <c r="L43" i="16"/>
  <c r="K43" i="16"/>
  <c r="H43" i="16"/>
  <c r="AA43" i="16"/>
  <c r="S43" i="16"/>
  <c r="P43" i="16"/>
  <c r="O43" i="16"/>
  <c r="N43" i="16"/>
  <c r="M43" i="16"/>
  <c r="G43" i="16"/>
  <c r="F43" i="16"/>
  <c r="E43" i="16"/>
  <c r="D43" i="16"/>
  <c r="C43" i="16"/>
  <c r="B43" i="16"/>
  <c r="Z42" i="16"/>
  <c r="Y42" i="16"/>
  <c r="X42" i="16"/>
  <c r="W42" i="16"/>
  <c r="V42" i="16"/>
  <c r="U42" i="16"/>
  <c r="T42" i="16"/>
  <c r="L42" i="16"/>
  <c r="K42" i="16"/>
  <c r="H42" i="16"/>
  <c r="AA42" i="16"/>
  <c r="S42" i="16"/>
  <c r="P42" i="16"/>
  <c r="O42" i="16"/>
  <c r="N42" i="16"/>
  <c r="M42" i="16"/>
  <c r="G42" i="16"/>
  <c r="F42" i="16"/>
  <c r="E42" i="16"/>
  <c r="D42" i="16"/>
  <c r="C42" i="16"/>
  <c r="B42" i="16"/>
  <c r="Z41" i="16"/>
  <c r="Y41" i="16"/>
  <c r="X41" i="16"/>
  <c r="W41" i="16"/>
  <c r="V41" i="16"/>
  <c r="U41" i="16"/>
  <c r="T41" i="16"/>
  <c r="L41" i="16"/>
  <c r="K41" i="16"/>
  <c r="H41" i="16"/>
  <c r="AA41" i="16"/>
  <c r="S41" i="16"/>
  <c r="P41" i="16"/>
  <c r="O41" i="16"/>
  <c r="N41" i="16"/>
  <c r="M41" i="16"/>
  <c r="G41" i="16"/>
  <c r="F41" i="16"/>
  <c r="E41" i="16"/>
  <c r="D41" i="16"/>
  <c r="C41" i="16"/>
  <c r="B41" i="16"/>
  <c r="Z40" i="16"/>
  <c r="Y40" i="16"/>
  <c r="X40" i="16"/>
  <c r="W40" i="16"/>
  <c r="V40" i="16"/>
  <c r="U40" i="16"/>
  <c r="T40" i="16"/>
  <c r="L40" i="16"/>
  <c r="K40" i="16"/>
  <c r="H40" i="16"/>
  <c r="AA40" i="16"/>
  <c r="S40" i="16"/>
  <c r="P40" i="16"/>
  <c r="O40" i="16"/>
  <c r="N40" i="16"/>
  <c r="M40" i="16"/>
  <c r="G40" i="16"/>
  <c r="F40" i="16"/>
  <c r="E40" i="16"/>
  <c r="D40" i="16"/>
  <c r="C40" i="16"/>
  <c r="B40" i="16"/>
  <c r="Z39" i="16"/>
  <c r="Y39" i="16"/>
  <c r="X39" i="16"/>
  <c r="W39" i="16"/>
  <c r="V39" i="16"/>
  <c r="U39" i="16"/>
  <c r="T39" i="16"/>
  <c r="L39" i="16"/>
  <c r="K39" i="16"/>
  <c r="H39" i="16"/>
  <c r="AA39" i="16"/>
  <c r="S39" i="16"/>
  <c r="P39" i="16"/>
  <c r="O39" i="16"/>
  <c r="N39" i="16"/>
  <c r="M39" i="16"/>
  <c r="G39" i="16"/>
  <c r="F39" i="16"/>
  <c r="E39" i="16"/>
  <c r="D39" i="16"/>
  <c r="C39" i="16"/>
  <c r="B39" i="16"/>
  <c r="Z38" i="16"/>
  <c r="Y38" i="16"/>
  <c r="X38" i="16"/>
  <c r="W38" i="16"/>
  <c r="V38" i="16"/>
  <c r="U38" i="16"/>
  <c r="T38" i="16"/>
  <c r="L38" i="16"/>
  <c r="K38" i="16"/>
  <c r="H38" i="16"/>
  <c r="AA38" i="16"/>
  <c r="S38" i="16"/>
  <c r="P38" i="16"/>
  <c r="O38" i="16"/>
  <c r="N38" i="16"/>
  <c r="M38" i="16"/>
  <c r="G38" i="16"/>
  <c r="F38" i="16"/>
  <c r="E38" i="16"/>
  <c r="D38" i="16"/>
  <c r="C38" i="16"/>
  <c r="B38" i="16"/>
  <c r="Z37" i="16"/>
  <c r="Y37" i="16"/>
  <c r="X37" i="16"/>
  <c r="W37" i="16"/>
  <c r="V37" i="16"/>
  <c r="U37" i="16"/>
  <c r="T37" i="16"/>
  <c r="L37" i="16"/>
  <c r="K37" i="16"/>
  <c r="H37" i="16"/>
  <c r="AA37" i="16"/>
  <c r="S37" i="16"/>
  <c r="P37" i="16"/>
  <c r="O37" i="16"/>
  <c r="N37" i="16"/>
  <c r="M37" i="16"/>
  <c r="G37" i="16"/>
  <c r="F37" i="16"/>
  <c r="E37" i="16"/>
  <c r="D37" i="16"/>
  <c r="C37" i="16"/>
  <c r="B37" i="16"/>
  <c r="Z36" i="16"/>
  <c r="Y36" i="16"/>
  <c r="X36" i="16"/>
  <c r="W36" i="16"/>
  <c r="V36" i="16"/>
  <c r="U36" i="16"/>
  <c r="T36" i="16"/>
  <c r="L36" i="16"/>
  <c r="K36" i="16"/>
  <c r="H36" i="16"/>
  <c r="AA36" i="16"/>
  <c r="S36" i="16"/>
  <c r="P36" i="16"/>
  <c r="O36" i="16"/>
  <c r="N36" i="16"/>
  <c r="M36" i="16"/>
  <c r="G36" i="16"/>
  <c r="F36" i="16"/>
  <c r="E36" i="16"/>
  <c r="D36" i="16"/>
  <c r="C36" i="16"/>
  <c r="B36" i="16"/>
  <c r="Z35" i="16"/>
  <c r="Y35" i="16"/>
  <c r="X35" i="16"/>
  <c r="W35" i="16"/>
  <c r="V35" i="16"/>
  <c r="U35" i="16"/>
  <c r="T35" i="16"/>
  <c r="L35" i="16"/>
  <c r="K35" i="16"/>
  <c r="H35" i="16"/>
  <c r="AA35" i="16"/>
  <c r="S35" i="16"/>
  <c r="P35" i="16"/>
  <c r="O35" i="16"/>
  <c r="N35" i="16"/>
  <c r="M35" i="16"/>
  <c r="G35" i="16"/>
  <c r="F35" i="16"/>
  <c r="E35" i="16"/>
  <c r="D35" i="16"/>
  <c r="C35" i="16"/>
  <c r="B35" i="16"/>
  <c r="Z34" i="16"/>
  <c r="Y34" i="16"/>
  <c r="X34" i="16"/>
  <c r="W34" i="16"/>
  <c r="V34" i="16"/>
  <c r="U34" i="16"/>
  <c r="T34" i="16"/>
  <c r="L34" i="16"/>
  <c r="K34" i="16"/>
  <c r="H34" i="16"/>
  <c r="AA34" i="16"/>
  <c r="S34" i="16"/>
  <c r="P34" i="16"/>
  <c r="O34" i="16"/>
  <c r="N34" i="16"/>
  <c r="M34" i="16"/>
  <c r="G34" i="16"/>
  <c r="F34" i="16"/>
  <c r="E34" i="16"/>
  <c r="D34" i="16"/>
  <c r="C34" i="16"/>
  <c r="B34" i="16"/>
  <c r="Z33" i="16"/>
  <c r="Y33" i="16"/>
  <c r="X33" i="16"/>
  <c r="W33" i="16"/>
  <c r="V33" i="16"/>
  <c r="U33" i="16"/>
  <c r="T33" i="16"/>
  <c r="L33" i="16"/>
  <c r="K33" i="16"/>
  <c r="H33" i="16"/>
  <c r="AA33" i="16"/>
  <c r="S33" i="16"/>
  <c r="P33" i="16"/>
  <c r="O33" i="16"/>
  <c r="N33" i="16"/>
  <c r="M33" i="16"/>
  <c r="G33" i="16"/>
  <c r="F33" i="16"/>
  <c r="E33" i="16"/>
  <c r="D33" i="16"/>
  <c r="C33" i="16"/>
  <c r="B33" i="16"/>
  <c r="Z32" i="16"/>
  <c r="Y32" i="16"/>
  <c r="X32" i="16"/>
  <c r="W32" i="16"/>
  <c r="V32" i="16"/>
  <c r="U32" i="16"/>
  <c r="T32" i="16"/>
  <c r="L32" i="16"/>
  <c r="K32" i="16"/>
  <c r="H32" i="16"/>
  <c r="AA32" i="16"/>
  <c r="S32" i="16"/>
  <c r="P32" i="16"/>
  <c r="O32" i="16"/>
  <c r="N32" i="16"/>
  <c r="M32" i="16"/>
  <c r="G32" i="16"/>
  <c r="F32" i="16"/>
  <c r="E32" i="16"/>
  <c r="D32" i="16"/>
  <c r="C32" i="16"/>
  <c r="B32" i="16"/>
  <c r="Z31" i="16"/>
  <c r="Y31" i="16"/>
  <c r="X31" i="16"/>
  <c r="W31" i="16"/>
  <c r="V31" i="16"/>
  <c r="U31" i="16"/>
  <c r="T31" i="16"/>
  <c r="L31" i="16"/>
  <c r="K31" i="16"/>
  <c r="H31" i="16"/>
  <c r="AA31" i="16"/>
  <c r="S31" i="16"/>
  <c r="P31" i="16"/>
  <c r="O31" i="16"/>
  <c r="N31" i="16"/>
  <c r="M31" i="16"/>
  <c r="G31" i="16"/>
  <c r="F31" i="16"/>
  <c r="E31" i="16"/>
  <c r="D31" i="16"/>
  <c r="C31" i="16"/>
  <c r="B31" i="16"/>
  <c r="Z30" i="16"/>
  <c r="Y30" i="16"/>
  <c r="X30" i="16"/>
  <c r="W30" i="16"/>
  <c r="V30" i="16"/>
  <c r="U30" i="16"/>
  <c r="T30" i="16"/>
  <c r="L30" i="16"/>
  <c r="K30" i="16"/>
  <c r="H30" i="16"/>
  <c r="AA30" i="16"/>
  <c r="S30" i="16"/>
  <c r="P30" i="16"/>
  <c r="O30" i="16"/>
  <c r="N30" i="16"/>
  <c r="M30" i="16"/>
  <c r="G30" i="16"/>
  <c r="F30" i="16"/>
  <c r="E30" i="16"/>
  <c r="D30" i="16"/>
  <c r="C30" i="16"/>
  <c r="B30" i="16"/>
  <c r="Z29" i="16"/>
  <c r="Y29" i="16"/>
  <c r="X29" i="16"/>
  <c r="W29" i="16"/>
  <c r="V29" i="16"/>
  <c r="U29" i="16"/>
  <c r="T29" i="16"/>
  <c r="L29" i="16"/>
  <c r="K29" i="16"/>
  <c r="H29" i="16"/>
  <c r="AA29" i="16"/>
  <c r="S29" i="16"/>
  <c r="P29" i="16"/>
  <c r="O29" i="16"/>
  <c r="N29" i="16"/>
  <c r="M29" i="16"/>
  <c r="G29" i="16"/>
  <c r="F29" i="16"/>
  <c r="E29" i="16"/>
  <c r="D29" i="16"/>
  <c r="C29" i="16"/>
  <c r="B29" i="16"/>
  <c r="Z28" i="16"/>
  <c r="Y28" i="16"/>
  <c r="X28" i="16"/>
  <c r="W28" i="16"/>
  <c r="V28" i="16"/>
  <c r="U28" i="16"/>
  <c r="T28" i="16"/>
  <c r="L28" i="16"/>
  <c r="K28" i="16"/>
  <c r="H28" i="16"/>
  <c r="AA28" i="16"/>
  <c r="S28" i="16"/>
  <c r="P28" i="16"/>
  <c r="O28" i="16"/>
  <c r="N28" i="16"/>
  <c r="M28" i="16"/>
  <c r="G28" i="16"/>
  <c r="F28" i="16"/>
  <c r="E28" i="16"/>
  <c r="D28" i="16"/>
  <c r="C28" i="16"/>
  <c r="B28" i="16"/>
  <c r="Z27" i="16"/>
  <c r="Y27" i="16"/>
  <c r="X27" i="16"/>
  <c r="W27" i="16"/>
  <c r="V27" i="16"/>
  <c r="U27" i="16"/>
  <c r="T27" i="16"/>
  <c r="L27" i="16"/>
  <c r="K27" i="16"/>
  <c r="H27" i="16"/>
  <c r="AA27" i="16"/>
  <c r="S27" i="16"/>
  <c r="P27" i="16"/>
  <c r="O27" i="16"/>
  <c r="N27" i="16"/>
  <c r="M27" i="16"/>
  <c r="G27" i="16"/>
  <c r="F27" i="16"/>
  <c r="E27" i="16"/>
  <c r="D27" i="16"/>
  <c r="C27" i="16"/>
  <c r="B27" i="16"/>
  <c r="Z26" i="16"/>
  <c r="Y26" i="16"/>
  <c r="X26" i="16"/>
  <c r="W26" i="16"/>
  <c r="V26" i="16"/>
  <c r="U26" i="16"/>
  <c r="T26" i="16"/>
  <c r="L26" i="16"/>
  <c r="K26" i="16"/>
  <c r="H26" i="16"/>
  <c r="AA26" i="16"/>
  <c r="S26" i="16"/>
  <c r="P26" i="16"/>
  <c r="O26" i="16"/>
  <c r="N26" i="16"/>
  <c r="M26" i="16"/>
  <c r="G26" i="16"/>
  <c r="F26" i="16"/>
  <c r="E26" i="16"/>
  <c r="D26" i="16"/>
  <c r="C26" i="16"/>
  <c r="B26" i="16"/>
  <c r="Z25" i="16"/>
  <c r="Y25" i="16"/>
  <c r="X25" i="16"/>
  <c r="W25" i="16"/>
  <c r="V25" i="16"/>
  <c r="U25" i="16"/>
  <c r="T25" i="16"/>
  <c r="L25" i="16"/>
  <c r="K25" i="16"/>
  <c r="H25" i="16"/>
  <c r="AA25" i="16"/>
  <c r="S25" i="16"/>
  <c r="P25" i="16"/>
  <c r="O25" i="16"/>
  <c r="N25" i="16"/>
  <c r="M25" i="16"/>
  <c r="G25" i="16"/>
  <c r="F25" i="16"/>
  <c r="E25" i="16"/>
  <c r="D25" i="16"/>
  <c r="C25" i="16"/>
  <c r="B25" i="16"/>
  <c r="Z24" i="16"/>
  <c r="Y24" i="16"/>
  <c r="X24" i="16"/>
  <c r="W24" i="16"/>
  <c r="V24" i="16"/>
  <c r="U24" i="16"/>
  <c r="T24" i="16"/>
  <c r="L24" i="16"/>
  <c r="K24" i="16"/>
  <c r="H24" i="16"/>
  <c r="AA24" i="16"/>
  <c r="S24" i="16"/>
  <c r="P24" i="16"/>
  <c r="O24" i="16"/>
  <c r="N24" i="16"/>
  <c r="M24" i="16"/>
  <c r="G24" i="16"/>
  <c r="F24" i="16"/>
  <c r="E24" i="16"/>
  <c r="D24" i="16"/>
  <c r="C24" i="16"/>
  <c r="B24" i="16"/>
  <c r="Z23" i="16"/>
  <c r="Y23" i="16"/>
  <c r="X23" i="16"/>
  <c r="W23" i="16"/>
  <c r="V23" i="16"/>
  <c r="U23" i="16"/>
  <c r="T23" i="16"/>
  <c r="L23" i="16"/>
  <c r="K23" i="16"/>
  <c r="H23" i="16"/>
  <c r="AA23" i="16"/>
  <c r="S23" i="16"/>
  <c r="P23" i="16"/>
  <c r="O23" i="16"/>
  <c r="N23" i="16"/>
  <c r="M23" i="16"/>
  <c r="G23" i="16"/>
  <c r="F23" i="16"/>
  <c r="E23" i="16"/>
  <c r="D23" i="16"/>
  <c r="C23" i="16"/>
  <c r="B23" i="16"/>
  <c r="Z22" i="16"/>
  <c r="Y22" i="16"/>
  <c r="X22" i="16"/>
  <c r="W22" i="16"/>
  <c r="V22" i="16"/>
  <c r="U22" i="16"/>
  <c r="T22" i="16"/>
  <c r="L22" i="16"/>
  <c r="K22" i="16"/>
  <c r="H22" i="16"/>
  <c r="AA22" i="16"/>
  <c r="S22" i="16"/>
  <c r="P22" i="16"/>
  <c r="O22" i="16"/>
  <c r="N22" i="16"/>
  <c r="M22" i="16"/>
  <c r="G22" i="16"/>
  <c r="F22" i="16"/>
  <c r="E22" i="16"/>
  <c r="D22" i="16"/>
  <c r="C22" i="16"/>
  <c r="B22" i="16"/>
  <c r="Z21" i="16"/>
  <c r="Y21" i="16"/>
  <c r="X21" i="16"/>
  <c r="W21" i="16"/>
  <c r="V21" i="16"/>
  <c r="U21" i="16"/>
  <c r="T21" i="16"/>
  <c r="L21" i="16"/>
  <c r="K21" i="16"/>
  <c r="H21" i="16"/>
  <c r="AA21" i="16"/>
  <c r="S21" i="16"/>
  <c r="P21" i="16"/>
  <c r="O21" i="16"/>
  <c r="N21" i="16"/>
  <c r="M21" i="16"/>
  <c r="G21" i="16"/>
  <c r="F21" i="16"/>
  <c r="E21" i="16"/>
  <c r="D21" i="16"/>
  <c r="C21" i="16"/>
  <c r="B21" i="16"/>
  <c r="A20" i="16"/>
  <c r="H181" i="15"/>
  <c r="H178" i="15"/>
  <c r="C181" i="15"/>
  <c r="C178" i="15"/>
  <c r="L172" i="15"/>
  <c r="L171" i="15"/>
  <c r="L168" i="15"/>
  <c r="L167" i="15"/>
  <c r="L161" i="15"/>
  <c r="L160" i="15"/>
  <c r="L156" i="15"/>
  <c r="L141" i="15"/>
  <c r="L140" i="15"/>
  <c r="L136" i="15"/>
  <c r="L125" i="15"/>
  <c r="L120" i="15"/>
  <c r="L119" i="15"/>
  <c r="L115" i="15"/>
  <c r="L114" i="15"/>
  <c r="L113" i="15"/>
  <c r="L112" i="15"/>
  <c r="L111" i="15"/>
  <c r="L110" i="15"/>
  <c r="L107" i="15"/>
  <c r="L106" i="15"/>
  <c r="L104" i="15"/>
  <c r="L101" i="15"/>
  <c r="L95" i="15"/>
  <c r="L94" i="15"/>
  <c r="L93" i="15"/>
  <c r="L92" i="15"/>
  <c r="L91" i="15"/>
  <c r="L90" i="15"/>
  <c r="L87" i="15"/>
  <c r="L86" i="15"/>
  <c r="L84" i="15"/>
  <c r="L81" i="15"/>
  <c r="AW73" i="15"/>
  <c r="AT73" i="15"/>
  <c r="AO73" i="15"/>
  <c r="AE73" i="15"/>
  <c r="AD73" i="15"/>
  <c r="CB73" i="15"/>
  <c r="CC73" i="15"/>
  <c r="G72" i="15"/>
  <c r="E72" i="15"/>
  <c r="G71" i="15"/>
  <c r="E71" i="15"/>
  <c r="F68" i="15"/>
  <c r="F67" i="15"/>
  <c r="F66" i="15"/>
  <c r="F65" i="15"/>
  <c r="E63" i="15"/>
  <c r="G63" i="15"/>
  <c r="D63" i="15"/>
  <c r="AW62" i="15"/>
  <c r="AT62" i="15"/>
  <c r="AO62" i="15"/>
  <c r="L153" i="15" s="1"/>
  <c r="AE62" i="15"/>
  <c r="AD62" i="15"/>
  <c r="CB62" i="15"/>
  <c r="CC62" i="15"/>
  <c r="G61" i="15"/>
  <c r="E61" i="15"/>
  <c r="G60" i="15"/>
  <c r="E60" i="15"/>
  <c r="F57" i="15"/>
  <c r="F56" i="15"/>
  <c r="F55" i="15"/>
  <c r="F54" i="15"/>
  <c r="E52" i="15"/>
  <c r="G52" i="15"/>
  <c r="D52" i="15"/>
  <c r="A27" i="15"/>
  <c r="A25" i="15"/>
  <c r="CN22" i="15"/>
  <c r="A22" i="15"/>
  <c r="F16" i="15"/>
  <c r="F14" i="15"/>
  <c r="CO6" i="15"/>
  <c r="F6" i="15"/>
  <c r="CO4" i="15"/>
  <c r="F4" i="15"/>
  <c r="A1" i="15"/>
  <c r="H312" i="14"/>
  <c r="H309" i="14"/>
  <c r="C312" i="14"/>
  <c r="C309" i="14"/>
  <c r="L303" i="14"/>
  <c r="L302" i="14"/>
  <c r="L299" i="14"/>
  <c r="L298" i="14"/>
  <c r="L292" i="14"/>
  <c r="L291" i="14"/>
  <c r="L287" i="14"/>
  <c r="L272" i="14"/>
  <c r="L271" i="14"/>
  <c r="L267" i="14"/>
  <c r="L256" i="14"/>
  <c r="L251" i="14"/>
  <c r="L250" i="14"/>
  <c r="L246" i="14"/>
  <c r="L245" i="14"/>
  <c r="L244" i="14"/>
  <c r="L243" i="14"/>
  <c r="L242" i="14"/>
  <c r="L241" i="14"/>
  <c r="L239" i="14" s="1"/>
  <c r="L238" i="14"/>
  <c r="L237" i="14"/>
  <c r="L235" i="14"/>
  <c r="L232" i="14"/>
  <c r="L226" i="14"/>
  <c r="L225" i="14"/>
  <c r="L224" i="14"/>
  <c r="L223" i="14"/>
  <c r="L222" i="14"/>
  <c r="L221" i="14"/>
  <c r="L218" i="14"/>
  <c r="L217" i="14"/>
  <c r="L215" i="14"/>
  <c r="L213" i="14" s="1"/>
  <c r="L212" i="14"/>
  <c r="AW204" i="14"/>
  <c r="AT204" i="14"/>
  <c r="AO204" i="14"/>
  <c r="AE204" i="14"/>
  <c r="AD204" i="14"/>
  <c r="CB204" i="14"/>
  <c r="CC204" i="14"/>
  <c r="G203" i="14"/>
  <c r="E203" i="14"/>
  <c r="G202" i="14"/>
  <c r="E202" i="14"/>
  <c r="F199" i="14"/>
  <c r="F198" i="14"/>
  <c r="E195" i="14"/>
  <c r="G195" i="14"/>
  <c r="D195" i="14"/>
  <c r="C195" i="14"/>
  <c r="AW194" i="14"/>
  <c r="AT194" i="14"/>
  <c r="AO194" i="14"/>
  <c r="AE194" i="14"/>
  <c r="AD194" i="14"/>
  <c r="CB194" i="14"/>
  <c r="CC194" i="14"/>
  <c r="G193" i="14"/>
  <c r="E193" i="14"/>
  <c r="G192" i="14"/>
  <c r="E192" i="14"/>
  <c r="F189" i="14"/>
  <c r="F188" i="14"/>
  <c r="E185" i="14"/>
  <c r="G185" i="14"/>
  <c r="D185" i="14"/>
  <c r="C185" i="14"/>
  <c r="AW184" i="14"/>
  <c r="AT184" i="14"/>
  <c r="AO184" i="14"/>
  <c r="AE184" i="14"/>
  <c r="AD184" i="14"/>
  <c r="CB184" i="14"/>
  <c r="CC184" i="14"/>
  <c r="G183" i="14"/>
  <c r="E183" i="14"/>
  <c r="G182" i="14"/>
  <c r="E182" i="14"/>
  <c r="F179" i="14"/>
  <c r="F178" i="14"/>
  <c r="E175" i="14"/>
  <c r="G175" i="14"/>
  <c r="D175" i="14"/>
  <c r="C175" i="14"/>
  <c r="AW174" i="14"/>
  <c r="AT174" i="14"/>
  <c r="AO174" i="14"/>
  <c r="AE174" i="14"/>
  <c r="AD174" i="14"/>
  <c r="CB174" i="14"/>
  <c r="CC174" i="14"/>
  <c r="G173" i="14"/>
  <c r="E173" i="14"/>
  <c r="G172" i="14"/>
  <c r="E172" i="14"/>
  <c r="F169" i="14"/>
  <c r="F168" i="14"/>
  <c r="E165" i="14"/>
  <c r="G165" i="14"/>
  <c r="D165" i="14"/>
  <c r="C165" i="14"/>
  <c r="AW164" i="14"/>
  <c r="AT164" i="14"/>
  <c r="AO164" i="14"/>
  <c r="AE164" i="14"/>
  <c r="AD164" i="14"/>
  <c r="CB164" i="14"/>
  <c r="CC164" i="14"/>
  <c r="G163" i="14"/>
  <c r="E163" i="14"/>
  <c r="G162" i="14"/>
  <c r="E162" i="14"/>
  <c r="F159" i="14"/>
  <c r="F158" i="14"/>
  <c r="E155" i="14"/>
  <c r="G155" i="14"/>
  <c r="D155" i="14"/>
  <c r="C155" i="14"/>
  <c r="AW154" i="14"/>
  <c r="AT154" i="14"/>
  <c r="AO154" i="14"/>
  <c r="CB154" i="14"/>
  <c r="CC154" i="14"/>
  <c r="G153" i="14"/>
  <c r="E153" i="14"/>
  <c r="G152" i="14"/>
  <c r="E152" i="14"/>
  <c r="F149" i="14"/>
  <c r="F148" i="14"/>
  <c r="D144" i="14"/>
  <c r="C144" i="14"/>
  <c r="AW143" i="14"/>
  <c r="AT143" i="14"/>
  <c r="AO143" i="14"/>
  <c r="AE143" i="14"/>
  <c r="AD143" i="14"/>
  <c r="CB143" i="14"/>
  <c r="CC143" i="14"/>
  <c r="G142" i="14"/>
  <c r="E142" i="14"/>
  <c r="G141" i="14"/>
  <c r="E141" i="14"/>
  <c r="F138" i="14"/>
  <c r="F137" i="14"/>
  <c r="F136" i="14"/>
  <c r="E133" i="14"/>
  <c r="G133" i="14"/>
  <c r="D133" i="14"/>
  <c r="C133" i="14"/>
  <c r="AW132" i="14"/>
  <c r="AT132" i="14"/>
  <c r="AO132" i="14"/>
  <c r="AE132" i="14"/>
  <c r="AD132" i="14"/>
  <c r="CB132" i="14"/>
  <c r="CC132" i="14"/>
  <c r="G131" i="14"/>
  <c r="E131" i="14"/>
  <c r="G130" i="14"/>
  <c r="E130" i="14"/>
  <c r="F127" i="14"/>
  <c r="F126" i="14"/>
  <c r="E123" i="14"/>
  <c r="G123" i="14"/>
  <c r="D123" i="14"/>
  <c r="C123" i="14"/>
  <c r="AW122" i="14"/>
  <c r="AT122" i="14"/>
  <c r="AO122" i="14"/>
  <c r="AE122" i="14"/>
  <c r="AD122" i="14"/>
  <c r="CB122" i="14"/>
  <c r="CC122" i="14"/>
  <c r="G121" i="14"/>
  <c r="E121" i="14"/>
  <c r="G120" i="14"/>
  <c r="E120" i="14"/>
  <c r="F117" i="14"/>
  <c r="F116" i="14"/>
  <c r="E113" i="14"/>
  <c r="G113" i="14"/>
  <c r="D113" i="14"/>
  <c r="C113" i="14"/>
  <c r="AW112" i="14"/>
  <c r="AT112" i="14"/>
  <c r="AO112" i="14"/>
  <c r="AE112" i="14"/>
  <c r="AD112" i="14"/>
  <c r="CB112" i="14"/>
  <c r="CC112" i="14"/>
  <c r="G111" i="14"/>
  <c r="E111" i="14"/>
  <c r="G110" i="14"/>
  <c r="E110" i="14"/>
  <c r="F107" i="14"/>
  <c r="F106" i="14"/>
  <c r="E103" i="14"/>
  <c r="G103" i="14"/>
  <c r="D103" i="14"/>
  <c r="C103" i="14"/>
  <c r="AW102" i="14"/>
  <c r="AT102" i="14"/>
  <c r="AO102" i="14"/>
  <c r="AE102" i="14"/>
  <c r="AD102" i="14"/>
  <c r="CB102" i="14"/>
  <c r="CC102" i="14"/>
  <c r="G101" i="14"/>
  <c r="E101" i="14"/>
  <c r="G100" i="14"/>
  <c r="E100" i="14"/>
  <c r="F97" i="14"/>
  <c r="F96" i="14"/>
  <c r="E93" i="14"/>
  <c r="G93" i="14"/>
  <c r="D93" i="14"/>
  <c r="C93" i="14"/>
  <c r="AW92" i="14"/>
  <c r="AT92" i="14"/>
  <c r="AO92" i="14"/>
  <c r="AE92" i="14"/>
  <c r="AD92" i="14"/>
  <c r="CB92" i="14"/>
  <c r="CC92" i="14"/>
  <c r="G91" i="14"/>
  <c r="E91" i="14"/>
  <c r="G90" i="14"/>
  <c r="E90" i="14"/>
  <c r="F87" i="14"/>
  <c r="F86" i="14"/>
  <c r="E83" i="14"/>
  <c r="G83" i="14"/>
  <c r="D83" i="14"/>
  <c r="C83" i="14"/>
  <c r="AW82" i="14"/>
  <c r="AT82" i="14"/>
  <c r="AO82" i="14"/>
  <c r="AE82" i="14"/>
  <c r="AD82" i="14"/>
  <c r="CB82" i="14"/>
  <c r="CC82" i="14"/>
  <c r="G81" i="14"/>
  <c r="E81" i="14"/>
  <c r="G80" i="14"/>
  <c r="E80" i="14"/>
  <c r="F77" i="14"/>
  <c r="F76" i="14"/>
  <c r="E73" i="14"/>
  <c r="G73" i="14"/>
  <c r="D73" i="14"/>
  <c r="C73" i="14"/>
  <c r="AW72" i="14"/>
  <c r="AT72" i="14"/>
  <c r="AO72" i="14"/>
  <c r="AE72" i="14"/>
  <c r="AD72" i="14"/>
  <c r="CB72" i="14"/>
  <c r="CC72" i="14"/>
  <c r="G71" i="14"/>
  <c r="E71" i="14"/>
  <c r="G70" i="14"/>
  <c r="E70" i="14"/>
  <c r="F67" i="14"/>
  <c r="F66" i="14"/>
  <c r="E63" i="14"/>
  <c r="G63" i="14"/>
  <c r="D63" i="14"/>
  <c r="C63" i="14"/>
  <c r="AW62" i="14"/>
  <c r="AT62" i="14"/>
  <c r="AO62" i="14"/>
  <c r="AE62" i="14"/>
  <c r="AD62" i="14"/>
  <c r="CB62" i="14"/>
  <c r="CC62" i="14"/>
  <c r="G61" i="14"/>
  <c r="E61" i="14"/>
  <c r="G60" i="14"/>
  <c r="E60" i="14"/>
  <c r="F57" i="14"/>
  <c r="F56" i="14"/>
  <c r="F55" i="14"/>
  <c r="E52" i="14"/>
  <c r="G52" i="14"/>
  <c r="D52" i="14"/>
  <c r="C52" i="14"/>
  <c r="A27" i="14"/>
  <c r="A25" i="14"/>
  <c r="CN22" i="14"/>
  <c r="A22" i="14"/>
  <c r="F16" i="14"/>
  <c r="F14" i="14"/>
  <c r="CO6" i="14"/>
  <c r="F6" i="14"/>
  <c r="CO4" i="14"/>
  <c r="F4" i="14"/>
  <c r="A1" i="14"/>
  <c r="H281" i="13"/>
  <c r="H278" i="13"/>
  <c r="C281" i="13"/>
  <c r="C278" i="13"/>
  <c r="L272" i="13"/>
  <c r="L271" i="13"/>
  <c r="L268" i="13"/>
  <c r="L265" i="13" s="1"/>
  <c r="L267" i="13"/>
  <c r="L261" i="13"/>
  <c r="L260" i="13"/>
  <c r="L256" i="13"/>
  <c r="L241" i="13"/>
  <c r="L240" i="13"/>
  <c r="L236" i="13"/>
  <c r="L225" i="13"/>
  <c r="L220" i="13"/>
  <c r="L219" i="13"/>
  <c r="L215" i="13"/>
  <c r="L214" i="13"/>
  <c r="L213" i="13"/>
  <c r="L212" i="13"/>
  <c r="L211" i="13"/>
  <c r="L210" i="13"/>
  <c r="L207" i="13"/>
  <c r="L206" i="13"/>
  <c r="L204" i="13"/>
  <c r="L201" i="13"/>
  <c r="L195" i="13"/>
  <c r="L194" i="13"/>
  <c r="L193" i="13"/>
  <c r="L192" i="13"/>
  <c r="L191" i="13"/>
  <c r="L190" i="13"/>
  <c r="L187" i="13"/>
  <c r="L186" i="13"/>
  <c r="L184" i="13"/>
  <c r="L182" i="13" s="1"/>
  <c r="L181" i="13"/>
  <c r="AW173" i="13"/>
  <c r="AT173" i="13"/>
  <c r="AO173" i="13"/>
  <c r="AE173" i="13"/>
  <c r="AD173" i="13"/>
  <c r="CB173" i="13"/>
  <c r="CC173" i="13"/>
  <c r="G172" i="13"/>
  <c r="E172" i="13"/>
  <c r="G171" i="13"/>
  <c r="E171" i="13"/>
  <c r="F168" i="13"/>
  <c r="F167" i="13"/>
  <c r="E164" i="13"/>
  <c r="G164" i="13"/>
  <c r="D164" i="13"/>
  <c r="C164" i="13"/>
  <c r="AW163" i="13"/>
  <c r="AT163" i="13"/>
  <c r="AO163" i="13"/>
  <c r="AE163" i="13"/>
  <c r="AD163" i="13"/>
  <c r="CB163" i="13"/>
  <c r="CC163" i="13"/>
  <c r="G162" i="13"/>
  <c r="E162" i="13"/>
  <c r="G161" i="13"/>
  <c r="E161" i="13"/>
  <c r="F158" i="13"/>
  <c r="F157" i="13"/>
  <c r="E154" i="13"/>
  <c r="G154" i="13"/>
  <c r="D154" i="13"/>
  <c r="C154" i="13"/>
  <c r="AW153" i="13"/>
  <c r="AT153" i="13"/>
  <c r="AO153" i="13"/>
  <c r="AE153" i="13"/>
  <c r="AD153" i="13"/>
  <c r="CB153" i="13"/>
  <c r="CC153" i="13"/>
  <c r="G152" i="13"/>
  <c r="E152" i="13"/>
  <c r="G151" i="13"/>
  <c r="E151" i="13"/>
  <c r="F148" i="13"/>
  <c r="F147" i="13"/>
  <c r="F146" i="13"/>
  <c r="E143" i="13"/>
  <c r="G143" i="13"/>
  <c r="D143" i="13"/>
  <c r="C143" i="13"/>
  <c r="AW142" i="13"/>
  <c r="AT142" i="13"/>
  <c r="AO142" i="13"/>
  <c r="AE142" i="13"/>
  <c r="AD142" i="13"/>
  <c r="CB142" i="13"/>
  <c r="CC142" i="13"/>
  <c r="G141" i="13"/>
  <c r="E141" i="13"/>
  <c r="G140" i="13"/>
  <c r="E140" i="13"/>
  <c r="F137" i="13"/>
  <c r="F136" i="13"/>
  <c r="E133" i="13"/>
  <c r="G133" i="13"/>
  <c r="D133" i="13"/>
  <c r="C133" i="13"/>
  <c r="AW132" i="13"/>
  <c r="AT132" i="13"/>
  <c r="AO132" i="13"/>
  <c r="AE132" i="13"/>
  <c r="AD132" i="13"/>
  <c r="CB132" i="13"/>
  <c r="CC132" i="13"/>
  <c r="G131" i="13"/>
  <c r="E131" i="13"/>
  <c r="G130" i="13"/>
  <c r="E130" i="13"/>
  <c r="F127" i="13"/>
  <c r="F126" i="13"/>
  <c r="E123" i="13"/>
  <c r="G123" i="13"/>
  <c r="D123" i="13"/>
  <c r="C123" i="13"/>
  <c r="AW122" i="13"/>
  <c r="AT122" i="13"/>
  <c r="AO122" i="13"/>
  <c r="CB122" i="13"/>
  <c r="CC122" i="13"/>
  <c r="G121" i="13"/>
  <c r="E121" i="13"/>
  <c r="G120" i="13"/>
  <c r="E120" i="13"/>
  <c r="F117" i="13"/>
  <c r="F116" i="13"/>
  <c r="D112" i="13"/>
  <c r="C112" i="13"/>
  <c r="AW111" i="13"/>
  <c r="AT111" i="13"/>
  <c r="AO111" i="13"/>
  <c r="AE111" i="13"/>
  <c r="AD111" i="13"/>
  <c r="CB111" i="13"/>
  <c r="CC111" i="13"/>
  <c r="G110" i="13"/>
  <c r="E110" i="13"/>
  <c r="G109" i="13"/>
  <c r="E109" i="13"/>
  <c r="F106" i="13"/>
  <c r="F105" i="13"/>
  <c r="E102" i="13"/>
  <c r="G102" i="13"/>
  <c r="D102" i="13"/>
  <c r="C102" i="13"/>
  <c r="AW101" i="13"/>
  <c r="AT101" i="13"/>
  <c r="AO101" i="13"/>
  <c r="AE101" i="13"/>
  <c r="AD101" i="13"/>
  <c r="CB101" i="13"/>
  <c r="CC101" i="13"/>
  <c r="G100" i="13"/>
  <c r="E100" i="13"/>
  <c r="G99" i="13"/>
  <c r="E99" i="13"/>
  <c r="F96" i="13"/>
  <c r="F95" i="13"/>
  <c r="E92" i="13"/>
  <c r="G92" i="13"/>
  <c r="D92" i="13"/>
  <c r="C92" i="13"/>
  <c r="AW91" i="13"/>
  <c r="AT91" i="13"/>
  <c r="AO91" i="13"/>
  <c r="AE91" i="13"/>
  <c r="AD91" i="13"/>
  <c r="CB91" i="13"/>
  <c r="CC91" i="13"/>
  <c r="G90" i="13"/>
  <c r="E90" i="13"/>
  <c r="G89" i="13"/>
  <c r="E89" i="13"/>
  <c r="F86" i="13"/>
  <c r="F85" i="13"/>
  <c r="E82" i="13"/>
  <c r="G82" i="13"/>
  <c r="D82" i="13"/>
  <c r="C82" i="13"/>
  <c r="AW81" i="13"/>
  <c r="AT81" i="13"/>
  <c r="AO81" i="13"/>
  <c r="AE81" i="13"/>
  <c r="AD81" i="13"/>
  <c r="CB81" i="13"/>
  <c r="CC81" i="13"/>
  <c r="G80" i="13"/>
  <c r="E80" i="13"/>
  <c r="G79" i="13"/>
  <c r="E79" i="13"/>
  <c r="F76" i="13"/>
  <c r="F75" i="13"/>
  <c r="E72" i="13"/>
  <c r="G72" i="13"/>
  <c r="D72" i="13"/>
  <c r="C72" i="13"/>
  <c r="AW71" i="13"/>
  <c r="AT71" i="13"/>
  <c r="AO71" i="13"/>
  <c r="AE71" i="13"/>
  <c r="AD71" i="13"/>
  <c r="CB71" i="13"/>
  <c r="CC71" i="13"/>
  <c r="G70" i="13"/>
  <c r="E70" i="13"/>
  <c r="G69" i="13"/>
  <c r="E69" i="13"/>
  <c r="F66" i="13"/>
  <c r="F65" i="13"/>
  <c r="E62" i="13"/>
  <c r="G62" i="13"/>
  <c r="D62" i="13"/>
  <c r="C62" i="13"/>
  <c r="AW61" i="13"/>
  <c r="AT61" i="13"/>
  <c r="AO61" i="13"/>
  <c r="AE61" i="13"/>
  <c r="AD61" i="13"/>
  <c r="CB61" i="13"/>
  <c r="CC61" i="13"/>
  <c r="G60" i="13"/>
  <c r="E60" i="13"/>
  <c r="G59" i="13"/>
  <c r="E59" i="13"/>
  <c r="F56" i="13"/>
  <c r="F55" i="13"/>
  <c r="E52" i="13"/>
  <c r="G52" i="13"/>
  <c r="D52" i="13"/>
  <c r="C52" i="13"/>
  <c r="A27" i="13"/>
  <c r="A25" i="13"/>
  <c r="CN22" i="13"/>
  <c r="A22" i="13"/>
  <c r="F16" i="13"/>
  <c r="F14" i="13"/>
  <c r="CO6" i="13"/>
  <c r="F6" i="13"/>
  <c r="CO4" i="13"/>
  <c r="F4" i="13"/>
  <c r="A1" i="13"/>
  <c r="H211" i="12"/>
  <c r="H208" i="12"/>
  <c r="C211" i="12"/>
  <c r="C208" i="12"/>
  <c r="L202" i="12"/>
  <c r="L201" i="12"/>
  <c r="L198" i="12"/>
  <c r="L197" i="12"/>
  <c r="L191" i="12"/>
  <c r="L190" i="12"/>
  <c r="L186" i="12"/>
  <c r="L171" i="12"/>
  <c r="L170" i="12"/>
  <c r="L166" i="12"/>
  <c r="L155" i="12"/>
  <c r="L150" i="12"/>
  <c r="L149" i="12"/>
  <c r="L147" i="12" s="1"/>
  <c r="L145" i="12"/>
  <c r="L144" i="12"/>
  <c r="L143" i="12"/>
  <c r="L142" i="12"/>
  <c r="L141" i="12"/>
  <c r="L140" i="12"/>
  <c r="L137" i="12"/>
  <c r="L136" i="12"/>
  <c r="L132" i="12" s="1"/>
  <c r="L134" i="12"/>
  <c r="L131" i="12"/>
  <c r="L125" i="12"/>
  <c r="L124" i="12"/>
  <c r="L123" i="12"/>
  <c r="L122" i="12"/>
  <c r="L121" i="12"/>
  <c r="L120" i="12"/>
  <c r="L117" i="12"/>
  <c r="L116" i="12"/>
  <c r="L114" i="12"/>
  <c r="L111" i="12"/>
  <c r="AW103" i="12"/>
  <c r="AT103" i="12"/>
  <c r="AO103" i="12"/>
  <c r="AE103" i="12"/>
  <c r="AD103" i="12"/>
  <c r="CB103" i="12"/>
  <c r="CC103" i="12"/>
  <c r="G102" i="12"/>
  <c r="E102" i="12"/>
  <c r="G101" i="12"/>
  <c r="E101" i="12"/>
  <c r="F98" i="12"/>
  <c r="F97" i="12"/>
  <c r="E94" i="12"/>
  <c r="G94" i="12"/>
  <c r="D94" i="12"/>
  <c r="C94" i="12"/>
  <c r="AW93" i="12"/>
  <c r="AT93" i="12"/>
  <c r="AO93" i="12"/>
  <c r="AE93" i="12"/>
  <c r="AD93" i="12"/>
  <c r="CB93" i="12"/>
  <c r="CC93" i="12"/>
  <c r="G92" i="12"/>
  <c r="E92" i="12"/>
  <c r="G91" i="12"/>
  <c r="E91" i="12"/>
  <c r="F88" i="12"/>
  <c r="F87" i="12"/>
  <c r="E84" i="12"/>
  <c r="G84" i="12"/>
  <c r="D84" i="12"/>
  <c r="C84" i="12"/>
  <c r="AW83" i="12"/>
  <c r="AT83" i="12"/>
  <c r="AO83" i="12"/>
  <c r="AE83" i="12"/>
  <c r="AD83" i="12"/>
  <c r="CB83" i="12"/>
  <c r="CC83" i="12"/>
  <c r="G82" i="12"/>
  <c r="E82" i="12"/>
  <c r="G81" i="12"/>
  <c r="E81" i="12"/>
  <c r="F78" i="12"/>
  <c r="F77" i="12"/>
  <c r="F76" i="12"/>
  <c r="E73" i="12"/>
  <c r="G73" i="12"/>
  <c r="D73" i="12"/>
  <c r="C73" i="12"/>
  <c r="AW72" i="12"/>
  <c r="AT72" i="12"/>
  <c r="AO72" i="12"/>
  <c r="L183" i="12" s="1"/>
  <c r="AE72" i="12"/>
  <c r="AD72" i="12"/>
  <c r="CB72" i="12"/>
  <c r="CC72" i="12"/>
  <c r="G71" i="12"/>
  <c r="E71" i="12"/>
  <c r="G70" i="12"/>
  <c r="E70" i="12"/>
  <c r="F67" i="12"/>
  <c r="F66" i="12"/>
  <c r="E63" i="12"/>
  <c r="G63" i="12"/>
  <c r="D63" i="12"/>
  <c r="C63" i="12"/>
  <c r="AW62" i="12"/>
  <c r="AT62" i="12"/>
  <c r="AO62" i="12"/>
  <c r="CB62" i="12"/>
  <c r="CC62" i="12"/>
  <c r="G61" i="12"/>
  <c r="E61" i="12"/>
  <c r="G60" i="12"/>
  <c r="E60" i="12"/>
  <c r="F57" i="12"/>
  <c r="F56" i="12"/>
  <c r="D52" i="12"/>
  <c r="C52" i="12"/>
  <c r="A27" i="12"/>
  <c r="A25" i="12"/>
  <c r="CN22" i="12"/>
  <c r="A22" i="12"/>
  <c r="F16" i="12"/>
  <c r="F14" i="12"/>
  <c r="CO6" i="12"/>
  <c r="F6" i="12"/>
  <c r="CO4" i="12"/>
  <c r="F4" i="12"/>
  <c r="A1" i="12"/>
  <c r="H407" i="11"/>
  <c r="H404" i="11"/>
  <c r="C407" i="11"/>
  <c r="C404" i="11"/>
  <c r="L389" i="11"/>
  <c r="L382" i="11"/>
  <c r="L381" i="11"/>
  <c r="L377" i="11"/>
  <c r="L362" i="11"/>
  <c r="L361" i="11"/>
  <c r="L357" i="11"/>
  <c r="L346" i="11"/>
  <c r="L341" i="11"/>
  <c r="L333" i="11"/>
  <c r="L332" i="11"/>
  <c r="L328" i="11"/>
  <c r="L313" i="11"/>
  <c r="L312" i="11"/>
  <c r="L308" i="11"/>
  <c r="L291" i="11"/>
  <c r="L287" i="11"/>
  <c r="L285" i="11"/>
  <c r="L284" i="11"/>
  <c r="L278" i="11"/>
  <c r="L277" i="11"/>
  <c r="L273" i="11"/>
  <c r="AT263" i="11"/>
  <c r="AR263" i="11"/>
  <c r="AO263" i="11"/>
  <c r="AE263" i="11"/>
  <c r="AD263" i="11"/>
  <c r="J262" i="11"/>
  <c r="E262" i="11"/>
  <c r="G262" i="11"/>
  <c r="D262" i="11"/>
  <c r="C262" i="11"/>
  <c r="B262" i="11"/>
  <c r="AT261" i="11"/>
  <c r="L307" i="11" s="1"/>
  <c r="AR261" i="11"/>
  <c r="AO261" i="11"/>
  <c r="AE261" i="11"/>
  <c r="AD261" i="11"/>
  <c r="J260" i="11"/>
  <c r="E260" i="11"/>
  <c r="G260" i="11"/>
  <c r="D260" i="11"/>
  <c r="C260" i="11"/>
  <c r="B260" i="11"/>
  <c r="AT259" i="11"/>
  <c r="AR259" i="11"/>
  <c r="AO259" i="11"/>
  <c r="AE259" i="11"/>
  <c r="AD259" i="11"/>
  <c r="I258" i="11"/>
  <c r="H258" i="11"/>
  <c r="E258" i="11"/>
  <c r="G258" i="11"/>
  <c r="D258" i="11"/>
  <c r="C258" i="11"/>
  <c r="B258" i="11"/>
  <c r="AT257" i="11"/>
  <c r="AR257" i="11"/>
  <c r="AO257" i="11"/>
  <c r="L270" i="11" s="1"/>
  <c r="AE257" i="11"/>
  <c r="AD257" i="11"/>
  <c r="I256" i="11"/>
  <c r="H256" i="11"/>
  <c r="E256" i="11"/>
  <c r="G256" i="11"/>
  <c r="D256" i="11"/>
  <c r="C256" i="11"/>
  <c r="B256" i="11"/>
  <c r="L249" i="11"/>
  <c r="L246" i="11"/>
  <c r="L244" i="11"/>
  <c r="L237" i="11"/>
  <c r="L236" i="11"/>
  <c r="L232" i="11"/>
  <c r="AT222" i="11"/>
  <c r="AR222" i="11"/>
  <c r="AO222" i="11"/>
  <c r="AE222" i="11"/>
  <c r="AD222" i="11"/>
  <c r="J221" i="11"/>
  <c r="E221" i="11"/>
  <c r="G221" i="11"/>
  <c r="D221" i="11"/>
  <c r="B221" i="11"/>
  <c r="AT220" i="11"/>
  <c r="L231" i="11" s="1"/>
  <c r="AR220" i="11"/>
  <c r="AO220" i="11"/>
  <c r="AE220" i="11"/>
  <c r="AD220" i="11"/>
  <c r="J219" i="11"/>
  <c r="E219" i="11"/>
  <c r="G219" i="11"/>
  <c r="D219" i="11"/>
  <c r="B219" i="11"/>
  <c r="L213" i="11"/>
  <c r="L212" i="11"/>
  <c r="L209" i="11"/>
  <c r="L207" i="11"/>
  <c r="L206" i="11"/>
  <c r="L200" i="11"/>
  <c r="L199" i="11"/>
  <c r="L195" i="11"/>
  <c r="AW185" i="11"/>
  <c r="AT185" i="11"/>
  <c r="AO185" i="11"/>
  <c r="AE185" i="11"/>
  <c r="AD185" i="11"/>
  <c r="CB185" i="11"/>
  <c r="CC185" i="11"/>
  <c r="G184" i="11"/>
  <c r="E184" i="11"/>
  <c r="G183" i="11"/>
  <c r="E183" i="11"/>
  <c r="E177" i="11"/>
  <c r="G177" i="11"/>
  <c r="D177" i="11"/>
  <c r="C177" i="11"/>
  <c r="AW176" i="11"/>
  <c r="AT176" i="11"/>
  <c r="AO176" i="11"/>
  <c r="AE176" i="11"/>
  <c r="AD176" i="11"/>
  <c r="CB176" i="11"/>
  <c r="CC176" i="11"/>
  <c r="G175" i="11"/>
  <c r="E175" i="11"/>
  <c r="G174" i="11"/>
  <c r="E174" i="11"/>
  <c r="E167" i="11"/>
  <c r="G167" i="11"/>
  <c r="D167" i="11"/>
  <c r="C167" i="11"/>
  <c r="AW166" i="11"/>
  <c r="AT166" i="11"/>
  <c r="AO166" i="11"/>
  <c r="AE166" i="11"/>
  <c r="AD166" i="11"/>
  <c r="CB166" i="11"/>
  <c r="CC166" i="11"/>
  <c r="G165" i="11"/>
  <c r="E165" i="11"/>
  <c r="G164" i="11"/>
  <c r="E164" i="11"/>
  <c r="E158" i="11"/>
  <c r="G158" i="11"/>
  <c r="D158" i="11"/>
  <c r="C158" i="11"/>
  <c r="L152" i="11"/>
  <c r="L151" i="11"/>
  <c r="L148" i="11"/>
  <c r="L146" i="11"/>
  <c r="L145" i="11"/>
  <c r="L139" i="11"/>
  <c r="L138" i="11"/>
  <c r="L134" i="11"/>
  <c r="AW124" i="11"/>
  <c r="AT124" i="11"/>
  <c r="AO124" i="11"/>
  <c r="AE124" i="11"/>
  <c r="AD124" i="11"/>
  <c r="G123" i="11"/>
  <c r="E123" i="11"/>
  <c r="G122" i="11"/>
  <c r="E122" i="11"/>
  <c r="E120" i="11"/>
  <c r="D120" i="11"/>
  <c r="C120" i="11"/>
  <c r="B120" i="11"/>
  <c r="E116" i="11"/>
  <c r="G116" i="11"/>
  <c r="D116" i="11"/>
  <c r="C116" i="11"/>
  <c r="AT115" i="11"/>
  <c r="AO115" i="11"/>
  <c r="AE115" i="11"/>
  <c r="AD115" i="11"/>
  <c r="G114" i="11"/>
  <c r="E114" i="11"/>
  <c r="G113" i="11"/>
  <c r="E113" i="11"/>
  <c r="E111" i="11"/>
  <c r="D111" i="11"/>
  <c r="C111" i="11"/>
  <c r="B111" i="11"/>
  <c r="I109" i="11"/>
  <c r="I108" i="11"/>
  <c r="E104" i="11"/>
  <c r="G104" i="11"/>
  <c r="D104" i="11"/>
  <c r="C104" i="11"/>
  <c r="AT103" i="11"/>
  <c r="AO103" i="11"/>
  <c r="AE103" i="11"/>
  <c r="AD103" i="11"/>
  <c r="G102" i="11"/>
  <c r="E102" i="11"/>
  <c r="G101" i="11"/>
  <c r="E101" i="11"/>
  <c r="E99" i="11"/>
  <c r="D99" i="11"/>
  <c r="C99" i="11"/>
  <c r="B99" i="11"/>
  <c r="I97" i="11"/>
  <c r="I96" i="11"/>
  <c r="I95" i="11"/>
  <c r="E91" i="11"/>
  <c r="G91" i="11"/>
  <c r="D91" i="11"/>
  <c r="C91" i="11"/>
  <c r="AE90" i="11"/>
  <c r="AD90" i="11"/>
  <c r="G89" i="11"/>
  <c r="E89" i="11"/>
  <c r="G88" i="11"/>
  <c r="E88" i="11"/>
  <c r="E86" i="11"/>
  <c r="D86" i="11"/>
  <c r="C86" i="11"/>
  <c r="B86" i="11"/>
  <c r="I84" i="11"/>
  <c r="I83" i="11"/>
  <c r="J81" i="11"/>
  <c r="E81" i="11"/>
  <c r="J79" i="11"/>
  <c r="E79" i="11"/>
  <c r="I78" i="11"/>
  <c r="J77" i="11"/>
  <c r="E77" i="11"/>
  <c r="E71" i="11"/>
  <c r="G71" i="11"/>
  <c r="D71" i="11"/>
  <c r="C71" i="11"/>
  <c r="AE70" i="11"/>
  <c r="AD70" i="11"/>
  <c r="G69" i="11"/>
  <c r="E69" i="11"/>
  <c r="G68" i="11"/>
  <c r="E68" i="11"/>
  <c r="E66" i="11"/>
  <c r="D66" i="11"/>
  <c r="C66" i="11"/>
  <c r="B66" i="11"/>
  <c r="I64" i="11"/>
  <c r="J62" i="11"/>
  <c r="E62" i="11"/>
  <c r="J60" i="11"/>
  <c r="E60" i="11"/>
  <c r="E54" i="11"/>
  <c r="G54" i="11"/>
  <c r="D54" i="11"/>
  <c r="C54" i="11"/>
  <c r="A27" i="11"/>
  <c r="A25" i="11"/>
  <c r="CN22" i="11"/>
  <c r="A22" i="11"/>
  <c r="F16" i="11"/>
  <c r="F14" i="11"/>
  <c r="CO6" i="11"/>
  <c r="F6" i="11"/>
  <c r="CO4" i="11"/>
  <c r="F4" i="11"/>
  <c r="A1" i="11"/>
  <c r="H438" i="10"/>
  <c r="H435" i="10"/>
  <c r="C438" i="10"/>
  <c r="C435" i="10"/>
  <c r="L428" i="10"/>
  <c r="L425" i="10"/>
  <c r="L418" i="10"/>
  <c r="L417" i="10"/>
  <c r="L413" i="10"/>
  <c r="L401" i="10"/>
  <c r="L400" i="10"/>
  <c r="L399" i="10"/>
  <c r="L398" i="10"/>
  <c r="L397" i="10"/>
  <c r="L396" i="10"/>
  <c r="L394" i="10" s="1"/>
  <c r="L393" i="10"/>
  <c r="L392" i="10"/>
  <c r="L390" i="10"/>
  <c r="L387" i="10"/>
  <c r="L382" i="10"/>
  <c r="L377" i="10"/>
  <c r="L369" i="10"/>
  <c r="L368" i="10"/>
  <c r="L364" i="10"/>
  <c r="L352" i="10"/>
  <c r="L351" i="10"/>
  <c r="L350" i="10"/>
  <c r="L349" i="10"/>
  <c r="L348" i="10"/>
  <c r="L347" i="10"/>
  <c r="L345" i="10" s="1"/>
  <c r="L344" i="10"/>
  <c r="L343" i="10"/>
  <c r="L341" i="10"/>
  <c r="L338" i="10"/>
  <c r="L326" i="10"/>
  <c r="L323" i="10"/>
  <c r="L321" i="10"/>
  <c r="L314" i="10"/>
  <c r="L313" i="10"/>
  <c r="L309" i="10"/>
  <c r="AT299" i="10"/>
  <c r="AR299" i="10"/>
  <c r="L303" i="10" s="1"/>
  <c r="AO299" i="10"/>
  <c r="L306" i="10" s="1"/>
  <c r="AE299" i="10"/>
  <c r="AD299" i="10"/>
  <c r="J298" i="10"/>
  <c r="E298" i="10"/>
  <c r="G298" i="10"/>
  <c r="D298" i="10"/>
  <c r="B298" i="10"/>
  <c r="L292" i="10"/>
  <c r="L291" i="10"/>
  <c r="L288" i="10"/>
  <c r="L286" i="10"/>
  <c r="L285" i="10"/>
  <c r="L279" i="10"/>
  <c r="L278" i="10"/>
  <c r="L274" i="10"/>
  <c r="AT264" i="10"/>
  <c r="AO264" i="10"/>
  <c r="AE264" i="10"/>
  <c r="AD264" i="10"/>
  <c r="G263" i="10"/>
  <c r="E263" i="10"/>
  <c r="G262" i="10"/>
  <c r="E262" i="10"/>
  <c r="E260" i="10"/>
  <c r="D260" i="10"/>
  <c r="C260" i="10"/>
  <c r="B260" i="10"/>
  <c r="I258" i="10"/>
  <c r="I257" i="10"/>
  <c r="E253" i="10"/>
  <c r="G253" i="10"/>
  <c r="D253" i="10"/>
  <c r="C253" i="10"/>
  <c r="AE252" i="10"/>
  <c r="AD252" i="10"/>
  <c r="G251" i="10"/>
  <c r="E251" i="10"/>
  <c r="G250" i="10"/>
  <c r="E250" i="10"/>
  <c r="E248" i="10"/>
  <c r="D248" i="10"/>
  <c r="C248" i="10"/>
  <c r="B248" i="10"/>
  <c r="I246" i="10"/>
  <c r="I245" i="10"/>
  <c r="I244" i="10"/>
  <c r="J241" i="10"/>
  <c r="E241" i="10"/>
  <c r="G241" i="10" s="1"/>
  <c r="J239" i="10"/>
  <c r="E239" i="10"/>
  <c r="E233" i="10"/>
  <c r="G233" i="10"/>
  <c r="G239" i="10" s="1"/>
  <c r="D233" i="10"/>
  <c r="C233" i="10"/>
  <c r="AT232" i="10"/>
  <c r="AR232" i="10"/>
  <c r="AO232" i="10"/>
  <c r="AE232" i="10"/>
  <c r="AD232" i="10"/>
  <c r="I231" i="10"/>
  <c r="J231" i="10" s="1"/>
  <c r="H231" i="10"/>
  <c r="E231" i="10"/>
  <c r="G231" i="10"/>
  <c r="D231" i="10"/>
  <c r="C231" i="10"/>
  <c r="B231" i="10"/>
  <c r="G229" i="10"/>
  <c r="E229" i="10"/>
  <c r="G228" i="10"/>
  <c r="E228" i="10"/>
  <c r="E226" i="10"/>
  <c r="D226" i="10"/>
  <c r="C226" i="10"/>
  <c r="B226" i="10"/>
  <c r="I224" i="10"/>
  <c r="J220" i="10"/>
  <c r="E220" i="10"/>
  <c r="J218" i="10"/>
  <c r="E218" i="10"/>
  <c r="D211" i="10"/>
  <c r="C211" i="10"/>
  <c r="AT210" i="10"/>
  <c r="AR210" i="10"/>
  <c r="AO210" i="10"/>
  <c r="H208" i="10"/>
  <c r="D208" i="10"/>
  <c r="C208" i="10"/>
  <c r="B208" i="10"/>
  <c r="G206" i="10"/>
  <c r="E206" i="10"/>
  <c r="G205" i="10"/>
  <c r="E205" i="10"/>
  <c r="E203" i="10"/>
  <c r="D203" i="10"/>
  <c r="C203" i="10"/>
  <c r="B203" i="10"/>
  <c r="I201" i="10"/>
  <c r="I200" i="10"/>
  <c r="I199" i="10"/>
  <c r="J197" i="10"/>
  <c r="E197" i="10"/>
  <c r="J195" i="10"/>
  <c r="E195" i="10"/>
  <c r="D188" i="10"/>
  <c r="C188" i="10"/>
  <c r="AE187" i="10"/>
  <c r="AD187" i="10"/>
  <c r="G186" i="10"/>
  <c r="E186" i="10"/>
  <c r="G185" i="10"/>
  <c r="E185" i="10"/>
  <c r="I183" i="10"/>
  <c r="J183" i="10" s="1"/>
  <c r="H183" i="10"/>
  <c r="E183" i="10"/>
  <c r="D183" i="10"/>
  <c r="C183" i="10"/>
  <c r="B183" i="10"/>
  <c r="E182" i="10"/>
  <c r="D182" i="10"/>
  <c r="C182" i="10"/>
  <c r="B182" i="10"/>
  <c r="I180" i="10"/>
  <c r="I179" i="10"/>
  <c r="I178" i="10"/>
  <c r="I177" i="10"/>
  <c r="J175" i="10"/>
  <c r="E175" i="10"/>
  <c r="I173" i="10"/>
  <c r="J171" i="10"/>
  <c r="E171" i="10"/>
  <c r="G171" i="10" s="1"/>
  <c r="E165" i="10"/>
  <c r="G165" i="10"/>
  <c r="D165" i="10"/>
  <c r="C165" i="10"/>
  <c r="AE164" i="10"/>
  <c r="AD164" i="10"/>
  <c r="G163" i="10"/>
  <c r="E163" i="10"/>
  <c r="G162" i="10"/>
  <c r="E162" i="10"/>
  <c r="E160" i="10"/>
  <c r="D160" i="10"/>
  <c r="C160" i="10"/>
  <c r="B160" i="10"/>
  <c r="I158" i="10"/>
  <c r="I157" i="10"/>
  <c r="I156" i="10"/>
  <c r="I155" i="10"/>
  <c r="I154" i="10"/>
  <c r="I152" i="10"/>
  <c r="I151" i="10"/>
  <c r="L148" i="10"/>
  <c r="AT164" i="10" s="1"/>
  <c r="E144" i="10"/>
  <c r="G144" i="10"/>
  <c r="D144" i="10"/>
  <c r="C144" i="10"/>
  <c r="AE143" i="10"/>
  <c r="AD143" i="10"/>
  <c r="G142" i="10"/>
  <c r="E142" i="10"/>
  <c r="G141" i="10"/>
  <c r="E141" i="10"/>
  <c r="E139" i="10"/>
  <c r="D139" i="10"/>
  <c r="C139" i="10"/>
  <c r="B139" i="10"/>
  <c r="I137" i="10"/>
  <c r="I136" i="10"/>
  <c r="I135" i="10"/>
  <c r="I134" i="10"/>
  <c r="I133" i="10"/>
  <c r="I132" i="10"/>
  <c r="I131" i="10"/>
  <c r="I130" i="10"/>
  <c r="I129" i="10"/>
  <c r="I127" i="10"/>
  <c r="I126" i="10"/>
  <c r="L123" i="10"/>
  <c r="AT143" i="10" s="1"/>
  <c r="E119" i="10"/>
  <c r="G119" i="10"/>
  <c r="D119" i="10"/>
  <c r="C119" i="10"/>
  <c r="AW118" i="10"/>
  <c r="AE118" i="10"/>
  <c r="AD118" i="10"/>
  <c r="G117" i="10"/>
  <c r="E117" i="10"/>
  <c r="G116" i="10"/>
  <c r="E116" i="10"/>
  <c r="E114" i="10"/>
  <c r="D114" i="10"/>
  <c r="C114" i="10"/>
  <c r="B114" i="10"/>
  <c r="J112" i="10"/>
  <c r="G112" i="10"/>
  <c r="E112" i="10"/>
  <c r="E106" i="10"/>
  <c r="G106" i="10"/>
  <c r="D106" i="10"/>
  <c r="C106" i="10"/>
  <c r="AE105" i="10"/>
  <c r="AD105" i="10"/>
  <c r="G104" i="10"/>
  <c r="E104" i="10"/>
  <c r="G103" i="10"/>
  <c r="E103" i="10"/>
  <c r="E101" i="10"/>
  <c r="D101" i="10"/>
  <c r="C101" i="10"/>
  <c r="B101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J86" i="10"/>
  <c r="E86" i="10"/>
  <c r="E80" i="10"/>
  <c r="G80" i="10"/>
  <c r="D80" i="10"/>
  <c r="C80" i="10"/>
  <c r="AT79" i="10"/>
  <c r="AO79" i="10"/>
  <c r="AE79" i="10"/>
  <c r="AD79" i="10"/>
  <c r="G78" i="10"/>
  <c r="E78" i="10"/>
  <c r="G77" i="10"/>
  <c r="E77" i="10"/>
  <c r="E75" i="10"/>
  <c r="D75" i="10"/>
  <c r="C75" i="10"/>
  <c r="B75" i="10"/>
  <c r="I73" i="10"/>
  <c r="I72" i="10"/>
  <c r="I71" i="10"/>
  <c r="I70" i="10"/>
  <c r="I69" i="10"/>
  <c r="E65" i="10"/>
  <c r="G65" i="10"/>
  <c r="D65" i="10"/>
  <c r="C65" i="10"/>
  <c r="AT64" i="10"/>
  <c r="AO64" i="10"/>
  <c r="AE64" i="10"/>
  <c r="AD64" i="10"/>
  <c r="G63" i="10"/>
  <c r="E63" i="10"/>
  <c r="G62" i="10"/>
  <c r="E62" i="10"/>
  <c r="E60" i="10"/>
  <c r="D60" i="10"/>
  <c r="C60" i="10"/>
  <c r="B60" i="10"/>
  <c r="I58" i="10"/>
  <c r="E54" i="10"/>
  <c r="G54" i="10"/>
  <c r="D54" i="10"/>
  <c r="C54" i="10"/>
  <c r="A27" i="10"/>
  <c r="A25" i="10"/>
  <c r="CN22" i="10"/>
  <c r="A22" i="10"/>
  <c r="F16" i="10"/>
  <c r="F14" i="10"/>
  <c r="CO6" i="10"/>
  <c r="F6" i="10"/>
  <c r="CO4" i="10"/>
  <c r="F4" i="10"/>
  <c r="A1" i="10"/>
  <c r="H576" i="9"/>
  <c r="H573" i="9"/>
  <c r="C576" i="9"/>
  <c r="C573" i="9"/>
  <c r="L566" i="9"/>
  <c r="L563" i="9"/>
  <c r="L556" i="9"/>
  <c r="L555" i="9"/>
  <c r="L551" i="9"/>
  <c r="L539" i="9"/>
  <c r="L538" i="9"/>
  <c r="L537" i="9"/>
  <c r="L536" i="9"/>
  <c r="L535" i="9"/>
  <c r="L534" i="9"/>
  <c r="L532" i="9" s="1"/>
  <c r="L531" i="9"/>
  <c r="L530" i="9"/>
  <c r="L528" i="9"/>
  <c r="L525" i="9"/>
  <c r="L520" i="9"/>
  <c r="L515" i="9"/>
  <c r="L507" i="9"/>
  <c r="L506" i="9"/>
  <c r="L502" i="9"/>
  <c r="L487" i="9"/>
  <c r="L486" i="9"/>
  <c r="L482" i="9"/>
  <c r="L464" i="9"/>
  <c r="L461" i="9"/>
  <c r="L459" i="9"/>
  <c r="L452" i="9"/>
  <c r="L451" i="9"/>
  <c r="L447" i="9"/>
  <c r="AT437" i="9"/>
  <c r="AR437" i="9"/>
  <c r="L441" i="9" s="1"/>
  <c r="AO437" i="9"/>
  <c r="L444" i="9" s="1"/>
  <c r="AE437" i="9"/>
  <c r="AD437" i="9"/>
  <c r="J436" i="9"/>
  <c r="E436" i="9"/>
  <c r="G436" i="9"/>
  <c r="D436" i="9"/>
  <c r="B436" i="9"/>
  <c r="L430" i="9"/>
  <c r="L429" i="9"/>
  <c r="L426" i="9"/>
  <c r="L424" i="9"/>
  <c r="L423" i="9"/>
  <c r="L417" i="9"/>
  <c r="L416" i="9"/>
  <c r="L412" i="9"/>
  <c r="AT402" i="9"/>
  <c r="AR402" i="9"/>
  <c r="AO402" i="9"/>
  <c r="I400" i="9"/>
  <c r="H400" i="9"/>
  <c r="J400" i="9" s="1"/>
  <c r="D400" i="9"/>
  <c r="C400" i="9"/>
  <c r="B400" i="9"/>
  <c r="G398" i="9"/>
  <c r="E398" i="9"/>
  <c r="G397" i="9"/>
  <c r="E397" i="9"/>
  <c r="E395" i="9"/>
  <c r="D395" i="9"/>
  <c r="C395" i="9"/>
  <c r="B395" i="9"/>
  <c r="I393" i="9"/>
  <c r="I392" i="9"/>
  <c r="F390" i="9"/>
  <c r="J389" i="9"/>
  <c r="F389" i="9"/>
  <c r="E389" i="9"/>
  <c r="F388" i="9"/>
  <c r="J387" i="9"/>
  <c r="F387" i="9"/>
  <c r="E387" i="9"/>
  <c r="F386" i="9"/>
  <c r="F383" i="9"/>
  <c r="D379" i="9"/>
  <c r="C379" i="9"/>
  <c r="G377" i="9"/>
  <c r="E377" i="9"/>
  <c r="G376" i="9"/>
  <c r="E376" i="9"/>
  <c r="E374" i="9"/>
  <c r="D374" i="9"/>
  <c r="C374" i="9"/>
  <c r="B374" i="9"/>
  <c r="I372" i="9"/>
  <c r="I370" i="9"/>
  <c r="F368" i="9"/>
  <c r="J367" i="9"/>
  <c r="F367" i="9"/>
  <c r="E367" i="9"/>
  <c r="F366" i="9"/>
  <c r="J365" i="9"/>
  <c r="F365" i="9"/>
  <c r="E365" i="9"/>
  <c r="F364" i="9"/>
  <c r="F361" i="9"/>
  <c r="D357" i="9"/>
  <c r="C357" i="9"/>
  <c r="AT356" i="9"/>
  <c r="AR356" i="9"/>
  <c r="AO356" i="9"/>
  <c r="J354" i="9"/>
  <c r="D354" i="9"/>
  <c r="C354" i="9"/>
  <c r="B354" i="9"/>
  <c r="G352" i="9"/>
  <c r="E352" i="9"/>
  <c r="G351" i="9"/>
  <c r="E351" i="9"/>
  <c r="E349" i="9"/>
  <c r="D349" i="9"/>
  <c r="C349" i="9"/>
  <c r="B349" i="9"/>
  <c r="I347" i="9"/>
  <c r="I346" i="9"/>
  <c r="F344" i="9"/>
  <c r="J343" i="9"/>
  <c r="F343" i="9"/>
  <c r="E343" i="9"/>
  <c r="F342" i="9"/>
  <c r="J341" i="9"/>
  <c r="F341" i="9"/>
  <c r="E341" i="9"/>
  <c r="F340" i="9"/>
  <c r="F337" i="9"/>
  <c r="D333" i="9"/>
  <c r="C333" i="9"/>
  <c r="L327" i="9"/>
  <c r="L326" i="9"/>
  <c r="L323" i="9"/>
  <c r="L321" i="9"/>
  <c r="L320" i="9"/>
  <c r="L314" i="9"/>
  <c r="L313" i="9"/>
  <c r="L309" i="9"/>
  <c r="AT299" i="9"/>
  <c r="AR299" i="9"/>
  <c r="AO299" i="9"/>
  <c r="I297" i="9"/>
  <c r="H297" i="9"/>
  <c r="D297" i="9"/>
  <c r="C297" i="9"/>
  <c r="B297" i="9"/>
  <c r="AT296" i="9"/>
  <c r="AR296" i="9"/>
  <c r="AO296" i="9"/>
  <c r="AE296" i="9"/>
  <c r="AD296" i="9"/>
  <c r="I295" i="9"/>
  <c r="H295" i="9"/>
  <c r="E295" i="9"/>
  <c r="G295" i="9"/>
  <c r="D295" i="9"/>
  <c r="C295" i="9"/>
  <c r="B295" i="9"/>
  <c r="AT294" i="9"/>
  <c r="AR294" i="9"/>
  <c r="AO294" i="9"/>
  <c r="AE294" i="9"/>
  <c r="AD294" i="9"/>
  <c r="I293" i="9"/>
  <c r="H293" i="9"/>
  <c r="J293" i="9" s="1"/>
  <c r="E293" i="9"/>
  <c r="G293" i="9"/>
  <c r="D293" i="9"/>
  <c r="C293" i="9"/>
  <c r="B293" i="9"/>
  <c r="AT292" i="9"/>
  <c r="AR292" i="9"/>
  <c r="AO292" i="9"/>
  <c r="AE292" i="9"/>
  <c r="AD292" i="9"/>
  <c r="I291" i="9"/>
  <c r="H291" i="9"/>
  <c r="J291" i="9" s="1"/>
  <c r="E291" i="9"/>
  <c r="G291" i="9"/>
  <c r="D291" i="9"/>
  <c r="C291" i="9"/>
  <c r="B291" i="9"/>
  <c r="AT290" i="9"/>
  <c r="AR290" i="9"/>
  <c r="AO290" i="9"/>
  <c r="AE290" i="9"/>
  <c r="AD290" i="9"/>
  <c r="I289" i="9"/>
  <c r="H289" i="9"/>
  <c r="E289" i="9"/>
  <c r="G289" i="9"/>
  <c r="D289" i="9"/>
  <c r="C289" i="9"/>
  <c r="B289" i="9"/>
  <c r="AE288" i="9"/>
  <c r="AD288" i="9"/>
  <c r="G287" i="9"/>
  <c r="E287" i="9"/>
  <c r="G286" i="9"/>
  <c r="E286" i="9"/>
  <c r="I283" i="9"/>
  <c r="I282" i="9"/>
  <c r="I281" i="9"/>
  <c r="I280" i="9"/>
  <c r="I279" i="9"/>
  <c r="F277" i="9"/>
  <c r="J276" i="9"/>
  <c r="F276" i="9"/>
  <c r="E276" i="9"/>
  <c r="F275" i="9"/>
  <c r="I274" i="9"/>
  <c r="F274" i="9"/>
  <c r="J273" i="9"/>
  <c r="F273" i="9"/>
  <c r="E273" i="9"/>
  <c r="F272" i="9"/>
  <c r="F269" i="9"/>
  <c r="E266" i="9"/>
  <c r="G266" i="9"/>
  <c r="D266" i="9"/>
  <c r="C266" i="9"/>
  <c r="C265" i="9"/>
  <c r="AW264" i="9"/>
  <c r="AT264" i="9"/>
  <c r="AO264" i="9"/>
  <c r="G263" i="9"/>
  <c r="E263" i="9"/>
  <c r="G262" i="9"/>
  <c r="E262" i="9"/>
  <c r="F259" i="9"/>
  <c r="D256" i="9"/>
  <c r="C256" i="9"/>
  <c r="AW255" i="9"/>
  <c r="AT255" i="9"/>
  <c r="AO255" i="9"/>
  <c r="G254" i="9"/>
  <c r="E254" i="9"/>
  <c r="G253" i="9"/>
  <c r="E253" i="9"/>
  <c r="F250" i="9"/>
  <c r="D246" i="9"/>
  <c r="C246" i="9"/>
  <c r="C245" i="9"/>
  <c r="AT244" i="9"/>
  <c r="AR244" i="9"/>
  <c r="AO244" i="9"/>
  <c r="AE244" i="9"/>
  <c r="AD244" i="9"/>
  <c r="I243" i="9"/>
  <c r="H243" i="9"/>
  <c r="E243" i="9"/>
  <c r="G243" i="9"/>
  <c r="D243" i="9"/>
  <c r="C243" i="9"/>
  <c r="B243" i="9"/>
  <c r="G241" i="9"/>
  <c r="E241" i="9"/>
  <c r="G240" i="9"/>
  <c r="E240" i="9"/>
  <c r="I237" i="9"/>
  <c r="I236" i="9"/>
  <c r="J234" i="9"/>
  <c r="F234" i="9"/>
  <c r="E234" i="9"/>
  <c r="F233" i="9"/>
  <c r="J232" i="9"/>
  <c r="F232" i="9"/>
  <c r="E232" i="9"/>
  <c r="I231" i="9"/>
  <c r="F231" i="9"/>
  <c r="F228" i="9"/>
  <c r="D224" i="9"/>
  <c r="C224" i="9"/>
  <c r="AT223" i="9"/>
  <c r="AR223" i="9"/>
  <c r="AO223" i="9"/>
  <c r="I221" i="9"/>
  <c r="H221" i="9"/>
  <c r="D221" i="9"/>
  <c r="C221" i="9"/>
  <c r="B221" i="9"/>
  <c r="AT220" i="9"/>
  <c r="AR220" i="9"/>
  <c r="AO220" i="9"/>
  <c r="J218" i="9"/>
  <c r="D218" i="9"/>
  <c r="C218" i="9"/>
  <c r="B218" i="9"/>
  <c r="G216" i="9"/>
  <c r="E216" i="9"/>
  <c r="G215" i="9"/>
  <c r="E215" i="9"/>
  <c r="I212" i="9"/>
  <c r="I211" i="9"/>
  <c r="I210" i="9"/>
  <c r="I209" i="9"/>
  <c r="I208" i="9"/>
  <c r="I207" i="9"/>
  <c r="I206" i="9"/>
  <c r="I205" i="9"/>
  <c r="I203" i="9"/>
  <c r="I200" i="9"/>
  <c r="F198" i="9"/>
  <c r="I197" i="9"/>
  <c r="F197" i="9"/>
  <c r="J196" i="9"/>
  <c r="F196" i="9"/>
  <c r="E196" i="9"/>
  <c r="F195" i="9"/>
  <c r="F194" i="9"/>
  <c r="J193" i="9"/>
  <c r="F193" i="9"/>
  <c r="E193" i="9"/>
  <c r="I192" i="9"/>
  <c r="F192" i="9"/>
  <c r="J191" i="9"/>
  <c r="F191" i="9"/>
  <c r="E191" i="9"/>
  <c r="F190" i="9"/>
  <c r="J189" i="9"/>
  <c r="F189" i="9"/>
  <c r="E189" i="9"/>
  <c r="I188" i="9"/>
  <c r="F188" i="9"/>
  <c r="F185" i="9"/>
  <c r="D181" i="9"/>
  <c r="C181" i="9"/>
  <c r="AT180" i="9"/>
  <c r="AR180" i="9"/>
  <c r="AO180" i="9"/>
  <c r="I178" i="9"/>
  <c r="H178" i="9"/>
  <c r="J178" i="9" s="1"/>
  <c r="D178" i="9"/>
  <c r="C178" i="9"/>
  <c r="B178" i="9"/>
  <c r="AT177" i="9"/>
  <c r="AR177" i="9"/>
  <c r="AO177" i="9"/>
  <c r="I175" i="9"/>
  <c r="H175" i="9"/>
  <c r="D175" i="9"/>
  <c r="C175" i="9"/>
  <c r="B175" i="9"/>
  <c r="AT174" i="9"/>
  <c r="AR174" i="9"/>
  <c r="AO174" i="9"/>
  <c r="I172" i="9"/>
  <c r="H172" i="9"/>
  <c r="J172" i="9" s="1"/>
  <c r="D172" i="9"/>
  <c r="C172" i="9"/>
  <c r="B172" i="9"/>
  <c r="AT171" i="9"/>
  <c r="AR171" i="9"/>
  <c r="AO171" i="9"/>
  <c r="I169" i="9"/>
  <c r="J169" i="9" s="1"/>
  <c r="H169" i="9"/>
  <c r="D169" i="9"/>
  <c r="C169" i="9"/>
  <c r="B169" i="9"/>
  <c r="AT168" i="9"/>
  <c r="AR168" i="9"/>
  <c r="AO168" i="9"/>
  <c r="I166" i="9"/>
  <c r="H166" i="9"/>
  <c r="J166" i="9" s="1"/>
  <c r="D166" i="9"/>
  <c r="C166" i="9"/>
  <c r="B166" i="9"/>
  <c r="AT165" i="9"/>
  <c r="AR165" i="9"/>
  <c r="AO165" i="9"/>
  <c r="I163" i="9"/>
  <c r="H163" i="9"/>
  <c r="J163" i="9" s="1"/>
  <c r="D163" i="9"/>
  <c r="C163" i="9"/>
  <c r="B163" i="9"/>
  <c r="AE162" i="9"/>
  <c r="AD162" i="9"/>
  <c r="G161" i="9"/>
  <c r="E161" i="9"/>
  <c r="G160" i="9"/>
  <c r="E160" i="9"/>
  <c r="I157" i="9"/>
  <c r="I156" i="9"/>
  <c r="I155" i="9"/>
  <c r="I154" i="9"/>
  <c r="I153" i="9"/>
  <c r="I152" i="9"/>
  <c r="I151" i="9"/>
  <c r="I150" i="9"/>
  <c r="I148" i="9"/>
  <c r="I145" i="9"/>
  <c r="F143" i="9"/>
  <c r="I142" i="9"/>
  <c r="F142" i="9"/>
  <c r="J141" i="9"/>
  <c r="F141" i="9"/>
  <c r="E141" i="9"/>
  <c r="G141" i="9" s="1"/>
  <c r="F140" i="9"/>
  <c r="F139" i="9"/>
  <c r="J138" i="9"/>
  <c r="F138" i="9"/>
  <c r="E138" i="9"/>
  <c r="F137" i="9"/>
  <c r="J136" i="9"/>
  <c r="F136" i="9"/>
  <c r="E136" i="9"/>
  <c r="G136" i="9" s="1"/>
  <c r="I135" i="9"/>
  <c r="F135" i="9"/>
  <c r="F132" i="9"/>
  <c r="E129" i="9"/>
  <c r="G129" i="9"/>
  <c r="D129" i="9"/>
  <c r="C129" i="9"/>
  <c r="C128" i="9"/>
  <c r="AE127" i="9"/>
  <c r="AD127" i="9"/>
  <c r="G126" i="9"/>
  <c r="E126" i="9"/>
  <c r="G125" i="9"/>
  <c r="E125" i="9"/>
  <c r="I122" i="9"/>
  <c r="J120" i="9"/>
  <c r="F120" i="9"/>
  <c r="E120" i="9"/>
  <c r="G120" i="9" s="1"/>
  <c r="F119" i="9"/>
  <c r="J118" i="9"/>
  <c r="F118" i="9"/>
  <c r="E118" i="9"/>
  <c r="I117" i="9"/>
  <c r="F117" i="9"/>
  <c r="F114" i="9"/>
  <c r="E111" i="9"/>
  <c r="G111" i="9"/>
  <c r="D111" i="9"/>
  <c r="C111" i="9"/>
  <c r="AW110" i="9"/>
  <c r="AE110" i="9"/>
  <c r="AD110" i="9"/>
  <c r="G109" i="9"/>
  <c r="E109" i="9"/>
  <c r="G108" i="9"/>
  <c r="E108" i="9"/>
  <c r="J105" i="9"/>
  <c r="F105" i="9"/>
  <c r="E105" i="9"/>
  <c r="G105" i="9" s="1"/>
  <c r="F104" i="9"/>
  <c r="J103" i="9"/>
  <c r="G103" i="9"/>
  <c r="F103" i="9"/>
  <c r="E103" i="9"/>
  <c r="I102" i="9"/>
  <c r="F102" i="9"/>
  <c r="J101" i="9"/>
  <c r="F101" i="9"/>
  <c r="E101" i="9"/>
  <c r="F100" i="9"/>
  <c r="F97" i="9"/>
  <c r="E94" i="9"/>
  <c r="G94" i="9"/>
  <c r="D94" i="9"/>
  <c r="C94" i="9"/>
  <c r="C93" i="9"/>
  <c r="AT92" i="9"/>
  <c r="AR92" i="9"/>
  <c r="AO92" i="9"/>
  <c r="AE92" i="9"/>
  <c r="AD92" i="9"/>
  <c r="J91" i="9"/>
  <c r="E91" i="9"/>
  <c r="G91" i="9"/>
  <c r="D91" i="9"/>
  <c r="C91" i="9"/>
  <c r="B91" i="9"/>
  <c r="AT90" i="9"/>
  <c r="AR90" i="9"/>
  <c r="AO90" i="9"/>
  <c r="I88" i="9"/>
  <c r="H88" i="9"/>
  <c r="J88" i="9" s="1"/>
  <c r="D88" i="9"/>
  <c r="C88" i="9"/>
  <c r="B88" i="9"/>
  <c r="AW87" i="9"/>
  <c r="AE87" i="9"/>
  <c r="AD87" i="9"/>
  <c r="G86" i="9"/>
  <c r="E86" i="9"/>
  <c r="G85" i="9"/>
  <c r="E85" i="9"/>
  <c r="J82" i="9"/>
  <c r="F82" i="9"/>
  <c r="E82" i="9"/>
  <c r="G82" i="9" s="1"/>
  <c r="F81" i="9"/>
  <c r="J80" i="9"/>
  <c r="F80" i="9"/>
  <c r="E80" i="9"/>
  <c r="G80" i="9" s="1"/>
  <c r="I79" i="9"/>
  <c r="F79" i="9"/>
  <c r="F76" i="9"/>
  <c r="E73" i="9"/>
  <c r="G73" i="9"/>
  <c r="D73" i="9"/>
  <c r="C73" i="9"/>
  <c r="G71" i="9"/>
  <c r="E71" i="9"/>
  <c r="G70" i="9"/>
  <c r="E70" i="9"/>
  <c r="J68" i="9"/>
  <c r="E68" i="9"/>
  <c r="D68" i="9"/>
  <c r="C68" i="9"/>
  <c r="B68" i="9"/>
  <c r="I66" i="9"/>
  <c r="F64" i="9"/>
  <c r="J63" i="9"/>
  <c r="F63" i="9"/>
  <c r="E63" i="9"/>
  <c r="F62" i="9"/>
  <c r="F59" i="9"/>
  <c r="D55" i="9"/>
  <c r="C55" i="9"/>
  <c r="C54" i="9"/>
  <c r="A27" i="9"/>
  <c r="A25" i="9"/>
  <c r="CN22" i="9"/>
  <c r="A22" i="9"/>
  <c r="F16" i="9"/>
  <c r="F14" i="9"/>
  <c r="CO6" i="9"/>
  <c r="F6" i="9"/>
  <c r="CO4" i="9"/>
  <c r="F4" i="9"/>
  <c r="A1" i="9"/>
  <c r="H558" i="8"/>
  <c r="H555" i="8"/>
  <c r="C558" i="8"/>
  <c r="C555" i="8"/>
  <c r="L548" i="8"/>
  <c r="L545" i="8"/>
  <c r="L538" i="8"/>
  <c r="L537" i="8"/>
  <c r="L533" i="8"/>
  <c r="L521" i="8"/>
  <c r="L520" i="8"/>
  <c r="L519" i="8"/>
  <c r="L518" i="8"/>
  <c r="L517" i="8"/>
  <c r="L516" i="8"/>
  <c r="L513" i="8"/>
  <c r="L512" i="8"/>
  <c r="L510" i="8"/>
  <c r="L507" i="8"/>
  <c r="L502" i="8"/>
  <c r="L497" i="8"/>
  <c r="L489" i="8"/>
  <c r="L488" i="8"/>
  <c r="L484" i="8"/>
  <c r="L469" i="8"/>
  <c r="L468" i="8"/>
  <c r="L464" i="8"/>
  <c r="L446" i="8"/>
  <c r="L443" i="8"/>
  <c r="L441" i="8"/>
  <c r="L434" i="8"/>
  <c r="L433" i="8"/>
  <c r="L429" i="8"/>
  <c r="L423" i="8"/>
  <c r="AT419" i="8"/>
  <c r="AR419" i="8"/>
  <c r="AO419" i="8"/>
  <c r="AE419" i="8"/>
  <c r="AD419" i="8"/>
  <c r="J418" i="8"/>
  <c r="E418" i="8"/>
  <c r="G418" i="8"/>
  <c r="D418" i="8"/>
  <c r="B418" i="8"/>
  <c r="AT417" i="8"/>
  <c r="L428" i="8" s="1"/>
  <c r="AR417" i="8"/>
  <c r="AO417" i="8"/>
  <c r="AE417" i="8"/>
  <c r="AD417" i="8"/>
  <c r="J416" i="8"/>
  <c r="E416" i="8"/>
  <c r="G416" i="8"/>
  <c r="D416" i="8"/>
  <c r="B416" i="8"/>
  <c r="L410" i="8"/>
  <c r="L409" i="8"/>
  <c r="L406" i="8"/>
  <c r="L404" i="8"/>
  <c r="L403" i="8"/>
  <c r="L397" i="8"/>
  <c r="L396" i="8"/>
  <c r="L392" i="8"/>
  <c r="AT382" i="8"/>
  <c r="AR382" i="8"/>
  <c r="AO382" i="8"/>
  <c r="AE382" i="8"/>
  <c r="AD382" i="8"/>
  <c r="I381" i="8"/>
  <c r="H381" i="8"/>
  <c r="E381" i="8"/>
  <c r="G381" i="8"/>
  <c r="D381" i="8"/>
  <c r="C381" i="8"/>
  <c r="B381" i="8"/>
  <c r="AT380" i="8"/>
  <c r="AR380" i="8"/>
  <c r="AO380" i="8"/>
  <c r="I378" i="8"/>
  <c r="J378" i="8" s="1"/>
  <c r="H378" i="8"/>
  <c r="D378" i="8"/>
  <c r="C378" i="8"/>
  <c r="B378" i="8"/>
  <c r="G376" i="8"/>
  <c r="E376" i="8"/>
  <c r="G375" i="8"/>
  <c r="E375" i="8"/>
  <c r="E373" i="8"/>
  <c r="D373" i="8"/>
  <c r="C373" i="8"/>
  <c r="B373" i="8"/>
  <c r="I371" i="8"/>
  <c r="I370" i="8"/>
  <c r="J367" i="8"/>
  <c r="F367" i="8"/>
  <c r="E367" i="8"/>
  <c r="F366" i="8"/>
  <c r="J365" i="8"/>
  <c r="F365" i="8"/>
  <c r="E365" i="8"/>
  <c r="F364" i="8"/>
  <c r="F361" i="8"/>
  <c r="D357" i="8"/>
  <c r="C357" i="8"/>
  <c r="AT356" i="8"/>
  <c r="AR356" i="8"/>
  <c r="AO356" i="8"/>
  <c r="I354" i="8"/>
  <c r="H354" i="8"/>
  <c r="D354" i="8"/>
  <c r="C354" i="8"/>
  <c r="B354" i="8"/>
  <c r="G352" i="8"/>
  <c r="E352" i="8"/>
  <c r="G351" i="8"/>
  <c r="E351" i="8"/>
  <c r="E349" i="8"/>
  <c r="D349" i="8"/>
  <c r="C349" i="8"/>
  <c r="B349" i="8"/>
  <c r="I347" i="8"/>
  <c r="I346" i="8"/>
  <c r="F344" i="8"/>
  <c r="J343" i="8"/>
  <c r="F343" i="8"/>
  <c r="E343" i="8"/>
  <c r="F342" i="8"/>
  <c r="J341" i="8"/>
  <c r="F341" i="8"/>
  <c r="E341" i="8"/>
  <c r="F340" i="8"/>
  <c r="F337" i="8"/>
  <c r="D333" i="8"/>
  <c r="C333" i="8"/>
  <c r="AT332" i="8"/>
  <c r="AR332" i="8"/>
  <c r="AO332" i="8"/>
  <c r="J330" i="8"/>
  <c r="D330" i="8"/>
  <c r="C330" i="8"/>
  <c r="B330" i="8"/>
  <c r="AE329" i="8"/>
  <c r="AD329" i="8"/>
  <c r="G328" i="8"/>
  <c r="E328" i="8"/>
  <c r="G327" i="8"/>
  <c r="E327" i="8"/>
  <c r="E325" i="8"/>
  <c r="D325" i="8"/>
  <c r="C325" i="8"/>
  <c r="B325" i="8"/>
  <c r="I323" i="8"/>
  <c r="I322" i="8"/>
  <c r="F320" i="8"/>
  <c r="J319" i="8"/>
  <c r="F319" i="8"/>
  <c r="E319" i="8"/>
  <c r="F318" i="8"/>
  <c r="J317" i="8"/>
  <c r="F317" i="8"/>
  <c r="E317" i="8"/>
  <c r="G317" i="8" s="1"/>
  <c r="F316" i="8"/>
  <c r="F313" i="8"/>
  <c r="E310" i="8"/>
  <c r="G310" i="8"/>
  <c r="D310" i="8"/>
  <c r="C310" i="8"/>
  <c r="AE309" i="8"/>
  <c r="AD309" i="8"/>
  <c r="G308" i="8"/>
  <c r="E308" i="8"/>
  <c r="G307" i="8"/>
  <c r="E307" i="8"/>
  <c r="E305" i="8"/>
  <c r="D305" i="8"/>
  <c r="C305" i="8"/>
  <c r="B305" i="8"/>
  <c r="I303" i="8"/>
  <c r="I302" i="8"/>
  <c r="J300" i="8"/>
  <c r="G300" i="8"/>
  <c r="F300" i="8"/>
  <c r="E300" i="8"/>
  <c r="F299" i="8"/>
  <c r="J298" i="8"/>
  <c r="F298" i="8"/>
  <c r="E298" i="8"/>
  <c r="G298" i="8" s="1"/>
  <c r="F297" i="8"/>
  <c r="F294" i="8"/>
  <c r="E291" i="8"/>
  <c r="G291" i="8"/>
  <c r="D291" i="8"/>
  <c r="C291" i="8"/>
  <c r="L285" i="8"/>
  <c r="L284" i="8"/>
  <c r="L281" i="8"/>
  <c r="L279" i="8"/>
  <c r="L278" i="8"/>
  <c r="L272" i="8"/>
  <c r="L271" i="8"/>
  <c r="L267" i="8"/>
  <c r="G256" i="8"/>
  <c r="E256" i="8"/>
  <c r="G255" i="8"/>
  <c r="E255" i="8"/>
  <c r="I252" i="8"/>
  <c r="I251" i="8"/>
  <c r="I249" i="8"/>
  <c r="F249" i="8"/>
  <c r="J248" i="8"/>
  <c r="F248" i="8"/>
  <c r="E248" i="8"/>
  <c r="F247" i="8"/>
  <c r="J246" i="8"/>
  <c r="F246" i="8"/>
  <c r="E246" i="8"/>
  <c r="F245" i="8"/>
  <c r="I244" i="8"/>
  <c r="F244" i="8"/>
  <c r="F241" i="8"/>
  <c r="D237" i="8"/>
  <c r="C237" i="8"/>
  <c r="AT236" i="8"/>
  <c r="AR236" i="8"/>
  <c r="AO236" i="8"/>
  <c r="J235" i="8"/>
  <c r="D235" i="8"/>
  <c r="C235" i="8"/>
  <c r="B235" i="8"/>
  <c r="G233" i="8"/>
  <c r="E233" i="8"/>
  <c r="G232" i="8"/>
  <c r="E232" i="8"/>
  <c r="I229" i="8"/>
  <c r="F227" i="8"/>
  <c r="J226" i="8"/>
  <c r="F226" i="8"/>
  <c r="E226" i="8"/>
  <c r="F225" i="8"/>
  <c r="F222" i="8"/>
  <c r="D218" i="8"/>
  <c r="C218" i="8"/>
  <c r="AT217" i="8"/>
  <c r="AR217" i="8"/>
  <c r="AO217" i="8"/>
  <c r="I215" i="8"/>
  <c r="H215" i="8"/>
  <c r="D215" i="8"/>
  <c r="C215" i="8"/>
  <c r="B215" i="8"/>
  <c r="AT214" i="8"/>
  <c r="AR214" i="8"/>
  <c r="AO214" i="8"/>
  <c r="J212" i="8"/>
  <c r="D212" i="8"/>
  <c r="C212" i="8"/>
  <c r="B212" i="8"/>
  <c r="G210" i="8"/>
  <c r="E210" i="8"/>
  <c r="G209" i="8"/>
  <c r="E209" i="8"/>
  <c r="I206" i="8"/>
  <c r="I205" i="8"/>
  <c r="I204" i="8"/>
  <c r="I203" i="8"/>
  <c r="I202" i="8"/>
  <c r="I201" i="8"/>
  <c r="I200" i="8"/>
  <c r="I199" i="8"/>
  <c r="I197" i="8"/>
  <c r="I194" i="8"/>
  <c r="F192" i="8"/>
  <c r="I191" i="8"/>
  <c r="F191" i="8"/>
  <c r="J190" i="8"/>
  <c r="F190" i="8"/>
  <c r="E190" i="8"/>
  <c r="F189" i="8"/>
  <c r="F188" i="8"/>
  <c r="J187" i="8"/>
  <c r="F187" i="8"/>
  <c r="E187" i="8"/>
  <c r="I186" i="8"/>
  <c r="F186" i="8"/>
  <c r="J185" i="8"/>
  <c r="F185" i="8"/>
  <c r="E185" i="8"/>
  <c r="F184" i="8"/>
  <c r="J183" i="8"/>
  <c r="F183" i="8"/>
  <c r="E183" i="8"/>
  <c r="I182" i="8"/>
  <c r="F182" i="8"/>
  <c r="F179" i="8"/>
  <c r="D175" i="8"/>
  <c r="C175" i="8"/>
  <c r="C174" i="8"/>
  <c r="AW173" i="8"/>
  <c r="AT173" i="8"/>
  <c r="AO173" i="8"/>
  <c r="G172" i="8"/>
  <c r="E172" i="8"/>
  <c r="G171" i="8"/>
  <c r="E171" i="8"/>
  <c r="F168" i="8"/>
  <c r="D165" i="8"/>
  <c r="C165" i="8"/>
  <c r="AW164" i="8"/>
  <c r="AT164" i="8"/>
  <c r="AO164" i="8"/>
  <c r="G163" i="8"/>
  <c r="E163" i="8"/>
  <c r="G162" i="8"/>
  <c r="E162" i="8"/>
  <c r="F159" i="8"/>
  <c r="D155" i="8"/>
  <c r="C155" i="8"/>
  <c r="G153" i="8"/>
  <c r="E153" i="8"/>
  <c r="G152" i="8"/>
  <c r="E152" i="8"/>
  <c r="I150" i="8"/>
  <c r="J150" i="8" s="1"/>
  <c r="H150" i="8"/>
  <c r="E150" i="8"/>
  <c r="D150" i="8"/>
  <c r="C150" i="8"/>
  <c r="B150" i="8"/>
  <c r="I149" i="8"/>
  <c r="H149" i="8"/>
  <c r="E149" i="8"/>
  <c r="D149" i="8"/>
  <c r="C149" i="8"/>
  <c r="B149" i="8"/>
  <c r="I147" i="8"/>
  <c r="I146" i="8"/>
  <c r="J144" i="8"/>
  <c r="F144" i="8"/>
  <c r="E144" i="8"/>
  <c r="F143" i="8"/>
  <c r="I142" i="8"/>
  <c r="F142" i="8"/>
  <c r="F139" i="8"/>
  <c r="D135" i="8"/>
  <c r="C135" i="8"/>
  <c r="AE134" i="8"/>
  <c r="AD134" i="8"/>
  <c r="G133" i="8"/>
  <c r="E133" i="8"/>
  <c r="G132" i="8"/>
  <c r="E132" i="8"/>
  <c r="I128" i="8"/>
  <c r="J126" i="8"/>
  <c r="F126" i="8"/>
  <c r="E126" i="8"/>
  <c r="F125" i="8"/>
  <c r="J124" i="8"/>
  <c r="F124" i="8"/>
  <c r="E124" i="8"/>
  <c r="F123" i="8"/>
  <c r="F120" i="8"/>
  <c r="E117" i="8"/>
  <c r="G117" i="8"/>
  <c r="G126" i="8" s="1"/>
  <c r="D117" i="8"/>
  <c r="C117" i="8"/>
  <c r="AT116" i="8"/>
  <c r="AR116" i="8"/>
  <c r="AO116" i="8"/>
  <c r="I114" i="8"/>
  <c r="H114" i="8"/>
  <c r="D114" i="8"/>
  <c r="C114" i="8"/>
  <c r="B114" i="8"/>
  <c r="G112" i="8"/>
  <c r="E112" i="8"/>
  <c r="G111" i="8"/>
  <c r="E111" i="8"/>
  <c r="J106" i="8"/>
  <c r="F106" i="8"/>
  <c r="E106" i="8"/>
  <c r="F105" i="8"/>
  <c r="J104" i="8"/>
  <c r="F104" i="8"/>
  <c r="E104" i="8"/>
  <c r="I103" i="8"/>
  <c r="F103" i="8"/>
  <c r="J102" i="8"/>
  <c r="F102" i="8"/>
  <c r="E102" i="8"/>
  <c r="F101" i="8"/>
  <c r="F98" i="8"/>
  <c r="D94" i="8"/>
  <c r="C94" i="8"/>
  <c r="AT93" i="8"/>
  <c r="AR93" i="8"/>
  <c r="AO93" i="8"/>
  <c r="I91" i="8"/>
  <c r="H91" i="8"/>
  <c r="J91" i="8" s="1"/>
  <c r="D91" i="8"/>
  <c r="C91" i="8"/>
  <c r="B91" i="8"/>
  <c r="G89" i="8"/>
  <c r="E89" i="8"/>
  <c r="G88" i="8"/>
  <c r="E88" i="8"/>
  <c r="J83" i="8"/>
  <c r="F83" i="8"/>
  <c r="E83" i="8"/>
  <c r="F82" i="8"/>
  <c r="J81" i="8"/>
  <c r="F81" i="8"/>
  <c r="E81" i="8"/>
  <c r="I80" i="8"/>
  <c r="F80" i="8"/>
  <c r="J79" i="8"/>
  <c r="F79" i="8"/>
  <c r="E79" i="8"/>
  <c r="F78" i="8"/>
  <c r="F75" i="8"/>
  <c r="D71" i="8"/>
  <c r="C71" i="8"/>
  <c r="AE70" i="8"/>
  <c r="AD70" i="8"/>
  <c r="G69" i="8"/>
  <c r="E69" i="8"/>
  <c r="G68" i="8"/>
  <c r="E68" i="8"/>
  <c r="J66" i="8"/>
  <c r="E66" i="8"/>
  <c r="D66" i="8"/>
  <c r="C66" i="8"/>
  <c r="B66" i="8"/>
  <c r="I64" i="8"/>
  <c r="F62" i="8"/>
  <c r="J61" i="8"/>
  <c r="F61" i="8"/>
  <c r="E61" i="8"/>
  <c r="F60" i="8"/>
  <c r="F57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552" i="7"/>
  <c r="H549" i="7"/>
  <c r="C552" i="7"/>
  <c r="C549" i="7"/>
  <c r="L539" i="7"/>
  <c r="L532" i="7"/>
  <c r="L531" i="7"/>
  <c r="L527" i="7"/>
  <c r="L515" i="7"/>
  <c r="L514" i="7"/>
  <c r="L513" i="7"/>
  <c r="L512" i="7"/>
  <c r="L511" i="7"/>
  <c r="L510" i="7"/>
  <c r="L507" i="7"/>
  <c r="L506" i="7"/>
  <c r="L504" i="7"/>
  <c r="L501" i="7"/>
  <c r="L496" i="7"/>
  <c r="L491" i="7"/>
  <c r="L483" i="7"/>
  <c r="L482" i="7"/>
  <c r="L478" i="7"/>
  <c r="L463" i="7"/>
  <c r="L462" i="7"/>
  <c r="L458" i="7"/>
  <c r="L440" i="7"/>
  <c r="L437" i="7"/>
  <c r="L435" i="7"/>
  <c r="L428" i="7"/>
  <c r="L427" i="7"/>
  <c r="L423" i="7"/>
  <c r="AT413" i="7"/>
  <c r="AR413" i="7"/>
  <c r="AO413" i="7"/>
  <c r="AE413" i="7"/>
  <c r="AD413" i="7"/>
  <c r="J412" i="7"/>
  <c r="E412" i="7"/>
  <c r="G412" i="7"/>
  <c r="D412" i="7"/>
  <c r="B412" i="7"/>
  <c r="AT411" i="7"/>
  <c r="L422" i="7" s="1"/>
  <c r="AR411" i="7"/>
  <c r="AO411" i="7"/>
  <c r="AE411" i="7"/>
  <c r="AD411" i="7"/>
  <c r="J410" i="7"/>
  <c r="E410" i="7"/>
  <c r="G410" i="7"/>
  <c r="D410" i="7"/>
  <c r="B410" i="7"/>
  <c r="AT409" i="7"/>
  <c r="AR409" i="7"/>
  <c r="AO409" i="7"/>
  <c r="AE409" i="7"/>
  <c r="AD409" i="7"/>
  <c r="J408" i="7"/>
  <c r="E408" i="7"/>
  <c r="G408" i="7"/>
  <c r="D408" i="7"/>
  <c r="B408" i="7"/>
  <c r="L402" i="7"/>
  <c r="L401" i="7"/>
  <c r="L398" i="7"/>
  <c r="L393" i="7"/>
  <c r="L396" i="7"/>
  <c r="L395" i="7"/>
  <c r="L389" i="7"/>
  <c r="L388" i="7"/>
  <c r="L384" i="7"/>
  <c r="AT374" i="7"/>
  <c r="AR374" i="7"/>
  <c r="AO374" i="7"/>
  <c r="I372" i="7"/>
  <c r="J372" i="7" s="1"/>
  <c r="H372" i="7"/>
  <c r="D372" i="7"/>
  <c r="C372" i="7"/>
  <c r="B372" i="7"/>
  <c r="G370" i="7"/>
  <c r="E370" i="7"/>
  <c r="G369" i="7"/>
  <c r="E369" i="7"/>
  <c r="E367" i="7"/>
  <c r="D367" i="7"/>
  <c r="C367" i="7"/>
  <c r="B367" i="7"/>
  <c r="I365" i="7"/>
  <c r="I364" i="7"/>
  <c r="F362" i="7"/>
  <c r="J361" i="7"/>
  <c r="F361" i="7"/>
  <c r="E361" i="7"/>
  <c r="F360" i="7"/>
  <c r="J359" i="7"/>
  <c r="F359" i="7"/>
  <c r="E359" i="7"/>
  <c r="F358" i="7"/>
  <c r="F355" i="7"/>
  <c r="D351" i="7"/>
  <c r="C351" i="7"/>
  <c r="G349" i="7"/>
  <c r="E349" i="7"/>
  <c r="G348" i="7"/>
  <c r="E348" i="7"/>
  <c r="E346" i="7"/>
  <c r="D346" i="7"/>
  <c r="C346" i="7"/>
  <c r="B346" i="7"/>
  <c r="I344" i="7"/>
  <c r="I342" i="7"/>
  <c r="F340" i="7"/>
  <c r="J339" i="7"/>
  <c r="F339" i="7"/>
  <c r="E339" i="7"/>
  <c r="F338" i="7"/>
  <c r="J337" i="7"/>
  <c r="F337" i="7"/>
  <c r="E337" i="7"/>
  <c r="F336" i="7"/>
  <c r="F333" i="7"/>
  <c r="D329" i="7"/>
  <c r="C329" i="7"/>
  <c r="AT328" i="7"/>
  <c r="AR328" i="7"/>
  <c r="AO328" i="7"/>
  <c r="J326" i="7"/>
  <c r="D326" i="7"/>
  <c r="C326" i="7"/>
  <c r="B326" i="7"/>
  <c r="G324" i="7"/>
  <c r="E324" i="7"/>
  <c r="G323" i="7"/>
  <c r="E323" i="7"/>
  <c r="E321" i="7"/>
  <c r="D321" i="7"/>
  <c r="C321" i="7"/>
  <c r="B321" i="7"/>
  <c r="I319" i="7"/>
  <c r="I318" i="7"/>
  <c r="F316" i="7"/>
  <c r="J315" i="7"/>
  <c r="F315" i="7"/>
  <c r="E315" i="7"/>
  <c r="F314" i="7"/>
  <c r="J313" i="7"/>
  <c r="F313" i="7"/>
  <c r="E313" i="7"/>
  <c r="F312" i="7"/>
  <c r="F309" i="7"/>
  <c r="D305" i="7"/>
  <c r="C305" i="7"/>
  <c r="L299" i="7"/>
  <c r="L295" i="7"/>
  <c r="L290" i="7"/>
  <c r="L293" i="7"/>
  <c r="L292" i="7"/>
  <c r="L286" i="7"/>
  <c r="L285" i="7"/>
  <c r="L281" i="7"/>
  <c r="AT271" i="7"/>
  <c r="AR271" i="7"/>
  <c r="AO271" i="7"/>
  <c r="AE271" i="7"/>
  <c r="AD271" i="7"/>
  <c r="J270" i="7"/>
  <c r="E270" i="7"/>
  <c r="G270" i="7"/>
  <c r="D270" i="7"/>
  <c r="C270" i="7"/>
  <c r="B270" i="7"/>
  <c r="AT269" i="7"/>
  <c r="AR269" i="7"/>
  <c r="AO269" i="7"/>
  <c r="I267" i="7"/>
  <c r="H267" i="7"/>
  <c r="D267" i="7"/>
  <c r="C267" i="7"/>
  <c r="B267" i="7"/>
  <c r="AT266" i="7"/>
  <c r="AR266" i="7"/>
  <c r="AO266" i="7"/>
  <c r="I264" i="7"/>
  <c r="H264" i="7"/>
  <c r="J264" i="7" s="1"/>
  <c r="D264" i="7"/>
  <c r="C264" i="7"/>
  <c r="B264" i="7"/>
  <c r="AT263" i="7"/>
  <c r="AR263" i="7"/>
  <c r="AO263" i="7"/>
  <c r="I261" i="7"/>
  <c r="H261" i="7"/>
  <c r="D261" i="7"/>
  <c r="C261" i="7"/>
  <c r="B261" i="7"/>
  <c r="AT260" i="7"/>
  <c r="AR260" i="7"/>
  <c r="AO260" i="7"/>
  <c r="AE260" i="7"/>
  <c r="AD260" i="7"/>
  <c r="H259" i="7"/>
  <c r="E259" i="7"/>
  <c r="G259" i="7"/>
  <c r="D259" i="7"/>
  <c r="C259" i="7"/>
  <c r="B259" i="7"/>
  <c r="AT258" i="7"/>
  <c r="AR258" i="7"/>
  <c r="AO258" i="7"/>
  <c r="AE258" i="7"/>
  <c r="AD258" i="7"/>
  <c r="J257" i="7"/>
  <c r="E257" i="7"/>
  <c r="G257" i="7"/>
  <c r="D257" i="7"/>
  <c r="C257" i="7"/>
  <c r="B257" i="7"/>
  <c r="AT256" i="7"/>
  <c r="AR256" i="7"/>
  <c r="AO256" i="7"/>
  <c r="AE256" i="7"/>
  <c r="AD256" i="7"/>
  <c r="J255" i="7"/>
  <c r="E255" i="7"/>
  <c r="G255" i="7"/>
  <c r="D255" i="7"/>
  <c r="C255" i="7"/>
  <c r="B255" i="7"/>
  <c r="AT254" i="7"/>
  <c r="AR254" i="7"/>
  <c r="AO254" i="7"/>
  <c r="AE254" i="7"/>
  <c r="AD254" i="7"/>
  <c r="I253" i="7"/>
  <c r="H253" i="7"/>
  <c r="E253" i="7"/>
  <c r="G253" i="7"/>
  <c r="D253" i="7"/>
  <c r="C253" i="7"/>
  <c r="B253" i="7"/>
  <c r="AT252" i="7"/>
  <c r="AR252" i="7"/>
  <c r="AO252" i="7"/>
  <c r="I250" i="7"/>
  <c r="H250" i="7"/>
  <c r="J250" i="7" s="1"/>
  <c r="D250" i="7"/>
  <c r="C250" i="7"/>
  <c r="B250" i="7"/>
  <c r="AT249" i="7"/>
  <c r="AR249" i="7"/>
  <c r="AO249" i="7"/>
  <c r="AE249" i="7"/>
  <c r="AD249" i="7"/>
  <c r="J248" i="7"/>
  <c r="E248" i="7"/>
  <c r="G248" i="7"/>
  <c r="D248" i="7"/>
  <c r="C248" i="7"/>
  <c r="B248" i="7"/>
  <c r="AT247" i="7"/>
  <c r="AR247" i="7"/>
  <c r="AO247" i="7"/>
  <c r="AE247" i="7"/>
  <c r="AD247" i="7"/>
  <c r="J246" i="7"/>
  <c r="E246" i="7"/>
  <c r="G246" i="7"/>
  <c r="D246" i="7"/>
  <c r="C246" i="7"/>
  <c r="B246" i="7"/>
  <c r="AT245" i="7"/>
  <c r="AR245" i="7"/>
  <c r="AO245" i="7"/>
  <c r="AE245" i="7"/>
  <c r="AD245" i="7"/>
  <c r="I244" i="7"/>
  <c r="H244" i="7"/>
  <c r="J244" i="7" s="1"/>
  <c r="E244" i="7"/>
  <c r="G244" i="7"/>
  <c r="D244" i="7"/>
  <c r="C244" i="7"/>
  <c r="B244" i="7"/>
  <c r="AT243" i="7"/>
  <c r="AR243" i="7"/>
  <c r="AO243" i="7"/>
  <c r="AE243" i="7"/>
  <c r="AD243" i="7"/>
  <c r="J242" i="7"/>
  <c r="E242" i="7"/>
  <c r="G242" i="7"/>
  <c r="D242" i="7"/>
  <c r="C242" i="7"/>
  <c r="B242" i="7"/>
  <c r="AT241" i="7"/>
  <c r="AR241" i="7"/>
  <c r="AO241" i="7"/>
  <c r="AE241" i="7"/>
  <c r="AD241" i="7"/>
  <c r="J240" i="7"/>
  <c r="E240" i="7"/>
  <c r="G240" i="7"/>
  <c r="D240" i="7"/>
  <c r="C240" i="7"/>
  <c r="B240" i="7"/>
  <c r="AT239" i="7"/>
  <c r="AR239" i="7"/>
  <c r="AO239" i="7"/>
  <c r="AE239" i="7"/>
  <c r="AD239" i="7"/>
  <c r="I238" i="7"/>
  <c r="H238" i="7"/>
  <c r="E238" i="7"/>
  <c r="G238" i="7"/>
  <c r="D238" i="7"/>
  <c r="C238" i="7"/>
  <c r="B238" i="7"/>
  <c r="AT237" i="7"/>
  <c r="AR237" i="7"/>
  <c r="AO237" i="7"/>
  <c r="AE237" i="7"/>
  <c r="AD237" i="7"/>
  <c r="J236" i="7"/>
  <c r="E236" i="7"/>
  <c r="G236" i="7"/>
  <c r="D236" i="7"/>
  <c r="C236" i="7"/>
  <c r="B236" i="7"/>
  <c r="C235" i="7"/>
  <c r="AW234" i="7"/>
  <c r="AT234" i="7"/>
  <c r="AO234" i="7"/>
  <c r="G233" i="7"/>
  <c r="E233" i="7"/>
  <c r="G232" i="7"/>
  <c r="E232" i="7"/>
  <c r="F229" i="7"/>
  <c r="D226" i="7"/>
  <c r="C226" i="7"/>
  <c r="AW225" i="7"/>
  <c r="AT225" i="7"/>
  <c r="AO225" i="7"/>
  <c r="G224" i="7"/>
  <c r="E224" i="7"/>
  <c r="G223" i="7"/>
  <c r="E223" i="7"/>
  <c r="F220" i="7"/>
  <c r="D216" i="7"/>
  <c r="C216" i="7"/>
  <c r="C215" i="7"/>
  <c r="G213" i="7"/>
  <c r="E213" i="7"/>
  <c r="G212" i="7"/>
  <c r="E212" i="7"/>
  <c r="J210" i="7"/>
  <c r="E210" i="7"/>
  <c r="D210" i="7"/>
  <c r="C210" i="7"/>
  <c r="B210" i="7"/>
  <c r="H209" i="7"/>
  <c r="E209" i="7"/>
  <c r="D209" i="7"/>
  <c r="C209" i="7"/>
  <c r="B209" i="7"/>
  <c r="I207" i="7"/>
  <c r="I206" i="7"/>
  <c r="J204" i="7"/>
  <c r="F204" i="7"/>
  <c r="E204" i="7"/>
  <c r="F203" i="7"/>
  <c r="I202" i="7"/>
  <c r="F202" i="7"/>
  <c r="F199" i="7"/>
  <c r="D195" i="7"/>
  <c r="C195" i="7"/>
  <c r="G193" i="7"/>
  <c r="E193" i="7"/>
  <c r="G192" i="7"/>
  <c r="E192" i="7"/>
  <c r="I189" i="7"/>
  <c r="I188" i="7"/>
  <c r="I187" i="7"/>
  <c r="I186" i="7"/>
  <c r="J184" i="7"/>
  <c r="F184" i="7"/>
  <c r="E184" i="7"/>
  <c r="F183" i="7"/>
  <c r="J182" i="7"/>
  <c r="F182" i="7"/>
  <c r="E182" i="7"/>
  <c r="I181" i="7"/>
  <c r="F181" i="7"/>
  <c r="F178" i="7"/>
  <c r="D174" i="7"/>
  <c r="C174" i="7"/>
  <c r="C173" i="7"/>
  <c r="AE172" i="7"/>
  <c r="AD172" i="7"/>
  <c r="G171" i="7"/>
  <c r="E171" i="7"/>
  <c r="G170" i="7"/>
  <c r="E170" i="7"/>
  <c r="I167" i="7"/>
  <c r="I166" i="7"/>
  <c r="I165" i="7"/>
  <c r="I164" i="7"/>
  <c r="I163" i="7"/>
  <c r="J161" i="7"/>
  <c r="F161" i="7"/>
  <c r="E161" i="7"/>
  <c r="F160" i="7"/>
  <c r="J159" i="7"/>
  <c r="G159" i="7"/>
  <c r="F159" i="7"/>
  <c r="E159" i="7"/>
  <c r="F158" i="7"/>
  <c r="F155" i="7"/>
  <c r="E152" i="7"/>
  <c r="G152" i="7"/>
  <c r="D152" i="7"/>
  <c r="C152" i="7"/>
  <c r="G150" i="7"/>
  <c r="E150" i="7"/>
  <c r="G149" i="7"/>
  <c r="E149" i="7"/>
  <c r="I146" i="7"/>
  <c r="I145" i="7"/>
  <c r="I144" i="7"/>
  <c r="I143" i="7"/>
  <c r="I142" i="7"/>
  <c r="J140" i="7"/>
  <c r="F140" i="7"/>
  <c r="E140" i="7"/>
  <c r="F139" i="7"/>
  <c r="J138" i="7"/>
  <c r="F138" i="7"/>
  <c r="E138" i="7"/>
  <c r="I137" i="7"/>
  <c r="F137" i="7"/>
  <c r="F134" i="7"/>
  <c r="D130" i="7"/>
  <c r="C130" i="7"/>
  <c r="AW129" i="7"/>
  <c r="G128" i="7"/>
  <c r="E128" i="7"/>
  <c r="G127" i="7"/>
  <c r="E127" i="7"/>
  <c r="J124" i="7"/>
  <c r="F124" i="7"/>
  <c r="E124" i="7"/>
  <c r="F123" i="7"/>
  <c r="J122" i="7"/>
  <c r="F122" i="7"/>
  <c r="E122" i="7"/>
  <c r="F121" i="7"/>
  <c r="J120" i="7"/>
  <c r="F120" i="7"/>
  <c r="E120" i="7"/>
  <c r="I119" i="7"/>
  <c r="F119" i="7"/>
  <c r="I118" i="7"/>
  <c r="F118" i="7"/>
  <c r="J117" i="7"/>
  <c r="F117" i="7"/>
  <c r="E117" i="7"/>
  <c r="F116" i="7"/>
  <c r="F113" i="7"/>
  <c r="F112" i="7"/>
  <c r="F111" i="7"/>
  <c r="F110" i="7"/>
  <c r="D106" i="7"/>
  <c r="C106" i="7"/>
  <c r="AE105" i="7"/>
  <c r="AD105" i="7"/>
  <c r="G104" i="7"/>
  <c r="E104" i="7"/>
  <c r="G103" i="7"/>
  <c r="E103" i="7"/>
  <c r="I100" i="7"/>
  <c r="I99" i="7"/>
  <c r="I98" i="7"/>
  <c r="I97" i="7"/>
  <c r="I96" i="7"/>
  <c r="I95" i="7"/>
  <c r="J93" i="7"/>
  <c r="F93" i="7"/>
  <c r="E93" i="7"/>
  <c r="F92" i="7"/>
  <c r="J91" i="7"/>
  <c r="F91" i="7"/>
  <c r="E91" i="7"/>
  <c r="I90" i="7"/>
  <c r="F90" i="7"/>
  <c r="F87" i="7"/>
  <c r="E84" i="7"/>
  <c r="G84" i="7"/>
  <c r="D84" i="7"/>
  <c r="C84" i="7"/>
  <c r="AW83" i="7"/>
  <c r="AE83" i="7"/>
  <c r="AD83" i="7"/>
  <c r="G82" i="7"/>
  <c r="E82" i="7"/>
  <c r="G81" i="7"/>
  <c r="E81" i="7"/>
  <c r="J78" i="7"/>
  <c r="F78" i="7"/>
  <c r="E78" i="7"/>
  <c r="I77" i="7"/>
  <c r="F77" i="7"/>
  <c r="F76" i="7"/>
  <c r="F73" i="7"/>
  <c r="E70" i="7"/>
  <c r="G70" i="7"/>
  <c r="D70" i="7"/>
  <c r="C70" i="7"/>
  <c r="AW69" i="7"/>
  <c r="AE69" i="7"/>
  <c r="AD69" i="7"/>
  <c r="G68" i="7"/>
  <c r="E68" i="7"/>
  <c r="G67" i="7"/>
  <c r="E67" i="7"/>
  <c r="J64" i="7"/>
  <c r="F64" i="7"/>
  <c r="E64" i="7"/>
  <c r="I63" i="7"/>
  <c r="F63" i="7"/>
  <c r="F62" i="7"/>
  <c r="J61" i="7"/>
  <c r="F61" i="7"/>
  <c r="E61" i="7"/>
  <c r="F60" i="7"/>
  <c r="F57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F28" i="20" l="1"/>
  <c r="F29" i="20" s="1"/>
  <c r="F35" i="20" s="1"/>
  <c r="F41" i="20" s="1"/>
  <c r="F47" i="20" s="1"/>
  <c r="F53" i="20" s="1"/>
  <c r="F59" i="20" s="1"/>
  <c r="F63" i="20" s="1"/>
  <c r="F73" i="20" s="1"/>
  <c r="F78" i="20" s="1"/>
  <c r="F84" i="20" s="1"/>
  <c r="F89" i="20" s="1"/>
  <c r="F93" i="20" s="1"/>
  <c r="L446" i="9"/>
  <c r="L442" i="9" s="1"/>
  <c r="L453" i="9"/>
  <c r="G64" i="7"/>
  <c r="G78" i="7"/>
  <c r="G91" i="7"/>
  <c r="L435" i="8"/>
  <c r="J261" i="7"/>
  <c r="G93" i="7"/>
  <c r="G161" i="7"/>
  <c r="J238" i="7"/>
  <c r="J253" i="7"/>
  <c r="J267" i="7"/>
  <c r="L502" i="7"/>
  <c r="G61" i="8"/>
  <c r="J114" i="8"/>
  <c r="G101" i="9"/>
  <c r="G273" i="9"/>
  <c r="J289" i="9"/>
  <c r="J128" i="8"/>
  <c r="L514" i="8"/>
  <c r="L233" i="13"/>
  <c r="G61" i="7"/>
  <c r="L417" i="7"/>
  <c r="J215" i="8"/>
  <c r="L276" i="8"/>
  <c r="G138" i="9"/>
  <c r="L318" i="9"/>
  <c r="J149" i="8"/>
  <c r="G319" i="8"/>
  <c r="J381" i="8"/>
  <c r="L426" i="8"/>
  <c r="L424" i="8" s="1"/>
  <c r="G118" i="9"/>
  <c r="J175" i="9"/>
  <c r="J197" i="9"/>
  <c r="J206" i="9"/>
  <c r="J221" i="9"/>
  <c r="J243" i="9"/>
  <c r="J297" i="9"/>
  <c r="L226" i="11"/>
  <c r="L238" i="11"/>
  <c r="L283" i="10"/>
  <c r="L356" i="11"/>
  <c r="L194" i="11"/>
  <c r="G86" i="10"/>
  <c r="L143" i="11"/>
  <c r="L192" i="11"/>
  <c r="J258" i="11"/>
  <c r="L195" i="12"/>
  <c r="L229" i="11"/>
  <c r="L227" i="11" s="1"/>
  <c r="L272" i="11"/>
  <c r="L305" i="11"/>
  <c r="L118" i="12"/>
  <c r="L109" i="12" s="1"/>
  <c r="L107" i="12" s="1"/>
  <c r="L163" i="12"/>
  <c r="L161" i="12" s="1"/>
  <c r="L189" i="12"/>
  <c r="L187" i="12" s="1"/>
  <c r="L188" i="13"/>
  <c r="L179" i="13" s="1"/>
  <c r="L177" i="13" s="1"/>
  <c r="L217" i="13"/>
  <c r="L264" i="14"/>
  <c r="L165" i="12"/>
  <c r="L270" i="14"/>
  <c r="L268" i="14" s="1"/>
  <c r="L296" i="14"/>
  <c r="L108" i="15"/>
  <c r="K40" i="13"/>
  <c r="L102" i="15"/>
  <c r="L99" i="15" s="1"/>
  <c r="L97" i="15" s="1"/>
  <c r="H42" i="19"/>
  <c r="G28" i="18"/>
  <c r="G34" i="18" s="1"/>
  <c r="G40" i="18" s="1"/>
  <c r="G46" i="18" s="1"/>
  <c r="G52" i="18" s="1"/>
  <c r="G58" i="18" s="1"/>
  <c r="G62" i="18" s="1"/>
  <c r="H39" i="18"/>
  <c r="H51" i="18"/>
  <c r="L208" i="13"/>
  <c r="L82" i="15"/>
  <c r="L165" i="15"/>
  <c r="L219" i="14"/>
  <c r="L210" i="14" s="1"/>
  <c r="L208" i="14" s="1"/>
  <c r="L248" i="14"/>
  <c r="L117" i="15"/>
  <c r="H45" i="18"/>
  <c r="H36" i="19"/>
  <c r="H48" i="19"/>
  <c r="H54" i="19"/>
  <c r="G25" i="19"/>
  <c r="G31" i="19" s="1"/>
  <c r="G37" i="19" s="1"/>
  <c r="G43" i="19" s="1"/>
  <c r="G49" i="19" s="1"/>
  <c r="G55" i="19" s="1"/>
  <c r="G59" i="19" s="1"/>
  <c r="H30" i="19"/>
  <c r="H73" i="19"/>
  <c r="G60" i="11"/>
  <c r="J64" i="11"/>
  <c r="J256" i="11"/>
  <c r="G62" i="11"/>
  <c r="J83" i="11"/>
  <c r="H76" i="19"/>
  <c r="H84" i="18"/>
  <c r="H85" i="18" s="1"/>
  <c r="G276" i="9"/>
  <c r="AN249" i="7"/>
  <c r="K254" i="7"/>
  <c r="I254" i="7" s="1"/>
  <c r="K260" i="7"/>
  <c r="I260" i="7" s="1"/>
  <c r="L429" i="7"/>
  <c r="L268" i="11"/>
  <c r="AN260" i="7"/>
  <c r="AN294" i="9"/>
  <c r="AW249" i="7"/>
  <c r="L239" i="13"/>
  <c r="L237" i="13" s="1"/>
  <c r="L259" i="13"/>
  <c r="L257" i="13" s="1"/>
  <c r="L420" i="7"/>
  <c r="L418" i="7" s="1"/>
  <c r="L508" i="7"/>
  <c r="L499" i="7" s="1"/>
  <c r="G124" i="8"/>
  <c r="I92" i="9"/>
  <c r="L253" i="13"/>
  <c r="L290" i="14"/>
  <c r="L288" i="14" s="1"/>
  <c r="L284" i="14"/>
  <c r="J354" i="8"/>
  <c r="L401" i="8"/>
  <c r="L508" i="8"/>
  <c r="L505" i="8" s="1"/>
  <c r="J280" i="9"/>
  <c r="L421" i="9"/>
  <c r="L308" i="10"/>
  <c r="L304" i="10" s="1"/>
  <c r="L315" i="10"/>
  <c r="G81" i="11"/>
  <c r="G77" i="11"/>
  <c r="G79" i="11"/>
  <c r="L303" i="11"/>
  <c r="AN92" i="9"/>
  <c r="L526" i="9"/>
  <c r="L523" i="9" s="1"/>
  <c r="G175" i="10"/>
  <c r="L112" i="12"/>
  <c r="L129" i="12"/>
  <c r="L127" i="12" s="1"/>
  <c r="L286" i="14"/>
  <c r="K40" i="14"/>
  <c r="J295" i="9"/>
  <c r="J347" i="9"/>
  <c r="L339" i="10"/>
  <c r="L336" i="10" s="1"/>
  <c r="L334" i="10" s="1"/>
  <c r="L388" i="10"/>
  <c r="L360" i="11"/>
  <c r="L358" i="11" s="1"/>
  <c r="L198" i="11"/>
  <c r="L196" i="11" s="1"/>
  <c r="L204" i="11"/>
  <c r="L314" i="11"/>
  <c r="L302" i="11"/>
  <c r="L279" i="11"/>
  <c r="L267" i="11"/>
  <c r="L282" i="11"/>
  <c r="L169" i="12"/>
  <c r="L167" i="12" s="1"/>
  <c r="L138" i="12"/>
  <c r="L266" i="14"/>
  <c r="L385" i="10"/>
  <c r="L354" i="11"/>
  <c r="L352" i="11" s="1"/>
  <c r="K40" i="12"/>
  <c r="L185" i="12"/>
  <c r="L181" i="12" s="1"/>
  <c r="L235" i="13"/>
  <c r="L231" i="13" s="1"/>
  <c r="L255" i="13"/>
  <c r="L139" i="15"/>
  <c r="L137" i="15" s="1"/>
  <c r="L159" i="15"/>
  <c r="L157" i="15" s="1"/>
  <c r="K40" i="15"/>
  <c r="L155" i="15"/>
  <c r="L151" i="15" s="1"/>
  <c r="L135" i="15"/>
  <c r="L88" i="15"/>
  <c r="L79" i="15" s="1"/>
  <c r="L77" i="15" s="1"/>
  <c r="L133" i="15"/>
  <c r="L131" i="15" s="1"/>
  <c r="L202" i="13"/>
  <c r="L233" i="14"/>
  <c r="L230" i="14" s="1"/>
  <c r="L228" i="14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1" i="3"/>
  <c r="Y1" i="3"/>
  <c r="CU1" i="3"/>
  <c r="CY1" i="3"/>
  <c r="CZ1" i="3"/>
  <c r="J57" i="7" s="1"/>
  <c r="DA1" i="3"/>
  <c r="DB1" i="3"/>
  <c r="DC1" i="3"/>
  <c r="A2" i="3"/>
  <c r="Y2" i="3"/>
  <c r="CX2" i="3"/>
  <c r="CY2" i="3"/>
  <c r="CZ2" i="3"/>
  <c r="DA2" i="3"/>
  <c r="DB2" i="3"/>
  <c r="DC2" i="3"/>
  <c r="A3" i="3"/>
  <c r="Y3" i="3"/>
  <c r="CY3" i="3"/>
  <c r="CZ3" i="3"/>
  <c r="DA3" i="3"/>
  <c r="DC3" i="3"/>
  <c r="A4" i="3"/>
  <c r="Y4" i="3"/>
  <c r="CW4" i="3"/>
  <c r="CX4" i="3"/>
  <c r="G62" i="7" s="1"/>
  <c r="CY4" i="3"/>
  <c r="CZ4" i="3"/>
  <c r="J62" i="7" s="1"/>
  <c r="DA4" i="3"/>
  <c r="DB4" i="3"/>
  <c r="DC4" i="3"/>
  <c r="A5" i="3"/>
  <c r="Y5" i="3"/>
  <c r="CY5" i="3"/>
  <c r="CZ5" i="3"/>
  <c r="DA5" i="3"/>
  <c r="DC5" i="3"/>
  <c r="A6" i="3"/>
  <c r="Y6" i="3"/>
  <c r="CV6" i="3" s="1"/>
  <c r="CU6" i="3"/>
  <c r="CX6" i="3"/>
  <c r="CY6" i="3"/>
  <c r="CZ6" i="3"/>
  <c r="DA6" i="3"/>
  <c r="DC6" i="3"/>
  <c r="A7" i="3"/>
  <c r="Y7" i="3"/>
  <c r="CX7" i="3" s="1"/>
  <c r="CY7" i="3"/>
  <c r="CZ7" i="3"/>
  <c r="DB7" i="3" s="1"/>
  <c r="DA7" i="3"/>
  <c r="DC7" i="3"/>
  <c r="DF7" i="3"/>
  <c r="A8" i="3"/>
  <c r="Y8" i="3"/>
  <c r="CW8" i="3" s="1"/>
  <c r="CX8" i="3"/>
  <c r="CY8" i="3"/>
  <c r="CZ8" i="3"/>
  <c r="J76" i="7" s="1"/>
  <c r="DA8" i="3"/>
  <c r="DB8" i="3"/>
  <c r="DC8" i="3"/>
  <c r="A9" i="3"/>
  <c r="Y9" i="3"/>
  <c r="CY9" i="3"/>
  <c r="CZ9" i="3"/>
  <c r="DA9" i="3"/>
  <c r="DC9" i="3"/>
  <c r="A10" i="3"/>
  <c r="Y10" i="3"/>
  <c r="CU10" i="3"/>
  <c r="CV10" i="3"/>
  <c r="U30" i="1" s="1"/>
  <c r="G86" i="7" s="1"/>
  <c r="CX10" i="3"/>
  <c r="CY10" i="3"/>
  <c r="CZ10" i="3"/>
  <c r="DA10" i="3"/>
  <c r="DC10" i="3"/>
  <c r="DG10" i="3"/>
  <c r="DH10" i="3"/>
  <c r="A11" i="3"/>
  <c r="Y11" i="3"/>
  <c r="CX11" i="3" s="1"/>
  <c r="DF11" i="3" s="1"/>
  <c r="CY11" i="3"/>
  <c r="CZ11" i="3"/>
  <c r="DB11" i="3" s="1"/>
  <c r="DA11" i="3"/>
  <c r="DC11" i="3"/>
  <c r="DI11" i="3"/>
  <c r="DJ11" i="3"/>
  <c r="A12" i="3"/>
  <c r="Y12" i="3"/>
  <c r="CW12" i="3"/>
  <c r="CX12" i="3"/>
  <c r="G90" i="7" s="1"/>
  <c r="CY12" i="3"/>
  <c r="CZ12" i="3"/>
  <c r="H90" i="7" s="1"/>
  <c r="J90" i="7" s="1"/>
  <c r="DA12" i="3"/>
  <c r="DB12" i="3"/>
  <c r="DC12" i="3"/>
  <c r="A13" i="3"/>
  <c r="Y13" i="3"/>
  <c r="CY13" i="3"/>
  <c r="CZ13" i="3"/>
  <c r="DA13" i="3"/>
  <c r="DC13" i="3"/>
  <c r="A14" i="3"/>
  <c r="Y14" i="3"/>
  <c r="CX14" i="3"/>
  <c r="G95" i="7" s="1"/>
  <c r="CY14" i="3"/>
  <c r="CZ14" i="3"/>
  <c r="DA14" i="3"/>
  <c r="DC14" i="3"/>
  <c r="A15" i="3"/>
  <c r="Y15" i="3"/>
  <c r="CX15" i="3" s="1"/>
  <c r="G96" i="7" s="1"/>
  <c r="CY15" i="3"/>
  <c r="CZ15" i="3"/>
  <c r="DA15" i="3"/>
  <c r="DC15" i="3"/>
  <c r="A16" i="3"/>
  <c r="Y16" i="3"/>
  <c r="CX16" i="3" s="1"/>
  <c r="CY16" i="3"/>
  <c r="CZ16" i="3"/>
  <c r="DA16" i="3"/>
  <c r="DC16" i="3"/>
  <c r="A17" i="3"/>
  <c r="Y17" i="3"/>
  <c r="CX17" i="3" s="1"/>
  <c r="CY17" i="3"/>
  <c r="CZ17" i="3"/>
  <c r="DA17" i="3"/>
  <c r="DC17" i="3"/>
  <c r="A18" i="3"/>
  <c r="Y18" i="3"/>
  <c r="CX18" i="3" s="1"/>
  <c r="G99" i="7" s="1"/>
  <c r="CY18" i="3"/>
  <c r="CZ18" i="3"/>
  <c r="DA18" i="3"/>
  <c r="DC18" i="3"/>
  <c r="DH18" i="3"/>
  <c r="DI18" i="3"/>
  <c r="A19" i="3"/>
  <c r="Y19" i="3"/>
  <c r="CX19" i="3"/>
  <c r="G100" i="7" s="1"/>
  <c r="CY19" i="3"/>
  <c r="CZ19" i="3"/>
  <c r="H100" i="7" s="1"/>
  <c r="J100" i="7" s="1"/>
  <c r="DA19" i="3"/>
  <c r="DB19" i="3"/>
  <c r="DC19" i="3"/>
  <c r="A20" i="3"/>
  <c r="Y20" i="3"/>
  <c r="CY20" i="3"/>
  <c r="CZ20" i="3"/>
  <c r="DA20" i="3"/>
  <c r="DC20" i="3"/>
  <c r="A21" i="3"/>
  <c r="Y21" i="3"/>
  <c r="CY21" i="3"/>
  <c r="CZ21" i="3"/>
  <c r="DA21" i="3"/>
  <c r="DC21" i="3"/>
  <c r="A22" i="3"/>
  <c r="Y22" i="3"/>
  <c r="CY22" i="3"/>
  <c r="CZ22" i="3"/>
  <c r="DA22" i="3"/>
  <c r="DC22" i="3"/>
  <c r="A23" i="3"/>
  <c r="Y23" i="3"/>
  <c r="CY23" i="3"/>
  <c r="CZ23" i="3"/>
  <c r="J113" i="7" s="1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C25" i="3"/>
  <c r="A26" i="3"/>
  <c r="Y26" i="3"/>
  <c r="CY26" i="3"/>
  <c r="CZ26" i="3"/>
  <c r="DA26" i="3"/>
  <c r="DC26" i="3"/>
  <c r="A27" i="3"/>
  <c r="Y27" i="3"/>
  <c r="CY27" i="3"/>
  <c r="CZ27" i="3"/>
  <c r="DA27" i="3"/>
  <c r="DC27" i="3"/>
  <c r="A28" i="3"/>
  <c r="Y28" i="3"/>
  <c r="CY28" i="3"/>
  <c r="CZ28" i="3"/>
  <c r="DA28" i="3"/>
  <c r="DC28" i="3"/>
  <c r="A29" i="3"/>
  <c r="Y29" i="3"/>
  <c r="CY29" i="3"/>
  <c r="CZ29" i="3"/>
  <c r="DA29" i="3"/>
  <c r="DC29" i="3"/>
  <c r="A30" i="3"/>
  <c r="Y30" i="3"/>
  <c r="CY30" i="3"/>
  <c r="CZ30" i="3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C32" i="3"/>
  <c r="A33" i="3"/>
  <c r="Y33" i="3"/>
  <c r="CY33" i="3"/>
  <c r="CZ33" i="3"/>
  <c r="J139" i="7" s="1"/>
  <c r="DA33" i="3"/>
  <c r="DB33" i="3"/>
  <c r="DC33" i="3"/>
  <c r="A34" i="3"/>
  <c r="Y34" i="3"/>
  <c r="CY34" i="3"/>
  <c r="CZ34" i="3"/>
  <c r="H142" i="7" s="1"/>
  <c r="J142" i="7" s="1"/>
  <c r="DA34" i="3"/>
  <c r="DB34" i="3"/>
  <c r="DC34" i="3"/>
  <c r="A35" i="3"/>
  <c r="Y35" i="3"/>
  <c r="CY35" i="3"/>
  <c r="CZ35" i="3"/>
  <c r="DA35" i="3"/>
  <c r="DC35" i="3"/>
  <c r="A36" i="3"/>
  <c r="Y36" i="3"/>
  <c r="CY36" i="3"/>
  <c r="CZ36" i="3"/>
  <c r="DA36" i="3"/>
  <c r="DC36" i="3"/>
  <c r="A37" i="3"/>
  <c r="Y37" i="3"/>
  <c r="CY37" i="3"/>
  <c r="CZ37" i="3"/>
  <c r="DA37" i="3"/>
  <c r="DC37" i="3"/>
  <c r="A38" i="3"/>
  <c r="Y38" i="3"/>
  <c r="CY38" i="3"/>
  <c r="CZ38" i="3"/>
  <c r="DA38" i="3"/>
  <c r="DC38" i="3"/>
  <c r="A39" i="3"/>
  <c r="Y39" i="3"/>
  <c r="CV39" i="3" s="1"/>
  <c r="CU39" i="3"/>
  <c r="CX39" i="3"/>
  <c r="CY39" i="3"/>
  <c r="CZ39" i="3"/>
  <c r="J155" i="7" s="1"/>
  <c r="DA39" i="3"/>
  <c r="DB39" i="3"/>
  <c r="DC39" i="3"/>
  <c r="A40" i="3"/>
  <c r="Y40" i="3"/>
  <c r="CX40" i="3" s="1"/>
  <c r="DI40" i="3" s="1"/>
  <c r="DJ40" i="3" s="1"/>
  <c r="CY40" i="3"/>
  <c r="CZ40" i="3"/>
  <c r="DA40" i="3"/>
  <c r="DB40" i="3"/>
  <c r="DC40" i="3"/>
  <c r="A41" i="3"/>
  <c r="Y41" i="3"/>
  <c r="CY41" i="3"/>
  <c r="CZ41" i="3"/>
  <c r="DA41" i="3"/>
  <c r="DC41" i="3"/>
  <c r="A42" i="3"/>
  <c r="Y42" i="3"/>
  <c r="CW42" i="3"/>
  <c r="CX42" i="3"/>
  <c r="CY42" i="3"/>
  <c r="CZ42" i="3"/>
  <c r="J160" i="7" s="1"/>
  <c r="DA42" i="3"/>
  <c r="DB42" i="3"/>
  <c r="DC42" i="3"/>
  <c r="A43" i="3"/>
  <c r="Y43" i="3"/>
  <c r="CX43" i="3" s="1"/>
  <c r="G163" i="7" s="1"/>
  <c r="CY43" i="3"/>
  <c r="CZ43" i="3"/>
  <c r="DA43" i="3"/>
  <c r="DC43" i="3"/>
  <c r="A44" i="3"/>
  <c r="Y44" i="3"/>
  <c r="CX44" i="3" s="1"/>
  <c r="CY44" i="3"/>
  <c r="CZ44" i="3"/>
  <c r="DA44" i="3"/>
  <c r="DC44" i="3"/>
  <c r="DF44" i="3"/>
  <c r="DG44" i="3"/>
  <c r="A45" i="3"/>
  <c r="Y45" i="3"/>
  <c r="CX45" i="3" s="1"/>
  <c r="G165" i="7" s="1"/>
  <c r="CY45" i="3"/>
  <c r="CZ45" i="3"/>
  <c r="DA45" i="3"/>
  <c r="DC45" i="3"/>
  <c r="A46" i="3"/>
  <c r="Y46" i="3"/>
  <c r="CX46" i="3"/>
  <c r="CY46" i="3"/>
  <c r="CZ46" i="3"/>
  <c r="H166" i="7" s="1"/>
  <c r="J166" i="7" s="1"/>
  <c r="DA46" i="3"/>
  <c r="DB46" i="3"/>
  <c r="DC46" i="3"/>
  <c r="DI46" i="3"/>
  <c r="A47" i="3"/>
  <c r="Y47" i="3"/>
  <c r="CX47" i="3" s="1"/>
  <c r="G167" i="7" s="1"/>
  <c r="CY47" i="3"/>
  <c r="CZ47" i="3"/>
  <c r="DA47" i="3"/>
  <c r="DC47" i="3"/>
  <c r="A48" i="3"/>
  <c r="Y48" i="3"/>
  <c r="CY48" i="3"/>
  <c r="CZ48" i="3"/>
  <c r="J178" i="7" s="1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C50" i="3"/>
  <c r="A51" i="3"/>
  <c r="Y51" i="3"/>
  <c r="CY51" i="3"/>
  <c r="CZ51" i="3"/>
  <c r="J183" i="7" s="1"/>
  <c r="DA51" i="3"/>
  <c r="DB51" i="3"/>
  <c r="DC51" i="3"/>
  <c r="A52" i="3"/>
  <c r="Y52" i="3"/>
  <c r="CY52" i="3"/>
  <c r="CZ52" i="3"/>
  <c r="DA52" i="3"/>
  <c r="DC52" i="3"/>
  <c r="A53" i="3"/>
  <c r="Y53" i="3"/>
  <c r="CY53" i="3"/>
  <c r="CZ53" i="3"/>
  <c r="DA53" i="3"/>
  <c r="DC53" i="3"/>
  <c r="A54" i="3"/>
  <c r="Y54" i="3"/>
  <c r="CY54" i="3"/>
  <c r="CZ54" i="3"/>
  <c r="H188" i="7" s="1"/>
  <c r="J188" i="7" s="1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C57" i="3"/>
  <c r="A58" i="3"/>
  <c r="Y58" i="3"/>
  <c r="CY58" i="3"/>
  <c r="CZ58" i="3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C60" i="3"/>
  <c r="A61" i="3"/>
  <c r="Y61" i="3"/>
  <c r="CY61" i="3"/>
  <c r="CZ61" i="3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C63" i="3"/>
  <c r="A64" i="3"/>
  <c r="Y64" i="3"/>
  <c r="CY64" i="3"/>
  <c r="CZ64" i="3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C66" i="3"/>
  <c r="A67" i="3"/>
  <c r="Y67" i="3"/>
  <c r="CY67" i="3"/>
  <c r="CZ67" i="3"/>
  <c r="J229" i="7" s="1"/>
  <c r="DA67" i="3"/>
  <c r="DB67" i="3"/>
  <c r="DC67" i="3"/>
  <c r="A68" i="3"/>
  <c r="Y68" i="3"/>
  <c r="CY68" i="3"/>
  <c r="CZ68" i="3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C70" i="3"/>
  <c r="A71" i="3"/>
  <c r="Y71" i="3"/>
  <c r="CY71" i="3"/>
  <c r="CZ71" i="3"/>
  <c r="DA71" i="3"/>
  <c r="DC71" i="3"/>
  <c r="A72" i="3"/>
  <c r="Y72" i="3"/>
  <c r="CY72" i="3"/>
  <c r="CZ72" i="3"/>
  <c r="DA72" i="3"/>
  <c r="DC72" i="3"/>
  <c r="A73" i="3"/>
  <c r="Y73" i="3"/>
  <c r="CY73" i="3"/>
  <c r="CZ73" i="3"/>
  <c r="DA73" i="3"/>
  <c r="DC73" i="3"/>
  <c r="A74" i="3"/>
  <c r="Y74" i="3"/>
  <c r="CY74" i="3"/>
  <c r="CZ74" i="3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C78" i="3"/>
  <c r="A79" i="3"/>
  <c r="Y79" i="3"/>
  <c r="CY79" i="3"/>
  <c r="CZ79" i="3"/>
  <c r="J338" i="7" s="1"/>
  <c r="DA79" i="3"/>
  <c r="DB79" i="3"/>
  <c r="DC79" i="3"/>
  <c r="A80" i="3"/>
  <c r="Y80" i="3"/>
  <c r="CY80" i="3"/>
  <c r="CZ80" i="3"/>
  <c r="DA80" i="3"/>
  <c r="DC80" i="3"/>
  <c r="A81" i="3"/>
  <c r="Y81" i="3"/>
  <c r="CY81" i="3"/>
  <c r="CZ81" i="3"/>
  <c r="DA81" i="3"/>
  <c r="DC81" i="3"/>
  <c r="A82" i="3"/>
  <c r="Y82" i="3"/>
  <c r="CY82" i="3"/>
  <c r="CZ82" i="3"/>
  <c r="DA82" i="3"/>
  <c r="DC82" i="3"/>
  <c r="A83" i="3"/>
  <c r="Y83" i="3"/>
  <c r="CY83" i="3"/>
  <c r="CZ83" i="3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C87" i="3"/>
  <c r="A88" i="3"/>
  <c r="Y88" i="3"/>
  <c r="CY88" i="3"/>
  <c r="CZ88" i="3"/>
  <c r="DA88" i="3"/>
  <c r="DC88" i="3"/>
  <c r="A89" i="3"/>
  <c r="Y89" i="3"/>
  <c r="CY89" i="3"/>
  <c r="CZ89" i="3"/>
  <c r="J362" i="7" s="1"/>
  <c r="DA89" i="3"/>
  <c r="DB89" i="3"/>
  <c r="DC89" i="3"/>
  <c r="A90" i="3"/>
  <c r="Y90" i="3"/>
  <c r="CY90" i="3"/>
  <c r="CZ90" i="3"/>
  <c r="DA90" i="3"/>
  <c r="DC90" i="3"/>
  <c r="A91" i="3"/>
  <c r="Y91" i="3"/>
  <c r="CY91" i="3"/>
  <c r="CZ91" i="3"/>
  <c r="DA91" i="3"/>
  <c r="DC91" i="3"/>
  <c r="A92" i="3"/>
  <c r="Y92" i="3"/>
  <c r="CY92" i="3"/>
  <c r="CZ92" i="3"/>
  <c r="DB92" i="3" s="1"/>
  <c r="DA92" i="3"/>
  <c r="DC92" i="3"/>
  <c r="A93" i="3"/>
  <c r="Y93" i="3"/>
  <c r="CX93" i="3" s="1"/>
  <c r="G57" i="8" s="1"/>
  <c r="CU93" i="3"/>
  <c r="CV93" i="3"/>
  <c r="U211" i="1" s="1"/>
  <c r="G56" i="8" s="1"/>
  <c r="CY93" i="3"/>
  <c r="CZ93" i="3"/>
  <c r="DA93" i="3"/>
  <c r="DC93" i="3"/>
  <c r="DF93" i="3"/>
  <c r="DG93" i="3"/>
  <c r="A94" i="3"/>
  <c r="Y94" i="3"/>
  <c r="CX94" i="3" s="1"/>
  <c r="CY94" i="3"/>
  <c r="CZ94" i="3"/>
  <c r="DB94" i="3" s="1"/>
  <c r="DA94" i="3"/>
  <c r="DC94" i="3"/>
  <c r="A95" i="3"/>
  <c r="Y95" i="3"/>
  <c r="CW95" i="3"/>
  <c r="CX95" i="3"/>
  <c r="CY95" i="3"/>
  <c r="CZ95" i="3"/>
  <c r="J60" i="8" s="1"/>
  <c r="DA95" i="3"/>
  <c r="DB95" i="3"/>
  <c r="DC95" i="3"/>
  <c r="A96" i="3"/>
  <c r="Y96" i="3"/>
  <c r="CY96" i="3"/>
  <c r="CZ96" i="3"/>
  <c r="DA96" i="3"/>
  <c r="DC96" i="3"/>
  <c r="A97" i="3"/>
  <c r="Y97" i="3"/>
  <c r="CX97" i="3"/>
  <c r="CY97" i="3"/>
  <c r="CZ97" i="3"/>
  <c r="H64" i="8" s="1"/>
  <c r="J64" i="8" s="1"/>
  <c r="DA97" i="3"/>
  <c r="DB97" i="3"/>
  <c r="DC97" i="3"/>
  <c r="A98" i="3"/>
  <c r="Y98" i="3"/>
  <c r="CX98" i="3" s="1"/>
  <c r="CY98" i="3"/>
  <c r="CZ98" i="3"/>
  <c r="DA98" i="3"/>
  <c r="DB98" i="3"/>
  <c r="DC98" i="3"/>
  <c r="A99" i="3"/>
  <c r="Y99" i="3"/>
  <c r="CY99" i="3"/>
  <c r="CZ99" i="3"/>
  <c r="J75" i="8" s="1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C101" i="3"/>
  <c r="A102" i="3"/>
  <c r="Y102" i="3"/>
  <c r="CY102" i="3"/>
  <c r="CZ102" i="3"/>
  <c r="H80" i="8" s="1"/>
  <c r="J80" i="8" s="1"/>
  <c r="DA102" i="3"/>
  <c r="DB102" i="3"/>
  <c r="DC102" i="3"/>
  <c r="A103" i="3"/>
  <c r="Y103" i="3"/>
  <c r="CY103" i="3"/>
  <c r="CZ103" i="3"/>
  <c r="DA103" i="3"/>
  <c r="DC103" i="3"/>
  <c r="A104" i="3"/>
  <c r="Y104" i="3"/>
  <c r="CY104" i="3"/>
  <c r="CZ104" i="3"/>
  <c r="J85" i="8" s="1"/>
  <c r="DA104" i="3"/>
  <c r="DB104" i="3"/>
  <c r="DC104" i="3"/>
  <c r="A105" i="3"/>
  <c r="Y105" i="3"/>
  <c r="CY105" i="3"/>
  <c r="CZ105" i="3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C107" i="3"/>
  <c r="A108" i="3"/>
  <c r="Y108" i="3"/>
  <c r="CY108" i="3"/>
  <c r="CZ108" i="3"/>
  <c r="DA108" i="3"/>
  <c r="DC108" i="3"/>
  <c r="A109" i="3"/>
  <c r="Y109" i="3"/>
  <c r="CY109" i="3"/>
  <c r="CZ109" i="3"/>
  <c r="DA109" i="3"/>
  <c r="DC109" i="3"/>
  <c r="A110" i="3"/>
  <c r="Y110" i="3"/>
  <c r="CY110" i="3"/>
  <c r="CZ110" i="3"/>
  <c r="DA110" i="3"/>
  <c r="DC110" i="3"/>
  <c r="A111" i="3"/>
  <c r="Y111" i="3"/>
  <c r="CU111" i="3"/>
  <c r="CY111" i="3"/>
  <c r="CZ111" i="3"/>
  <c r="DA111" i="3"/>
  <c r="DC111" i="3"/>
  <c r="A112" i="3"/>
  <c r="Y112" i="3"/>
  <c r="CX112" i="3"/>
  <c r="CY112" i="3"/>
  <c r="CZ112" i="3"/>
  <c r="DB112" i="3" s="1"/>
  <c r="DA112" i="3"/>
  <c r="DC112" i="3"/>
  <c r="DF112" i="3"/>
  <c r="DH112" i="3"/>
  <c r="A113" i="3"/>
  <c r="Y113" i="3"/>
  <c r="CW113" i="3" s="1"/>
  <c r="CY113" i="3"/>
  <c r="CZ113" i="3"/>
  <c r="DA113" i="3"/>
  <c r="DC113" i="3"/>
  <c r="A114" i="3"/>
  <c r="Y114" i="3"/>
  <c r="CY114" i="3"/>
  <c r="CZ114" i="3"/>
  <c r="DA114" i="3"/>
  <c r="DC114" i="3"/>
  <c r="A115" i="3"/>
  <c r="Y115" i="3"/>
  <c r="CX115" i="3"/>
  <c r="CY115" i="3"/>
  <c r="CZ115" i="3"/>
  <c r="H128" i="8" s="1"/>
  <c r="DA115" i="3"/>
  <c r="DB115" i="3"/>
  <c r="DC115" i="3"/>
  <c r="A116" i="3"/>
  <c r="Y116" i="3"/>
  <c r="CX116" i="3"/>
  <c r="G129" i="8" s="1"/>
  <c r="CY116" i="3"/>
  <c r="CZ116" i="3"/>
  <c r="J129" i="8" s="1"/>
  <c r="DA116" i="3"/>
  <c r="DB116" i="3"/>
  <c r="DC116" i="3"/>
  <c r="A117" i="3"/>
  <c r="Y117" i="3"/>
  <c r="CY117" i="3"/>
  <c r="CZ117" i="3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C119" i="3"/>
  <c r="A120" i="3"/>
  <c r="Y120" i="3"/>
  <c r="CY120" i="3"/>
  <c r="CZ120" i="3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H146" i="8" s="1"/>
  <c r="J146" i="8" s="1"/>
  <c r="DA123" i="3"/>
  <c r="DB123" i="3"/>
  <c r="DC123" i="3"/>
  <c r="A124" i="3"/>
  <c r="Y124" i="3"/>
  <c r="CY124" i="3"/>
  <c r="CZ124" i="3"/>
  <c r="H147" i="8" s="1"/>
  <c r="J147" i="8" s="1"/>
  <c r="DA124" i="3"/>
  <c r="DB124" i="3"/>
  <c r="DC124" i="3"/>
  <c r="A125" i="3"/>
  <c r="Y125" i="3"/>
  <c r="CY125" i="3"/>
  <c r="CZ125" i="3"/>
  <c r="DA125" i="3"/>
  <c r="DC125" i="3"/>
  <c r="A126" i="3"/>
  <c r="Y126" i="3"/>
  <c r="CY126" i="3"/>
  <c r="CZ126" i="3"/>
  <c r="DA126" i="3"/>
  <c r="DC126" i="3"/>
  <c r="A127" i="3"/>
  <c r="Y127" i="3"/>
  <c r="CY127" i="3"/>
  <c r="CZ127" i="3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C129" i="3"/>
  <c r="A130" i="3"/>
  <c r="Y130" i="3"/>
  <c r="CY130" i="3"/>
  <c r="CZ130" i="3"/>
  <c r="DA130" i="3"/>
  <c r="DC130" i="3"/>
  <c r="A131" i="3"/>
  <c r="Y131" i="3"/>
  <c r="CY131" i="3"/>
  <c r="CZ131" i="3"/>
  <c r="DA131" i="3"/>
  <c r="DC131" i="3"/>
  <c r="A132" i="3"/>
  <c r="Y132" i="3"/>
  <c r="CY132" i="3"/>
  <c r="CZ132" i="3"/>
  <c r="DA132" i="3"/>
  <c r="DC132" i="3"/>
  <c r="A133" i="3"/>
  <c r="Y133" i="3"/>
  <c r="CY133" i="3"/>
  <c r="CZ133" i="3"/>
  <c r="J189" i="8" s="1"/>
  <c r="DA133" i="3"/>
  <c r="DB133" i="3"/>
  <c r="DC133" i="3"/>
  <c r="A134" i="3"/>
  <c r="Y134" i="3"/>
  <c r="CY134" i="3"/>
  <c r="CZ134" i="3"/>
  <c r="H191" i="8" s="1"/>
  <c r="J191" i="8" s="1"/>
  <c r="DA134" i="3"/>
  <c r="DB134" i="3"/>
  <c r="DC134" i="3"/>
  <c r="A135" i="3"/>
  <c r="Y135" i="3"/>
  <c r="CY135" i="3"/>
  <c r="CZ135" i="3"/>
  <c r="DA135" i="3"/>
  <c r="DC135" i="3"/>
  <c r="A136" i="3"/>
  <c r="Y136" i="3"/>
  <c r="CY136" i="3"/>
  <c r="CZ136" i="3"/>
  <c r="DA136" i="3"/>
  <c r="DC136" i="3"/>
  <c r="A137" i="3"/>
  <c r="Y137" i="3"/>
  <c r="CY137" i="3"/>
  <c r="CZ137" i="3"/>
  <c r="DA137" i="3"/>
  <c r="DC137" i="3"/>
  <c r="A138" i="3"/>
  <c r="Y138" i="3"/>
  <c r="CY138" i="3"/>
  <c r="CZ138" i="3"/>
  <c r="DA138" i="3"/>
  <c r="DC138" i="3"/>
  <c r="A139" i="3"/>
  <c r="Y139" i="3"/>
  <c r="CY139" i="3"/>
  <c r="CZ139" i="3"/>
  <c r="DA139" i="3"/>
  <c r="DC139" i="3"/>
  <c r="A140" i="3"/>
  <c r="Y140" i="3"/>
  <c r="CY140" i="3"/>
  <c r="CZ140" i="3"/>
  <c r="DA140" i="3"/>
  <c r="DC140" i="3"/>
  <c r="A141" i="3"/>
  <c r="Y141" i="3"/>
  <c r="CY141" i="3"/>
  <c r="CZ141" i="3"/>
  <c r="H199" i="8" s="1"/>
  <c r="J199" i="8" s="1"/>
  <c r="DA141" i="3"/>
  <c r="DB141" i="3"/>
  <c r="DC141" i="3"/>
  <c r="A142" i="3"/>
  <c r="Y142" i="3"/>
  <c r="CY142" i="3"/>
  <c r="CZ142" i="3"/>
  <c r="H200" i="8" s="1"/>
  <c r="J200" i="8" s="1"/>
  <c r="DA142" i="3"/>
  <c r="DB142" i="3"/>
  <c r="DC142" i="3"/>
  <c r="A143" i="3"/>
  <c r="Y143" i="3"/>
  <c r="CY143" i="3"/>
  <c r="CZ143" i="3"/>
  <c r="DA143" i="3"/>
  <c r="DC143" i="3"/>
  <c r="A144" i="3"/>
  <c r="Y144" i="3"/>
  <c r="CY144" i="3"/>
  <c r="CZ144" i="3"/>
  <c r="DA144" i="3"/>
  <c r="DC144" i="3"/>
  <c r="A145" i="3"/>
  <c r="Y145" i="3"/>
  <c r="CY145" i="3"/>
  <c r="CZ145" i="3"/>
  <c r="DA145" i="3"/>
  <c r="DC145" i="3"/>
  <c r="A146" i="3"/>
  <c r="Y146" i="3"/>
  <c r="CY146" i="3"/>
  <c r="CZ146" i="3"/>
  <c r="DA146" i="3"/>
  <c r="DC146" i="3"/>
  <c r="A147" i="3"/>
  <c r="Y147" i="3"/>
  <c r="CY147" i="3"/>
  <c r="CZ147" i="3"/>
  <c r="H205" i="8" s="1"/>
  <c r="J205" i="8" s="1"/>
  <c r="DA147" i="3"/>
  <c r="DC147" i="3"/>
  <c r="A148" i="3"/>
  <c r="Y148" i="3"/>
  <c r="CY148" i="3"/>
  <c r="CZ148" i="3"/>
  <c r="DA148" i="3"/>
  <c r="DC148" i="3"/>
  <c r="A149" i="3"/>
  <c r="Y149" i="3"/>
  <c r="CY149" i="3"/>
  <c r="CZ149" i="3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C151" i="3"/>
  <c r="A152" i="3"/>
  <c r="Y152" i="3"/>
  <c r="CY152" i="3"/>
  <c r="CZ152" i="3"/>
  <c r="DA152" i="3"/>
  <c r="DC152" i="3"/>
  <c r="A153" i="3"/>
  <c r="Y153" i="3"/>
  <c r="CY153" i="3"/>
  <c r="CZ153" i="3"/>
  <c r="DA153" i="3"/>
  <c r="DC153" i="3"/>
  <c r="A154" i="3"/>
  <c r="Y154" i="3"/>
  <c r="CY154" i="3"/>
  <c r="CZ154" i="3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H244" i="8" s="1"/>
  <c r="J244" i="8" s="1"/>
  <c r="DA156" i="3"/>
  <c r="DB156" i="3"/>
  <c r="DC156" i="3"/>
  <c r="A157" i="3"/>
  <c r="Y157" i="3"/>
  <c r="CY157" i="3"/>
  <c r="CZ157" i="3"/>
  <c r="DA157" i="3"/>
  <c r="DC157" i="3"/>
  <c r="A158" i="3"/>
  <c r="Y158" i="3"/>
  <c r="CY158" i="3"/>
  <c r="CZ158" i="3"/>
  <c r="DA158" i="3"/>
  <c r="DC158" i="3"/>
  <c r="A159" i="3"/>
  <c r="Y159" i="3"/>
  <c r="CY159" i="3"/>
  <c r="CZ159" i="3"/>
  <c r="DA159" i="3"/>
  <c r="DC159" i="3"/>
  <c r="A160" i="3"/>
  <c r="Y160" i="3"/>
  <c r="CY160" i="3"/>
  <c r="CZ160" i="3"/>
  <c r="DA160" i="3"/>
  <c r="DC160" i="3"/>
  <c r="A161" i="3"/>
  <c r="Y161" i="3"/>
  <c r="CY161" i="3"/>
  <c r="CZ161" i="3"/>
  <c r="H252" i="8" s="1"/>
  <c r="J252" i="8" s="1"/>
  <c r="DA161" i="3"/>
  <c r="DC161" i="3"/>
  <c r="A162" i="3"/>
  <c r="Y162" i="3"/>
  <c r="CU162" i="3"/>
  <c r="CY162" i="3"/>
  <c r="CZ162" i="3"/>
  <c r="DA162" i="3"/>
  <c r="DC162" i="3"/>
  <c r="A163" i="3"/>
  <c r="Y163" i="3"/>
  <c r="CX163" i="3" s="1"/>
  <c r="CY163" i="3"/>
  <c r="CZ163" i="3"/>
  <c r="DB163" i="3" s="1"/>
  <c r="DA163" i="3"/>
  <c r="DC163" i="3"/>
  <c r="A164" i="3"/>
  <c r="Y164" i="3"/>
  <c r="CY164" i="3"/>
  <c r="CZ164" i="3"/>
  <c r="DA164" i="3"/>
  <c r="DC164" i="3"/>
  <c r="A165" i="3"/>
  <c r="Y165" i="3"/>
  <c r="CY165" i="3"/>
  <c r="CZ165" i="3"/>
  <c r="J299" i="8" s="1"/>
  <c r="DA165" i="3"/>
  <c r="DB165" i="3"/>
  <c r="DC165" i="3"/>
  <c r="A166" i="3"/>
  <c r="Y166" i="3"/>
  <c r="CX166" i="3" s="1"/>
  <c r="G302" i="8" s="1"/>
  <c r="CY166" i="3"/>
  <c r="CZ166" i="3"/>
  <c r="H302" i="8" s="1"/>
  <c r="J302" i="8" s="1"/>
  <c r="DA166" i="3"/>
  <c r="DB166" i="3"/>
  <c r="DC166" i="3"/>
  <c r="A167" i="3"/>
  <c r="Y167" i="3"/>
  <c r="CX167" i="3" s="1"/>
  <c r="G303" i="8" s="1"/>
  <c r="CY167" i="3"/>
  <c r="CZ167" i="3"/>
  <c r="DA167" i="3"/>
  <c r="DC167" i="3"/>
  <c r="DF167" i="3"/>
  <c r="A168" i="3"/>
  <c r="Y168" i="3"/>
  <c r="CX168" i="3" s="1"/>
  <c r="DI168" i="3" s="1"/>
  <c r="CY168" i="3"/>
  <c r="CZ168" i="3"/>
  <c r="DB168" i="3" s="1"/>
  <c r="DA168" i="3"/>
  <c r="DC168" i="3"/>
  <c r="A169" i="3"/>
  <c r="Y169" i="3"/>
  <c r="CU169" i="3"/>
  <c r="CY169" i="3"/>
  <c r="CZ169" i="3"/>
  <c r="DA169" i="3"/>
  <c r="DC169" i="3"/>
  <c r="A170" i="3"/>
  <c r="Y170" i="3"/>
  <c r="CX170" i="3" s="1"/>
  <c r="DF170" i="3" s="1"/>
  <c r="CY170" i="3"/>
  <c r="CZ170" i="3"/>
  <c r="DB170" i="3" s="1"/>
  <c r="DA170" i="3"/>
  <c r="DC170" i="3"/>
  <c r="A171" i="3"/>
  <c r="Y171" i="3"/>
  <c r="CX171" i="3" s="1"/>
  <c r="CW171" i="3"/>
  <c r="CY171" i="3"/>
  <c r="CZ171" i="3"/>
  <c r="DA171" i="3"/>
  <c r="DC171" i="3"/>
  <c r="A172" i="3"/>
  <c r="Y172" i="3"/>
  <c r="CX172" i="3" s="1"/>
  <c r="CY172" i="3"/>
  <c r="CZ172" i="3"/>
  <c r="DA172" i="3"/>
  <c r="DC172" i="3"/>
  <c r="DI172" i="3"/>
  <c r="A173" i="3"/>
  <c r="Y173" i="3"/>
  <c r="CW173" i="3"/>
  <c r="CX173" i="3"/>
  <c r="CY173" i="3"/>
  <c r="CZ173" i="3"/>
  <c r="J320" i="8" s="1"/>
  <c r="DA173" i="3"/>
  <c r="DB173" i="3"/>
  <c r="DC173" i="3"/>
  <c r="A174" i="3"/>
  <c r="Y174" i="3"/>
  <c r="CX174" i="3" s="1"/>
  <c r="CY174" i="3"/>
  <c r="CZ174" i="3"/>
  <c r="DA174" i="3"/>
  <c r="DC174" i="3"/>
  <c r="A175" i="3"/>
  <c r="Y175" i="3"/>
  <c r="CX175" i="3" s="1"/>
  <c r="CY175" i="3"/>
  <c r="CZ175" i="3"/>
  <c r="DA175" i="3"/>
  <c r="DC175" i="3"/>
  <c r="DI175" i="3"/>
  <c r="A176" i="3"/>
  <c r="Y176" i="3"/>
  <c r="CX176" i="3" s="1"/>
  <c r="DI176" i="3" s="1"/>
  <c r="CY176" i="3"/>
  <c r="CZ176" i="3"/>
  <c r="DA176" i="3"/>
  <c r="DB176" i="3"/>
  <c r="DC176" i="3"/>
  <c r="A177" i="3"/>
  <c r="Y177" i="3"/>
  <c r="CY177" i="3"/>
  <c r="CZ177" i="3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J340" i="8" s="1"/>
  <c r="DA179" i="3"/>
  <c r="DB179" i="3"/>
  <c r="DC179" i="3"/>
  <c r="A180" i="3"/>
  <c r="Y180" i="3"/>
  <c r="CY180" i="3"/>
  <c r="CZ180" i="3"/>
  <c r="J342" i="8" s="1"/>
  <c r="DA180" i="3"/>
  <c r="DB180" i="3"/>
  <c r="DC180" i="3"/>
  <c r="A181" i="3"/>
  <c r="Y181" i="3"/>
  <c r="CY181" i="3"/>
  <c r="CZ181" i="3"/>
  <c r="DA181" i="3"/>
  <c r="DC181" i="3"/>
  <c r="A182" i="3"/>
  <c r="Y182" i="3"/>
  <c r="CY182" i="3"/>
  <c r="CZ182" i="3"/>
  <c r="DA182" i="3"/>
  <c r="DC182" i="3"/>
  <c r="A183" i="3"/>
  <c r="Y183" i="3"/>
  <c r="CY183" i="3"/>
  <c r="CZ183" i="3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J361" i="8" s="1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C187" i="3"/>
  <c r="A188" i="3"/>
  <c r="Y188" i="3"/>
  <c r="CY188" i="3"/>
  <c r="CZ188" i="3"/>
  <c r="DA188" i="3"/>
  <c r="DC188" i="3"/>
  <c r="A189" i="3"/>
  <c r="Y189" i="3"/>
  <c r="CY189" i="3"/>
  <c r="CZ189" i="3"/>
  <c r="DA189" i="3"/>
  <c r="DC189" i="3"/>
  <c r="A190" i="3"/>
  <c r="Y190" i="3"/>
  <c r="CY190" i="3"/>
  <c r="CZ190" i="3"/>
  <c r="H370" i="8" s="1"/>
  <c r="J370" i="8" s="1"/>
  <c r="DA190" i="3"/>
  <c r="DC190" i="3"/>
  <c r="A191" i="3"/>
  <c r="Y191" i="3"/>
  <c r="CY191" i="3"/>
  <c r="CZ191" i="3"/>
  <c r="H371" i="8" s="1"/>
  <c r="J371" i="8" s="1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J59" i="9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C195" i="3"/>
  <c r="A196" i="3"/>
  <c r="Y196" i="3"/>
  <c r="CY196" i="3"/>
  <c r="CZ196" i="3"/>
  <c r="DA196" i="3"/>
  <c r="DC196" i="3"/>
  <c r="A197" i="3"/>
  <c r="Y197" i="3"/>
  <c r="CY197" i="3"/>
  <c r="CZ197" i="3"/>
  <c r="DA197" i="3"/>
  <c r="DC197" i="3"/>
  <c r="A198" i="3"/>
  <c r="Y198" i="3"/>
  <c r="CY198" i="3"/>
  <c r="CZ198" i="3"/>
  <c r="DA198" i="3"/>
  <c r="DB198" i="3"/>
  <c r="DC198" i="3"/>
  <c r="A199" i="3"/>
  <c r="Y199" i="3"/>
  <c r="CU199" i="3"/>
  <c r="CY199" i="3"/>
  <c r="CZ199" i="3"/>
  <c r="DA199" i="3"/>
  <c r="DC199" i="3"/>
  <c r="A200" i="3"/>
  <c r="Y200" i="3"/>
  <c r="CX200" i="3"/>
  <c r="DH200" i="3" s="1"/>
  <c r="CY200" i="3"/>
  <c r="CZ200" i="3"/>
  <c r="DA200" i="3"/>
  <c r="DB200" i="3"/>
  <c r="DC200" i="3"/>
  <c r="A201" i="3"/>
  <c r="Y201" i="3"/>
  <c r="CY201" i="3"/>
  <c r="CZ201" i="3"/>
  <c r="DA201" i="3"/>
  <c r="DC201" i="3"/>
  <c r="A202" i="3"/>
  <c r="Y202" i="3"/>
  <c r="CW202" i="3" s="1"/>
  <c r="CX202" i="3"/>
  <c r="G81" i="9" s="1"/>
  <c r="CY202" i="3"/>
  <c r="CZ202" i="3"/>
  <c r="J81" i="9" s="1"/>
  <c r="DA202" i="3"/>
  <c r="DC202" i="3"/>
  <c r="DH202" i="3"/>
  <c r="L82" i="9" s="1"/>
  <c r="A203" i="3"/>
  <c r="Y203" i="3"/>
  <c r="CU203" i="3"/>
  <c r="CY203" i="3"/>
  <c r="CZ203" i="3"/>
  <c r="DA203" i="3"/>
  <c r="DC203" i="3"/>
  <c r="A204" i="3"/>
  <c r="Y204" i="3"/>
  <c r="CX204" i="3"/>
  <c r="CY204" i="3"/>
  <c r="CZ204" i="3"/>
  <c r="DB204" i="3" s="1"/>
  <c r="DA204" i="3"/>
  <c r="DC204" i="3"/>
  <c r="A205" i="3"/>
  <c r="Y205" i="3"/>
  <c r="CY205" i="3"/>
  <c r="CZ205" i="3"/>
  <c r="DA205" i="3"/>
  <c r="DC205" i="3"/>
  <c r="A206" i="3"/>
  <c r="Y206" i="3"/>
  <c r="CX206" i="3" s="1"/>
  <c r="G102" i="9" s="1"/>
  <c r="CW206" i="3"/>
  <c r="CY206" i="3"/>
  <c r="CZ206" i="3"/>
  <c r="DA206" i="3"/>
  <c r="DC206" i="3"/>
  <c r="DH206" i="3"/>
  <c r="L103" i="9" s="1"/>
  <c r="A207" i="3"/>
  <c r="Y207" i="3"/>
  <c r="CY207" i="3"/>
  <c r="CZ207" i="3"/>
  <c r="DA207" i="3"/>
  <c r="DC207" i="3"/>
  <c r="A208" i="3"/>
  <c r="Y208" i="3"/>
  <c r="CU208" i="3"/>
  <c r="CY208" i="3"/>
  <c r="CZ208" i="3"/>
  <c r="DA208" i="3"/>
  <c r="DC208" i="3"/>
  <c r="A209" i="3"/>
  <c r="Y209" i="3"/>
  <c r="CX209" i="3" s="1"/>
  <c r="DF209" i="3" s="1"/>
  <c r="CY209" i="3"/>
  <c r="CZ209" i="3"/>
  <c r="DB209" i="3" s="1"/>
  <c r="DA209" i="3"/>
  <c r="DC209" i="3"/>
  <c r="A210" i="3"/>
  <c r="Y210" i="3"/>
  <c r="CW210" i="3"/>
  <c r="CX210" i="3"/>
  <c r="G117" i="9" s="1"/>
  <c r="CY210" i="3"/>
  <c r="CZ210" i="3"/>
  <c r="H117" i="9" s="1"/>
  <c r="J117" i="9" s="1"/>
  <c r="DA210" i="3"/>
  <c r="DB210" i="3"/>
  <c r="DC210" i="3"/>
  <c r="A211" i="3"/>
  <c r="Y211" i="3"/>
  <c r="CY211" i="3"/>
  <c r="CZ211" i="3"/>
  <c r="DA211" i="3"/>
  <c r="DC211" i="3"/>
  <c r="A212" i="3"/>
  <c r="Y212" i="3"/>
  <c r="CX212" i="3" s="1"/>
  <c r="CY212" i="3"/>
  <c r="CZ212" i="3"/>
  <c r="DA212" i="3"/>
  <c r="DC212" i="3"/>
  <c r="DF212" i="3"/>
  <c r="DH212" i="3"/>
  <c r="A213" i="3"/>
  <c r="Y213" i="3"/>
  <c r="CU213" i="3"/>
  <c r="CY213" i="3"/>
  <c r="CZ213" i="3"/>
  <c r="DA213" i="3"/>
  <c r="DC213" i="3"/>
  <c r="A214" i="3"/>
  <c r="Y214" i="3"/>
  <c r="CX214" i="3" s="1"/>
  <c r="CY214" i="3"/>
  <c r="CZ214" i="3"/>
  <c r="DB214" i="3" s="1"/>
  <c r="DA214" i="3"/>
  <c r="DC214" i="3"/>
  <c r="DF214" i="3"/>
  <c r="DI214" i="3"/>
  <c r="DJ214" i="3" s="1"/>
  <c r="A215" i="3"/>
  <c r="Y215" i="3"/>
  <c r="CW215" i="3" s="1"/>
  <c r="CX215" i="3"/>
  <c r="CY215" i="3"/>
  <c r="CZ215" i="3"/>
  <c r="H135" i="9" s="1"/>
  <c r="J135" i="9" s="1"/>
  <c r="DA215" i="3"/>
  <c r="DC215" i="3"/>
  <c r="DG215" i="3"/>
  <c r="A216" i="3"/>
  <c r="Y216" i="3"/>
  <c r="CW216" i="3" s="1"/>
  <c r="CY216" i="3"/>
  <c r="CZ216" i="3"/>
  <c r="DA216" i="3"/>
  <c r="DC216" i="3"/>
  <c r="A217" i="3"/>
  <c r="Y217" i="3"/>
  <c r="CX217" i="3" s="1"/>
  <c r="CW217" i="3"/>
  <c r="CY217" i="3"/>
  <c r="CZ217" i="3"/>
  <c r="DA217" i="3"/>
  <c r="DC217" i="3"/>
  <c r="DG217" i="3"/>
  <c r="DH217" i="3"/>
  <c r="A218" i="3"/>
  <c r="Y218" i="3"/>
  <c r="CW218" i="3" s="1"/>
  <c r="CY218" i="3"/>
  <c r="CZ218" i="3"/>
  <c r="DA218" i="3"/>
  <c r="DC218" i="3"/>
  <c r="A219" i="3"/>
  <c r="Y219" i="3"/>
  <c r="CY219" i="3"/>
  <c r="CZ219" i="3"/>
  <c r="DA219" i="3"/>
  <c r="DC219" i="3"/>
  <c r="A220" i="3"/>
  <c r="Y220" i="3"/>
  <c r="CW220" i="3" s="1"/>
  <c r="CY220" i="3"/>
  <c r="CZ220" i="3"/>
  <c r="DA220" i="3"/>
  <c r="DC220" i="3"/>
  <c r="A221" i="3"/>
  <c r="Y221" i="3"/>
  <c r="CX221" i="3"/>
  <c r="G145" i="9" s="1"/>
  <c r="CY221" i="3"/>
  <c r="CZ221" i="3"/>
  <c r="DA221" i="3"/>
  <c r="DC221" i="3"/>
  <c r="DH221" i="3"/>
  <c r="A222" i="3"/>
  <c r="Y222" i="3"/>
  <c r="CX222" i="3" s="1"/>
  <c r="G146" i="9" s="1"/>
  <c r="CY222" i="3"/>
  <c r="CZ222" i="3"/>
  <c r="DA222" i="3"/>
  <c r="DC222" i="3"/>
  <c r="DG222" i="3"/>
  <c r="A223" i="3"/>
  <c r="Y223" i="3"/>
  <c r="CX223" i="3" s="1"/>
  <c r="CY223" i="3"/>
  <c r="CZ223" i="3"/>
  <c r="DA223" i="3"/>
  <c r="DC223" i="3"/>
  <c r="A224" i="3"/>
  <c r="Y224" i="3"/>
  <c r="CX224" i="3" s="1"/>
  <c r="CY224" i="3"/>
  <c r="CZ224" i="3"/>
  <c r="DA224" i="3"/>
  <c r="DC224" i="3"/>
  <c r="A225" i="3"/>
  <c r="Y225" i="3"/>
  <c r="CX225" i="3" s="1"/>
  <c r="CY225" i="3"/>
  <c r="CZ225" i="3"/>
  <c r="J149" i="9" s="1"/>
  <c r="DA225" i="3"/>
  <c r="DB225" i="3"/>
  <c r="DC225" i="3"/>
  <c r="A226" i="3"/>
  <c r="Y226" i="3"/>
  <c r="CX226" i="3" s="1"/>
  <c r="G150" i="9" s="1"/>
  <c r="CY226" i="3"/>
  <c r="CZ226" i="3"/>
  <c r="H150" i="9" s="1"/>
  <c r="J150" i="9" s="1"/>
  <c r="DA226" i="3"/>
  <c r="DB226" i="3"/>
  <c r="DC226" i="3"/>
  <c r="A227" i="3"/>
  <c r="Y227" i="3"/>
  <c r="CX227" i="3" s="1"/>
  <c r="CY227" i="3"/>
  <c r="CZ227" i="3"/>
  <c r="DA227" i="3"/>
  <c r="DC227" i="3"/>
  <c r="A228" i="3"/>
  <c r="Y228" i="3"/>
  <c r="CX228" i="3"/>
  <c r="CY228" i="3"/>
  <c r="CZ228" i="3"/>
  <c r="DA228" i="3"/>
  <c r="DC228" i="3"/>
  <c r="A229" i="3"/>
  <c r="Y229" i="3"/>
  <c r="CX229" i="3" s="1"/>
  <c r="CY229" i="3"/>
  <c r="CZ229" i="3"/>
  <c r="H153" i="9" s="1"/>
  <c r="J153" i="9" s="1"/>
  <c r="DA229" i="3"/>
  <c r="DB229" i="3"/>
  <c r="DC229" i="3"/>
  <c r="A230" i="3"/>
  <c r="Y230" i="3"/>
  <c r="CX230" i="3" s="1"/>
  <c r="CY230" i="3"/>
  <c r="CZ230" i="3"/>
  <c r="H154" i="9" s="1"/>
  <c r="J154" i="9" s="1"/>
  <c r="DA230" i="3"/>
  <c r="DB230" i="3"/>
  <c r="DC230" i="3"/>
  <c r="A231" i="3"/>
  <c r="Y231" i="3"/>
  <c r="CX231" i="3" s="1"/>
  <c r="CY231" i="3"/>
  <c r="CZ231" i="3"/>
  <c r="DA231" i="3"/>
  <c r="DC231" i="3"/>
  <c r="A232" i="3"/>
  <c r="Y232" i="3"/>
  <c r="CX232" i="3" s="1"/>
  <c r="CY232" i="3"/>
  <c r="CZ232" i="3"/>
  <c r="DA232" i="3"/>
  <c r="DC232" i="3"/>
  <c r="A233" i="3"/>
  <c r="Y233" i="3"/>
  <c r="CX233" i="3"/>
  <c r="G157" i="9" s="1"/>
  <c r="CY233" i="3"/>
  <c r="CZ233" i="3"/>
  <c r="DA233" i="3"/>
  <c r="DC233" i="3"/>
  <c r="DH233" i="3"/>
  <c r="A234" i="3"/>
  <c r="Y234" i="3"/>
  <c r="CY234" i="3"/>
  <c r="CZ234" i="3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C236" i="3"/>
  <c r="A237" i="3"/>
  <c r="Y237" i="3"/>
  <c r="CY237" i="3"/>
  <c r="CZ237" i="3"/>
  <c r="DA237" i="3"/>
  <c r="DC237" i="3"/>
  <c r="A238" i="3"/>
  <c r="Y238" i="3"/>
  <c r="CY238" i="3"/>
  <c r="CZ238" i="3"/>
  <c r="DA238" i="3"/>
  <c r="DC238" i="3"/>
  <c r="A239" i="3"/>
  <c r="Y239" i="3"/>
  <c r="CY239" i="3"/>
  <c r="CZ239" i="3"/>
  <c r="J194" i="9" s="1"/>
  <c r="DA239" i="3"/>
  <c r="DB239" i="3"/>
  <c r="DC239" i="3"/>
  <c r="A240" i="3"/>
  <c r="Y240" i="3"/>
  <c r="CY240" i="3"/>
  <c r="CZ240" i="3"/>
  <c r="DA240" i="3"/>
  <c r="DC240" i="3"/>
  <c r="A241" i="3"/>
  <c r="Y241" i="3"/>
  <c r="CY241" i="3"/>
  <c r="CZ241" i="3"/>
  <c r="H197" i="9" s="1"/>
  <c r="DA241" i="3"/>
  <c r="DB241" i="3"/>
  <c r="DC241" i="3"/>
  <c r="A242" i="3"/>
  <c r="Y242" i="3"/>
  <c r="CY242" i="3"/>
  <c r="CZ242" i="3"/>
  <c r="DA242" i="3"/>
  <c r="DC242" i="3"/>
  <c r="A243" i="3"/>
  <c r="Y243" i="3"/>
  <c r="CY243" i="3"/>
  <c r="CZ243" i="3"/>
  <c r="DA243" i="3"/>
  <c r="DC243" i="3"/>
  <c r="A244" i="3"/>
  <c r="Y244" i="3"/>
  <c r="CY244" i="3"/>
  <c r="CZ244" i="3"/>
  <c r="J201" i="9" s="1"/>
  <c r="DA244" i="3"/>
  <c r="DB244" i="3"/>
  <c r="DC244" i="3"/>
  <c r="A245" i="3"/>
  <c r="Y245" i="3"/>
  <c r="CY245" i="3"/>
  <c r="CZ245" i="3"/>
  <c r="DA245" i="3"/>
  <c r="DC245" i="3"/>
  <c r="A246" i="3"/>
  <c r="Y246" i="3"/>
  <c r="CY246" i="3"/>
  <c r="CZ246" i="3"/>
  <c r="DA246" i="3"/>
  <c r="DC246" i="3"/>
  <c r="A247" i="3"/>
  <c r="Y247" i="3"/>
  <c r="CY247" i="3"/>
  <c r="CZ247" i="3"/>
  <c r="DA247" i="3"/>
  <c r="DC247" i="3"/>
  <c r="A248" i="3"/>
  <c r="Y248" i="3"/>
  <c r="CY248" i="3"/>
  <c r="CZ248" i="3"/>
  <c r="DA248" i="3"/>
  <c r="DC248" i="3"/>
  <c r="A249" i="3"/>
  <c r="Y249" i="3"/>
  <c r="CY249" i="3"/>
  <c r="CZ249" i="3"/>
  <c r="H206" i="9" s="1"/>
  <c r="DA249" i="3"/>
  <c r="DB249" i="3"/>
  <c r="DC249" i="3"/>
  <c r="A250" i="3"/>
  <c r="Y250" i="3"/>
  <c r="CY250" i="3"/>
  <c r="CZ250" i="3"/>
  <c r="DA250" i="3"/>
  <c r="DC250" i="3"/>
  <c r="A251" i="3"/>
  <c r="Y251" i="3"/>
  <c r="CY251" i="3"/>
  <c r="CZ251" i="3"/>
  <c r="DA251" i="3"/>
  <c r="DC251" i="3"/>
  <c r="A252" i="3"/>
  <c r="Y252" i="3"/>
  <c r="CY252" i="3"/>
  <c r="CZ252" i="3"/>
  <c r="H209" i="9" s="1"/>
  <c r="J209" i="9" s="1"/>
  <c r="DA252" i="3"/>
  <c r="DB252" i="3"/>
  <c r="DC252" i="3"/>
  <c r="A253" i="3"/>
  <c r="Y253" i="3"/>
  <c r="CY253" i="3"/>
  <c r="CZ253" i="3"/>
  <c r="DA253" i="3"/>
  <c r="DC253" i="3"/>
  <c r="A254" i="3"/>
  <c r="Y254" i="3"/>
  <c r="CY254" i="3"/>
  <c r="CZ254" i="3"/>
  <c r="DA254" i="3"/>
  <c r="DC254" i="3"/>
  <c r="A255" i="3"/>
  <c r="Y255" i="3"/>
  <c r="CY255" i="3"/>
  <c r="CZ255" i="3"/>
  <c r="DA255" i="3"/>
  <c r="DC255" i="3"/>
  <c r="A256" i="3"/>
  <c r="Y256" i="3"/>
  <c r="CY256" i="3"/>
  <c r="CZ256" i="3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H231" i="9" s="1"/>
  <c r="J231" i="9" s="1"/>
  <c r="DA258" i="3"/>
  <c r="DB258" i="3"/>
  <c r="DC258" i="3"/>
  <c r="A259" i="3"/>
  <c r="Y259" i="3"/>
  <c r="CY259" i="3"/>
  <c r="CZ259" i="3"/>
  <c r="DA259" i="3"/>
  <c r="DC259" i="3"/>
  <c r="A260" i="3"/>
  <c r="Y260" i="3"/>
  <c r="CY260" i="3"/>
  <c r="CZ260" i="3"/>
  <c r="DA260" i="3"/>
  <c r="DC260" i="3"/>
  <c r="A261" i="3"/>
  <c r="Y261" i="3"/>
  <c r="CY261" i="3"/>
  <c r="CZ261" i="3"/>
  <c r="H237" i="9" s="1"/>
  <c r="J237" i="9" s="1"/>
  <c r="DA261" i="3"/>
  <c r="DB261" i="3"/>
  <c r="DC261" i="3"/>
  <c r="A262" i="3"/>
  <c r="Y262" i="3"/>
  <c r="CY262" i="3"/>
  <c r="CZ262" i="3"/>
  <c r="J250" i="9" s="1"/>
  <c r="DA262" i="3"/>
  <c r="DB262" i="3"/>
  <c r="DC262" i="3"/>
  <c r="A263" i="3"/>
  <c r="Y263" i="3"/>
  <c r="CY263" i="3"/>
  <c r="CZ263" i="3"/>
  <c r="DA263" i="3"/>
  <c r="DC263" i="3"/>
  <c r="A264" i="3"/>
  <c r="Y264" i="3"/>
  <c r="CU264" i="3"/>
  <c r="CY264" i="3"/>
  <c r="CZ264" i="3"/>
  <c r="DA264" i="3"/>
  <c r="DC264" i="3"/>
  <c r="A265" i="3"/>
  <c r="Y265" i="3"/>
  <c r="CX265" i="3"/>
  <c r="CY265" i="3"/>
  <c r="CZ265" i="3"/>
  <c r="DB265" i="3" s="1"/>
  <c r="DA265" i="3"/>
  <c r="DC265" i="3"/>
  <c r="A266" i="3"/>
  <c r="Y266" i="3"/>
  <c r="CW266" i="3" s="1"/>
  <c r="CY266" i="3"/>
  <c r="CZ266" i="3"/>
  <c r="J272" i="9" s="1"/>
  <c r="DA266" i="3"/>
  <c r="DB266" i="3"/>
  <c r="DC266" i="3"/>
  <c r="A267" i="3"/>
  <c r="Y267" i="3"/>
  <c r="CY267" i="3"/>
  <c r="CZ267" i="3"/>
  <c r="DA267" i="3"/>
  <c r="DC267" i="3"/>
  <c r="A268" i="3"/>
  <c r="Y268" i="3"/>
  <c r="CW268" i="3"/>
  <c r="CX268" i="3"/>
  <c r="CY268" i="3"/>
  <c r="CZ268" i="3"/>
  <c r="J275" i="9" s="1"/>
  <c r="DA268" i="3"/>
  <c r="DB268" i="3"/>
  <c r="DC268" i="3"/>
  <c r="A269" i="3"/>
  <c r="Y269" i="3"/>
  <c r="CY269" i="3"/>
  <c r="CZ269" i="3"/>
  <c r="DA269" i="3"/>
  <c r="DC269" i="3"/>
  <c r="A270" i="3"/>
  <c r="Y270" i="3"/>
  <c r="CX270" i="3"/>
  <c r="CY270" i="3"/>
  <c r="CZ270" i="3"/>
  <c r="H279" i="9" s="1"/>
  <c r="J279" i="9" s="1"/>
  <c r="DA270" i="3"/>
  <c r="DB270" i="3"/>
  <c r="DC270" i="3"/>
  <c r="DI270" i="3"/>
  <c r="A271" i="3"/>
  <c r="Y271" i="3"/>
  <c r="CX271" i="3" s="1"/>
  <c r="G280" i="9" s="1"/>
  <c r="CY271" i="3"/>
  <c r="CZ271" i="3"/>
  <c r="H280" i="9" s="1"/>
  <c r="DA271" i="3"/>
  <c r="DC271" i="3"/>
  <c r="DG271" i="3"/>
  <c r="A272" i="3"/>
  <c r="Y272" i="3"/>
  <c r="CX272" i="3" s="1"/>
  <c r="G281" i="9" s="1"/>
  <c r="CY272" i="3"/>
  <c r="CZ272" i="3"/>
  <c r="DA272" i="3"/>
  <c r="DC272" i="3"/>
  <c r="A273" i="3"/>
  <c r="Y273" i="3"/>
  <c r="CX273" i="3" s="1"/>
  <c r="CY273" i="3"/>
  <c r="CZ273" i="3"/>
  <c r="DA273" i="3"/>
  <c r="DC273" i="3"/>
  <c r="A274" i="3"/>
  <c r="Y274" i="3"/>
  <c r="CX274" i="3" s="1"/>
  <c r="G283" i="9" s="1"/>
  <c r="CY274" i="3"/>
  <c r="CZ274" i="3"/>
  <c r="DA274" i="3"/>
  <c r="DC274" i="3"/>
  <c r="A275" i="3"/>
  <c r="Y275" i="3"/>
  <c r="CY275" i="3"/>
  <c r="CZ275" i="3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C277" i="3"/>
  <c r="A278" i="3"/>
  <c r="Y278" i="3"/>
  <c r="CY278" i="3"/>
  <c r="CZ278" i="3"/>
  <c r="J342" i="9" s="1"/>
  <c r="DA278" i="3"/>
  <c r="DB278" i="3"/>
  <c r="DC278" i="3"/>
  <c r="A279" i="3"/>
  <c r="Y279" i="3"/>
  <c r="CY279" i="3"/>
  <c r="CZ279" i="3"/>
  <c r="DA279" i="3"/>
  <c r="DC279" i="3"/>
  <c r="A280" i="3"/>
  <c r="Y280" i="3"/>
  <c r="CY280" i="3"/>
  <c r="CZ280" i="3"/>
  <c r="H346" i="9" s="1"/>
  <c r="J346" i="9" s="1"/>
  <c r="DA280" i="3"/>
  <c r="DB280" i="3"/>
  <c r="DC280" i="3"/>
  <c r="A281" i="3"/>
  <c r="Y281" i="3"/>
  <c r="CY281" i="3"/>
  <c r="CZ281" i="3"/>
  <c r="H347" i="9" s="1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J361" i="9" s="1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C285" i="3"/>
  <c r="A286" i="3"/>
  <c r="Y286" i="3"/>
  <c r="CY286" i="3"/>
  <c r="CZ286" i="3"/>
  <c r="DA286" i="3"/>
  <c r="DC286" i="3"/>
  <c r="A287" i="3"/>
  <c r="Y287" i="3"/>
  <c r="CY287" i="3"/>
  <c r="CZ287" i="3"/>
  <c r="DA287" i="3"/>
  <c r="DC287" i="3"/>
  <c r="A288" i="3"/>
  <c r="Y288" i="3"/>
  <c r="CY288" i="3"/>
  <c r="CZ288" i="3"/>
  <c r="H370" i="9" s="1"/>
  <c r="J370" i="9" s="1"/>
  <c r="DA288" i="3"/>
  <c r="DB288" i="3"/>
  <c r="DC288" i="3"/>
  <c r="A289" i="3"/>
  <c r="Y289" i="3"/>
  <c r="CY289" i="3"/>
  <c r="CZ289" i="3"/>
  <c r="DA289" i="3"/>
  <c r="DC289" i="3"/>
  <c r="A290" i="3"/>
  <c r="Y290" i="3"/>
  <c r="CY290" i="3"/>
  <c r="CZ290" i="3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C294" i="3"/>
  <c r="A295" i="3"/>
  <c r="Y295" i="3"/>
  <c r="CY295" i="3"/>
  <c r="CZ295" i="3"/>
  <c r="DA295" i="3"/>
  <c r="DC295" i="3"/>
  <c r="A296" i="3"/>
  <c r="Y296" i="3"/>
  <c r="CY296" i="3"/>
  <c r="CZ296" i="3"/>
  <c r="DA296" i="3"/>
  <c r="DC296" i="3"/>
  <c r="A297" i="3"/>
  <c r="Y297" i="3"/>
  <c r="CY297" i="3"/>
  <c r="CZ297" i="3"/>
  <c r="DA297" i="3"/>
  <c r="DC297" i="3"/>
  <c r="A298" i="3"/>
  <c r="Y298" i="3"/>
  <c r="CY298" i="3"/>
  <c r="CZ298" i="3"/>
  <c r="DA298" i="3"/>
  <c r="DC298" i="3"/>
  <c r="A299" i="3"/>
  <c r="Y299" i="3"/>
  <c r="CY299" i="3"/>
  <c r="CZ299" i="3"/>
  <c r="DA299" i="3"/>
  <c r="DB299" i="3"/>
  <c r="DC299" i="3"/>
  <c r="A300" i="3"/>
  <c r="Y300" i="3"/>
  <c r="CU300" i="3"/>
  <c r="CY300" i="3"/>
  <c r="CZ300" i="3"/>
  <c r="DA300" i="3"/>
  <c r="DC300" i="3"/>
  <c r="A301" i="3"/>
  <c r="Y301" i="3"/>
  <c r="CX301" i="3" s="1"/>
  <c r="G58" i="10" s="1"/>
  <c r="CY301" i="3"/>
  <c r="CZ301" i="3"/>
  <c r="DA301" i="3"/>
  <c r="DC301" i="3"/>
  <c r="A302" i="3"/>
  <c r="Y302" i="3"/>
  <c r="CX302" i="3" s="1"/>
  <c r="CY302" i="3"/>
  <c r="CZ302" i="3"/>
  <c r="DB302" i="3" s="1"/>
  <c r="DA302" i="3"/>
  <c r="DC302" i="3"/>
  <c r="DF302" i="3"/>
  <c r="DJ302" i="3" s="1"/>
  <c r="A303" i="3"/>
  <c r="Y303" i="3"/>
  <c r="CX303" i="3" s="1"/>
  <c r="CU303" i="3"/>
  <c r="CV303" i="3"/>
  <c r="CY303" i="3"/>
  <c r="CZ303" i="3"/>
  <c r="J67" i="10" s="1"/>
  <c r="DA303" i="3"/>
  <c r="DB303" i="3"/>
  <c r="DC303" i="3"/>
  <c r="A304" i="3"/>
  <c r="Y304" i="3"/>
  <c r="CX304" i="3" s="1"/>
  <c r="CY304" i="3"/>
  <c r="CZ304" i="3"/>
  <c r="H69" i="10" s="1"/>
  <c r="J69" i="10" s="1"/>
  <c r="DA304" i="3"/>
  <c r="DB304" i="3"/>
  <c r="DC304" i="3"/>
  <c r="A305" i="3"/>
  <c r="Y305" i="3"/>
  <c r="CX305" i="3" s="1"/>
  <c r="G70" i="10" s="1"/>
  <c r="CY305" i="3"/>
  <c r="CZ305" i="3"/>
  <c r="DA305" i="3"/>
  <c r="DC305" i="3"/>
  <c r="A306" i="3"/>
  <c r="Y306" i="3"/>
  <c r="CX306" i="3" s="1"/>
  <c r="CY306" i="3"/>
  <c r="CZ306" i="3"/>
  <c r="DA306" i="3"/>
  <c r="DC306" i="3"/>
  <c r="DF306" i="3"/>
  <c r="DG306" i="3"/>
  <c r="A307" i="3"/>
  <c r="Y307" i="3"/>
  <c r="CX307" i="3"/>
  <c r="CY307" i="3"/>
  <c r="CZ307" i="3"/>
  <c r="DA307" i="3"/>
  <c r="DC307" i="3"/>
  <c r="A308" i="3"/>
  <c r="Y308" i="3"/>
  <c r="CX308" i="3" s="1"/>
  <c r="CY308" i="3"/>
  <c r="CZ308" i="3"/>
  <c r="DA308" i="3"/>
  <c r="DC308" i="3"/>
  <c r="A309" i="3"/>
  <c r="Y309" i="3"/>
  <c r="CX309" i="3" s="1"/>
  <c r="CY309" i="3"/>
  <c r="CZ309" i="3"/>
  <c r="DB309" i="3" s="1"/>
  <c r="DA309" i="3"/>
  <c r="DC309" i="3"/>
  <c r="A310" i="3"/>
  <c r="Y310" i="3"/>
  <c r="CX310" i="3" s="1"/>
  <c r="G82" i="10" s="1"/>
  <c r="CU310" i="3"/>
  <c r="CY310" i="3"/>
  <c r="CZ310" i="3"/>
  <c r="J82" i="10" s="1"/>
  <c r="DA310" i="3"/>
  <c r="DC310" i="3"/>
  <c r="DG310" i="3"/>
  <c r="A311" i="3"/>
  <c r="Y311" i="3"/>
  <c r="CX311" i="3" s="1"/>
  <c r="CY311" i="3"/>
  <c r="CZ311" i="3"/>
  <c r="DB311" i="3" s="1"/>
  <c r="DA311" i="3"/>
  <c r="DC311" i="3"/>
  <c r="DG311" i="3"/>
  <c r="A312" i="3"/>
  <c r="Y312" i="3"/>
  <c r="CY312" i="3"/>
  <c r="CZ312" i="3"/>
  <c r="J85" i="10" s="1"/>
  <c r="DA312" i="3"/>
  <c r="DC312" i="3"/>
  <c r="A313" i="3"/>
  <c r="Y313" i="3"/>
  <c r="CX313" i="3" s="1"/>
  <c r="G88" i="10" s="1"/>
  <c r="CY313" i="3"/>
  <c r="CZ313" i="3"/>
  <c r="DA313" i="3"/>
  <c r="DC313" i="3"/>
  <c r="DH313" i="3"/>
  <c r="A314" i="3"/>
  <c r="Y314" i="3"/>
  <c r="CX314" i="3"/>
  <c r="CY314" i="3"/>
  <c r="CZ314" i="3"/>
  <c r="H89" i="10" s="1"/>
  <c r="J89" i="10" s="1"/>
  <c r="DA314" i="3"/>
  <c r="DB314" i="3"/>
  <c r="DC314" i="3"/>
  <c r="A315" i="3"/>
  <c r="Y315" i="3"/>
  <c r="CX315" i="3" s="1"/>
  <c r="CY315" i="3"/>
  <c r="CZ315" i="3"/>
  <c r="DA315" i="3"/>
  <c r="DC315" i="3"/>
  <c r="DF315" i="3"/>
  <c r="DG315" i="3"/>
  <c r="A316" i="3"/>
  <c r="Y316" i="3"/>
  <c r="CX316" i="3"/>
  <c r="CY316" i="3"/>
  <c r="CZ316" i="3"/>
  <c r="DA316" i="3"/>
  <c r="DC316" i="3"/>
  <c r="DF316" i="3"/>
  <c r="A317" i="3"/>
  <c r="Y317" i="3"/>
  <c r="CX317" i="3" s="1"/>
  <c r="CY317" i="3"/>
  <c r="CZ317" i="3"/>
  <c r="H92" i="10" s="1"/>
  <c r="J92" i="10" s="1"/>
  <c r="DA317" i="3"/>
  <c r="DB317" i="3"/>
  <c r="DC317" i="3"/>
  <c r="A318" i="3"/>
  <c r="Y318" i="3"/>
  <c r="CX318" i="3" s="1"/>
  <c r="CY318" i="3"/>
  <c r="CZ318" i="3"/>
  <c r="H93" i="10" s="1"/>
  <c r="J93" i="10" s="1"/>
  <c r="DA318" i="3"/>
  <c r="DB318" i="3"/>
  <c r="DC318" i="3"/>
  <c r="A319" i="3"/>
  <c r="Y319" i="3"/>
  <c r="CX319" i="3" s="1"/>
  <c r="G94" i="10" s="1"/>
  <c r="CY319" i="3"/>
  <c r="CZ319" i="3"/>
  <c r="DA319" i="3"/>
  <c r="DC319" i="3"/>
  <c r="A320" i="3"/>
  <c r="Y320" i="3"/>
  <c r="CX320" i="3"/>
  <c r="CY320" i="3"/>
  <c r="CZ320" i="3"/>
  <c r="DA320" i="3"/>
  <c r="DC320" i="3"/>
  <c r="DI320" i="3"/>
  <c r="A321" i="3"/>
  <c r="Y321" i="3"/>
  <c r="CX321" i="3" s="1"/>
  <c r="CY321" i="3"/>
  <c r="CZ321" i="3"/>
  <c r="DA321" i="3"/>
  <c r="DC321" i="3"/>
  <c r="A322" i="3"/>
  <c r="Y322" i="3"/>
  <c r="CX322" i="3" s="1"/>
  <c r="G97" i="10" s="1"/>
  <c r="CY322" i="3"/>
  <c r="CZ322" i="3"/>
  <c r="DA322" i="3"/>
  <c r="DC322" i="3"/>
  <c r="A323" i="3"/>
  <c r="Y323" i="3"/>
  <c r="CX323" i="3" s="1"/>
  <c r="CY323" i="3"/>
  <c r="CZ323" i="3"/>
  <c r="DA323" i="3"/>
  <c r="DC323" i="3"/>
  <c r="A324" i="3"/>
  <c r="Y324" i="3"/>
  <c r="CX324" i="3" s="1"/>
  <c r="G99" i="10" s="1"/>
  <c r="CY324" i="3"/>
  <c r="CZ324" i="3"/>
  <c r="DA324" i="3"/>
  <c r="DC324" i="3"/>
  <c r="A325" i="3"/>
  <c r="Y325" i="3"/>
  <c r="CX325" i="3" s="1"/>
  <c r="DI325" i="3" s="1"/>
  <c r="CY325" i="3"/>
  <c r="CZ325" i="3"/>
  <c r="DB325" i="3" s="1"/>
  <c r="DA325" i="3"/>
  <c r="DC325" i="3"/>
  <c r="A326" i="3"/>
  <c r="Y326" i="3"/>
  <c r="CV326" i="3" s="1"/>
  <c r="CU326" i="3"/>
  <c r="CX326" i="3"/>
  <c r="CY326" i="3"/>
  <c r="CZ326" i="3"/>
  <c r="J108" i="10" s="1"/>
  <c r="DA326" i="3"/>
  <c r="DB326" i="3"/>
  <c r="DC326" i="3"/>
  <c r="A327" i="3"/>
  <c r="Y327" i="3"/>
  <c r="CX327" i="3"/>
  <c r="CY327" i="3"/>
  <c r="CZ327" i="3"/>
  <c r="DA327" i="3"/>
  <c r="DB327" i="3"/>
  <c r="DC327" i="3"/>
  <c r="A328" i="3"/>
  <c r="Y328" i="3"/>
  <c r="CX328" i="3" s="1"/>
  <c r="CW328" i="3"/>
  <c r="CY328" i="3"/>
  <c r="CZ328" i="3"/>
  <c r="DA328" i="3"/>
  <c r="DC328" i="3"/>
  <c r="DF328" i="3"/>
  <c r="DG328" i="3"/>
  <c r="L111" i="10" s="1"/>
  <c r="DI328" i="3"/>
  <c r="A329" i="3"/>
  <c r="Y329" i="3"/>
  <c r="CX329" i="3" s="1"/>
  <c r="CY329" i="3"/>
  <c r="CZ329" i="3"/>
  <c r="DB329" i="3" s="1"/>
  <c r="DA329" i="3"/>
  <c r="DC329" i="3"/>
  <c r="DH329" i="3"/>
  <c r="DI329" i="3"/>
  <c r="A330" i="3"/>
  <c r="Y330" i="3"/>
  <c r="CX330" i="3" s="1"/>
  <c r="CU330" i="3"/>
  <c r="CV330" i="3"/>
  <c r="CY330" i="3"/>
  <c r="CZ330" i="3"/>
  <c r="DA330" i="3"/>
  <c r="DC330" i="3"/>
  <c r="DG330" i="3"/>
  <c r="A331" i="3"/>
  <c r="Y331" i="3"/>
  <c r="CW331" i="3" s="1"/>
  <c r="CX331" i="3"/>
  <c r="CY331" i="3"/>
  <c r="CZ331" i="3"/>
  <c r="J124" i="10" s="1"/>
  <c r="DA331" i="3"/>
  <c r="DB331" i="3"/>
  <c r="DC331" i="3"/>
  <c r="A332" i="3"/>
  <c r="Y332" i="3"/>
  <c r="CX332" i="3" s="1"/>
  <c r="CY332" i="3"/>
  <c r="CZ332" i="3"/>
  <c r="DA332" i="3"/>
  <c r="DC332" i="3"/>
  <c r="A333" i="3"/>
  <c r="Y333" i="3"/>
  <c r="CX333" i="3" s="1"/>
  <c r="CY333" i="3"/>
  <c r="CZ333" i="3"/>
  <c r="DA333" i="3"/>
  <c r="DC333" i="3"/>
  <c r="DG333" i="3"/>
  <c r="DI333" i="3"/>
  <c r="A334" i="3"/>
  <c r="Y334" i="3"/>
  <c r="CX334" i="3"/>
  <c r="G128" i="10" s="1"/>
  <c r="CY334" i="3"/>
  <c r="CZ334" i="3"/>
  <c r="DA334" i="3"/>
  <c r="DC334" i="3"/>
  <c r="DI334" i="3"/>
  <c r="A335" i="3"/>
  <c r="Y335" i="3"/>
  <c r="CX335" i="3"/>
  <c r="CY335" i="3"/>
  <c r="CZ335" i="3"/>
  <c r="H129" i="10" s="1"/>
  <c r="J129" i="10" s="1"/>
  <c r="DA335" i="3"/>
  <c r="DB335" i="3"/>
  <c r="DC335" i="3"/>
  <c r="A336" i="3"/>
  <c r="Y336" i="3"/>
  <c r="CX336" i="3"/>
  <c r="CY336" i="3"/>
  <c r="CZ336" i="3"/>
  <c r="DA336" i="3"/>
  <c r="DC336" i="3"/>
  <c r="DF336" i="3"/>
  <c r="A337" i="3"/>
  <c r="Y337" i="3"/>
  <c r="CX337" i="3" s="1"/>
  <c r="CY337" i="3"/>
  <c r="CZ337" i="3"/>
  <c r="DA337" i="3"/>
  <c r="DC337" i="3"/>
  <c r="DG337" i="3"/>
  <c r="A338" i="3"/>
  <c r="Y338" i="3"/>
  <c r="CX338" i="3"/>
  <c r="CY338" i="3"/>
  <c r="CZ338" i="3"/>
  <c r="DA338" i="3"/>
  <c r="DC338" i="3"/>
  <c r="DH338" i="3"/>
  <c r="A339" i="3"/>
  <c r="Y339" i="3"/>
  <c r="CX339" i="3" s="1"/>
  <c r="G133" i="10" s="1"/>
  <c r="CY339" i="3"/>
  <c r="CZ339" i="3"/>
  <c r="H133" i="10" s="1"/>
  <c r="J133" i="10" s="1"/>
  <c r="DA339" i="3"/>
  <c r="DB339" i="3"/>
  <c r="DC339" i="3"/>
  <c r="A340" i="3"/>
  <c r="Y340" i="3"/>
  <c r="CX340" i="3" s="1"/>
  <c r="CY340" i="3"/>
  <c r="CZ340" i="3"/>
  <c r="H134" i="10" s="1"/>
  <c r="J134" i="10" s="1"/>
  <c r="DA340" i="3"/>
  <c r="DB340" i="3"/>
  <c r="DC340" i="3"/>
  <c r="A341" i="3"/>
  <c r="Y341" i="3"/>
  <c r="CX341" i="3" s="1"/>
  <c r="CY341" i="3"/>
  <c r="CZ341" i="3"/>
  <c r="DA341" i="3"/>
  <c r="DC341" i="3"/>
  <c r="A342" i="3"/>
  <c r="Y342" i="3"/>
  <c r="CX342" i="3" s="1"/>
  <c r="CY342" i="3"/>
  <c r="CZ342" i="3"/>
  <c r="DA342" i="3"/>
  <c r="DC342" i="3"/>
  <c r="A343" i="3"/>
  <c r="Y343" i="3"/>
  <c r="CX343" i="3" s="1"/>
  <c r="CY343" i="3"/>
  <c r="CZ343" i="3"/>
  <c r="DA343" i="3"/>
  <c r="DC343" i="3"/>
  <c r="A344" i="3"/>
  <c r="Y344" i="3"/>
  <c r="CX344" i="3" s="1"/>
  <c r="DF344" i="3" s="1"/>
  <c r="DJ344" i="3" s="1"/>
  <c r="CY344" i="3"/>
  <c r="CZ344" i="3"/>
  <c r="DB344" i="3" s="1"/>
  <c r="DA344" i="3"/>
  <c r="DC344" i="3"/>
  <c r="A345" i="3"/>
  <c r="Y345" i="3"/>
  <c r="CU345" i="3"/>
  <c r="CY345" i="3"/>
  <c r="CZ345" i="3"/>
  <c r="DA345" i="3"/>
  <c r="DC345" i="3"/>
  <c r="A346" i="3"/>
  <c r="Y346" i="3"/>
  <c r="CW346" i="3" s="1"/>
  <c r="CY346" i="3"/>
  <c r="CZ346" i="3"/>
  <c r="DA346" i="3"/>
  <c r="DC346" i="3"/>
  <c r="A347" i="3"/>
  <c r="Y347" i="3"/>
  <c r="CX347" i="3"/>
  <c r="CY347" i="3"/>
  <c r="CZ347" i="3"/>
  <c r="H151" i="10" s="1"/>
  <c r="J151" i="10" s="1"/>
  <c r="DA347" i="3"/>
  <c r="DC347" i="3"/>
  <c r="A348" i="3"/>
  <c r="Y348" i="3"/>
  <c r="CX348" i="3" s="1"/>
  <c r="CY348" i="3"/>
  <c r="CZ348" i="3"/>
  <c r="DA348" i="3"/>
  <c r="DC348" i="3"/>
  <c r="A349" i="3"/>
  <c r="Y349" i="3"/>
  <c r="CX349" i="3" s="1"/>
  <c r="CY349" i="3"/>
  <c r="CZ349" i="3"/>
  <c r="DA349" i="3"/>
  <c r="DC349" i="3"/>
  <c r="A350" i="3"/>
  <c r="Y350" i="3"/>
  <c r="CX350" i="3"/>
  <c r="CY350" i="3"/>
  <c r="CZ350" i="3"/>
  <c r="DA350" i="3"/>
  <c r="DC350" i="3"/>
  <c r="DI350" i="3"/>
  <c r="A351" i="3"/>
  <c r="Y351" i="3"/>
  <c r="CX351" i="3"/>
  <c r="CY351" i="3"/>
  <c r="CZ351" i="3"/>
  <c r="H155" i="10" s="1"/>
  <c r="J155" i="10" s="1"/>
  <c r="DA351" i="3"/>
  <c r="DB351" i="3"/>
  <c r="DC351" i="3"/>
  <c r="A352" i="3"/>
  <c r="Y352" i="3"/>
  <c r="CX352" i="3" s="1"/>
  <c r="CY352" i="3"/>
  <c r="CZ352" i="3"/>
  <c r="DA352" i="3"/>
  <c r="DC352" i="3"/>
  <c r="A353" i="3"/>
  <c r="Y353" i="3"/>
  <c r="CX353" i="3" s="1"/>
  <c r="G157" i="10" s="1"/>
  <c r="CY353" i="3"/>
  <c r="CZ353" i="3"/>
  <c r="DA353" i="3"/>
  <c r="DC353" i="3"/>
  <c r="DF353" i="3"/>
  <c r="A354" i="3"/>
  <c r="Y354" i="3"/>
  <c r="CX354" i="3" s="1"/>
  <c r="CY354" i="3"/>
  <c r="CZ354" i="3"/>
  <c r="DA354" i="3"/>
  <c r="DC354" i="3"/>
  <c r="A355" i="3"/>
  <c r="Y355" i="3"/>
  <c r="CX355" i="3" s="1"/>
  <c r="DH355" i="3" s="1"/>
  <c r="CY355" i="3"/>
  <c r="CZ355" i="3"/>
  <c r="DB355" i="3" s="1"/>
  <c r="DA355" i="3"/>
  <c r="DC355" i="3"/>
  <c r="A356" i="3"/>
  <c r="Y356" i="3"/>
  <c r="CU356" i="3"/>
  <c r="CY356" i="3"/>
  <c r="CZ356" i="3"/>
  <c r="DA356" i="3"/>
  <c r="DC356" i="3"/>
  <c r="A357" i="3"/>
  <c r="Y357" i="3"/>
  <c r="CX357" i="3" s="1"/>
  <c r="CY357" i="3"/>
  <c r="CZ357" i="3"/>
  <c r="DA357" i="3"/>
  <c r="DB357" i="3"/>
  <c r="DC357" i="3"/>
  <c r="A358" i="3"/>
  <c r="Y358" i="3"/>
  <c r="CY358" i="3"/>
  <c r="CZ358" i="3"/>
  <c r="DA358" i="3"/>
  <c r="DC358" i="3"/>
  <c r="A359" i="3"/>
  <c r="Y359" i="3"/>
  <c r="CW359" i="3" s="1"/>
  <c r="CX359" i="3"/>
  <c r="CY359" i="3"/>
  <c r="CZ359" i="3"/>
  <c r="J172" i="10" s="1"/>
  <c r="DA359" i="3"/>
  <c r="DB359" i="3"/>
  <c r="DC359" i="3"/>
  <c r="A360" i="3"/>
  <c r="Y360" i="3"/>
  <c r="CY360" i="3"/>
  <c r="CZ360" i="3"/>
  <c r="DA360" i="3"/>
  <c r="DC360" i="3"/>
  <c r="A361" i="3"/>
  <c r="Y361" i="3"/>
  <c r="CY361" i="3"/>
  <c r="CZ361" i="3"/>
  <c r="DA361" i="3"/>
  <c r="DC361" i="3"/>
  <c r="A362" i="3"/>
  <c r="Y362" i="3"/>
  <c r="CX362" i="3" s="1"/>
  <c r="G177" i="10" s="1"/>
  <c r="CY362" i="3"/>
  <c r="CZ362" i="3"/>
  <c r="DA362" i="3"/>
  <c r="DC362" i="3"/>
  <c r="A363" i="3"/>
  <c r="Y363" i="3"/>
  <c r="CX363" i="3" s="1"/>
  <c r="G178" i="10" s="1"/>
  <c r="CY363" i="3"/>
  <c r="CZ363" i="3"/>
  <c r="DA363" i="3"/>
  <c r="DC363" i="3"/>
  <c r="A364" i="3"/>
  <c r="Y364" i="3"/>
  <c r="CX364" i="3" s="1"/>
  <c r="CY364" i="3"/>
  <c r="CZ364" i="3"/>
  <c r="DA364" i="3"/>
  <c r="DC364" i="3"/>
  <c r="A365" i="3"/>
  <c r="Y365" i="3"/>
  <c r="CX365" i="3"/>
  <c r="G180" i="10" s="1"/>
  <c r="CY365" i="3"/>
  <c r="CZ365" i="3"/>
  <c r="H180" i="10" s="1"/>
  <c r="J180" i="10" s="1"/>
  <c r="DA365" i="3"/>
  <c r="DB365" i="3"/>
  <c r="DC365" i="3"/>
  <c r="A366" i="3"/>
  <c r="Y366" i="3"/>
  <c r="CX366" i="3" s="1"/>
  <c r="CY366" i="3"/>
  <c r="CZ366" i="3"/>
  <c r="DB366" i="3" s="1"/>
  <c r="DA366" i="3"/>
  <c r="DC366" i="3"/>
  <c r="A367" i="3"/>
  <c r="Y367" i="3"/>
  <c r="CX367" i="3" s="1"/>
  <c r="CY367" i="3"/>
  <c r="CZ367" i="3"/>
  <c r="DB367" i="3" s="1"/>
  <c r="DA367" i="3"/>
  <c r="DC367" i="3"/>
  <c r="A368" i="3"/>
  <c r="Y368" i="3"/>
  <c r="CX368" i="3" s="1"/>
  <c r="CY368" i="3"/>
  <c r="CZ368" i="3"/>
  <c r="DB368" i="3" s="1"/>
  <c r="DA368" i="3"/>
  <c r="DC368" i="3"/>
  <c r="A369" i="3"/>
  <c r="Y369" i="3"/>
  <c r="CY369" i="3"/>
  <c r="CZ369" i="3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C371" i="3"/>
  <c r="A372" i="3"/>
  <c r="Y372" i="3"/>
  <c r="CY372" i="3"/>
  <c r="CZ372" i="3"/>
  <c r="DA372" i="3"/>
  <c r="DC372" i="3"/>
  <c r="A373" i="3"/>
  <c r="Y373" i="3"/>
  <c r="CY373" i="3"/>
  <c r="CZ373" i="3"/>
  <c r="DA373" i="3"/>
  <c r="DC373" i="3"/>
  <c r="A374" i="3"/>
  <c r="Y374" i="3"/>
  <c r="CY374" i="3"/>
  <c r="CZ374" i="3"/>
  <c r="DA374" i="3"/>
  <c r="DC374" i="3"/>
  <c r="A375" i="3"/>
  <c r="Y375" i="3"/>
  <c r="CY375" i="3"/>
  <c r="CZ375" i="3"/>
  <c r="DA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C379" i="3"/>
  <c r="A380" i="3"/>
  <c r="Y380" i="3"/>
  <c r="CY380" i="3"/>
  <c r="CZ380" i="3"/>
  <c r="DA380" i="3"/>
  <c r="DC380" i="3"/>
  <c r="A381" i="3"/>
  <c r="Y381" i="3"/>
  <c r="CY381" i="3"/>
  <c r="CZ381" i="3"/>
  <c r="DA381" i="3"/>
  <c r="DC381" i="3"/>
  <c r="A382" i="3"/>
  <c r="Y382" i="3"/>
  <c r="CY382" i="3"/>
  <c r="CZ382" i="3"/>
  <c r="J223" i="10" s="1"/>
  <c r="DA382" i="3"/>
  <c r="DB382" i="3"/>
  <c r="DC382" i="3"/>
  <c r="A383" i="3"/>
  <c r="Y383" i="3"/>
  <c r="CY383" i="3"/>
  <c r="CZ383" i="3"/>
  <c r="DA383" i="3"/>
  <c r="DC383" i="3"/>
  <c r="A384" i="3"/>
  <c r="Y384" i="3"/>
  <c r="CY384" i="3"/>
  <c r="CZ384" i="3"/>
  <c r="DB384" i="3" s="1"/>
  <c r="DA384" i="3"/>
  <c r="DC384" i="3"/>
  <c r="A385" i="3"/>
  <c r="Y385" i="3"/>
  <c r="CU385" i="3"/>
  <c r="CY385" i="3"/>
  <c r="CZ385" i="3"/>
  <c r="DA385" i="3"/>
  <c r="DC385" i="3"/>
  <c r="A386" i="3"/>
  <c r="Y386" i="3"/>
  <c r="CX386" i="3"/>
  <c r="CY386" i="3"/>
  <c r="CZ386" i="3"/>
  <c r="DB386" i="3" s="1"/>
  <c r="DA386" i="3"/>
  <c r="DC386" i="3"/>
  <c r="A387" i="3"/>
  <c r="Y387" i="3"/>
  <c r="CW387" i="3"/>
  <c r="CX387" i="3"/>
  <c r="CY387" i="3"/>
  <c r="CZ387" i="3"/>
  <c r="J238" i="10" s="1"/>
  <c r="DA387" i="3"/>
  <c r="DB387" i="3"/>
  <c r="DC387" i="3"/>
  <c r="DH387" i="3"/>
  <c r="L239" i="10" s="1"/>
  <c r="A388" i="3"/>
  <c r="Y388" i="3"/>
  <c r="CW388" i="3" s="1"/>
  <c r="CY388" i="3"/>
  <c r="CZ388" i="3"/>
  <c r="DA388" i="3"/>
  <c r="DC388" i="3"/>
  <c r="A389" i="3"/>
  <c r="Y389" i="3"/>
  <c r="CX389" i="3" s="1"/>
  <c r="CW389" i="3"/>
  <c r="CY389" i="3"/>
  <c r="CZ389" i="3"/>
  <c r="DA389" i="3"/>
  <c r="DC389" i="3"/>
  <c r="DG389" i="3"/>
  <c r="A390" i="3"/>
  <c r="Y390" i="3"/>
  <c r="CX390" i="3" s="1"/>
  <c r="G244" i="10" s="1"/>
  <c r="CY390" i="3"/>
  <c r="CZ390" i="3"/>
  <c r="DA390" i="3"/>
  <c r="DC390" i="3"/>
  <c r="A391" i="3"/>
  <c r="Y391" i="3"/>
  <c r="CX391" i="3" s="1"/>
  <c r="CY391" i="3"/>
  <c r="CZ391" i="3"/>
  <c r="DA391" i="3"/>
  <c r="DC391" i="3"/>
  <c r="DH391" i="3"/>
  <c r="DI391" i="3"/>
  <c r="A392" i="3"/>
  <c r="Y392" i="3"/>
  <c r="CX392" i="3"/>
  <c r="G246" i="10" s="1"/>
  <c r="CY392" i="3"/>
  <c r="CZ392" i="3"/>
  <c r="H246" i="10" s="1"/>
  <c r="J246" i="10" s="1"/>
  <c r="DA392" i="3"/>
  <c r="DB392" i="3"/>
  <c r="DC392" i="3"/>
  <c r="A393" i="3"/>
  <c r="Y393" i="3"/>
  <c r="CX393" i="3" s="1"/>
  <c r="CY393" i="3"/>
  <c r="CZ393" i="3"/>
  <c r="DB393" i="3" s="1"/>
  <c r="DA393" i="3"/>
  <c r="DC393" i="3"/>
  <c r="A394" i="3"/>
  <c r="Y394" i="3"/>
  <c r="CV394" i="3" s="1"/>
  <c r="CU394" i="3"/>
  <c r="CX394" i="3"/>
  <c r="CY394" i="3"/>
  <c r="CZ394" i="3"/>
  <c r="J255" i="10" s="1"/>
  <c r="DA394" i="3"/>
  <c r="DB394" i="3"/>
  <c r="DC394" i="3"/>
  <c r="A395" i="3"/>
  <c r="Y395" i="3"/>
  <c r="CX395" i="3" s="1"/>
  <c r="CY395" i="3"/>
  <c r="CZ395" i="3"/>
  <c r="H257" i="10" s="1"/>
  <c r="J257" i="10" s="1"/>
  <c r="DA395" i="3"/>
  <c r="DB395" i="3"/>
  <c r="DC395" i="3"/>
  <c r="A396" i="3"/>
  <c r="Y396" i="3"/>
  <c r="CX396" i="3" s="1"/>
  <c r="G258" i="10" s="1"/>
  <c r="CY396" i="3"/>
  <c r="CZ396" i="3"/>
  <c r="DA396" i="3"/>
  <c r="DC396" i="3"/>
  <c r="DF396" i="3"/>
  <c r="A397" i="3"/>
  <c r="Y397" i="3"/>
  <c r="CX397" i="3" s="1"/>
  <c r="CY397" i="3"/>
  <c r="CZ397" i="3"/>
  <c r="DB397" i="3" s="1"/>
  <c r="DA397" i="3"/>
  <c r="DC397" i="3"/>
  <c r="A398" i="3"/>
  <c r="Y398" i="3"/>
  <c r="CX398" i="3" s="1"/>
  <c r="CU398" i="3"/>
  <c r="CV398" i="3"/>
  <c r="U694" i="1" s="1"/>
  <c r="G55" i="11" s="1"/>
  <c r="CY398" i="3"/>
  <c r="CZ398" i="3"/>
  <c r="DA398" i="3"/>
  <c r="DC398" i="3"/>
  <c r="A399" i="3"/>
  <c r="Y399" i="3"/>
  <c r="CX399" i="3"/>
  <c r="CY399" i="3"/>
  <c r="CZ399" i="3"/>
  <c r="DB399" i="3" s="1"/>
  <c r="DA399" i="3"/>
  <c r="DC399" i="3"/>
  <c r="DH399" i="3"/>
  <c r="A400" i="3"/>
  <c r="Y400" i="3"/>
  <c r="CW400" i="3"/>
  <c r="CX400" i="3"/>
  <c r="CY400" i="3"/>
  <c r="CZ400" i="3"/>
  <c r="J59" i="11" s="1"/>
  <c r="DA400" i="3"/>
  <c r="DB400" i="3"/>
  <c r="DC400" i="3"/>
  <c r="DH400" i="3"/>
  <c r="L60" i="11" s="1"/>
  <c r="A401" i="3"/>
  <c r="Y401" i="3"/>
  <c r="CW401" i="3" s="1"/>
  <c r="CY401" i="3"/>
  <c r="CZ401" i="3"/>
  <c r="DA401" i="3"/>
  <c r="DC401" i="3"/>
  <c r="A402" i="3"/>
  <c r="Y402" i="3"/>
  <c r="CX402" i="3"/>
  <c r="G64" i="11" s="1"/>
  <c r="CY402" i="3"/>
  <c r="CZ402" i="3"/>
  <c r="H64" i="11" s="1"/>
  <c r="DA402" i="3"/>
  <c r="DB402" i="3"/>
  <c r="DC402" i="3"/>
  <c r="A403" i="3"/>
  <c r="Y403" i="3"/>
  <c r="CX403" i="3" s="1"/>
  <c r="CY403" i="3"/>
  <c r="CZ403" i="3"/>
  <c r="DA403" i="3"/>
  <c r="DB403" i="3"/>
  <c r="DC403" i="3"/>
  <c r="A404" i="3"/>
  <c r="Y404" i="3"/>
  <c r="CV404" i="3" s="1"/>
  <c r="CU404" i="3"/>
  <c r="CX404" i="3"/>
  <c r="CY404" i="3"/>
  <c r="CZ404" i="3"/>
  <c r="J73" i="11" s="1"/>
  <c r="DA404" i="3"/>
  <c r="DB404" i="3"/>
  <c r="DC404" i="3"/>
  <c r="A405" i="3"/>
  <c r="Y405" i="3"/>
  <c r="CX405" i="3" s="1"/>
  <c r="DG405" i="3" s="1"/>
  <c r="CY405" i="3"/>
  <c r="CZ405" i="3"/>
  <c r="DA405" i="3"/>
  <c r="DB405" i="3"/>
  <c r="DC405" i="3"/>
  <c r="A406" i="3"/>
  <c r="Y406" i="3"/>
  <c r="CW406" i="3" s="1"/>
  <c r="CY406" i="3"/>
  <c r="CZ406" i="3"/>
  <c r="DA406" i="3"/>
  <c r="DC406" i="3"/>
  <c r="A407" i="3"/>
  <c r="Y407" i="3"/>
  <c r="CW407" i="3"/>
  <c r="CX407" i="3"/>
  <c r="CY407" i="3"/>
  <c r="CZ407" i="3"/>
  <c r="H78" i="11" s="1"/>
  <c r="J78" i="11" s="1"/>
  <c r="DA407" i="3"/>
  <c r="DB407" i="3"/>
  <c r="DC407" i="3"/>
  <c r="A408" i="3"/>
  <c r="Y408" i="3"/>
  <c r="CW408" i="3" s="1"/>
  <c r="CY408" i="3"/>
  <c r="CZ408" i="3"/>
  <c r="DA408" i="3"/>
  <c r="DC408" i="3"/>
  <c r="A409" i="3"/>
  <c r="Y409" i="3"/>
  <c r="CX409" i="3" s="1"/>
  <c r="G83" i="11" s="1"/>
  <c r="CY409" i="3"/>
  <c r="CZ409" i="3"/>
  <c r="H83" i="11" s="1"/>
  <c r="DA409" i="3"/>
  <c r="DB409" i="3"/>
  <c r="DC409" i="3"/>
  <c r="A410" i="3"/>
  <c r="Y410" i="3"/>
  <c r="CX410" i="3" s="1"/>
  <c r="G84" i="11" s="1"/>
  <c r="CY410" i="3"/>
  <c r="CZ410" i="3"/>
  <c r="DA410" i="3"/>
  <c r="DC410" i="3"/>
  <c r="A411" i="3"/>
  <c r="Y411" i="3"/>
  <c r="CX411" i="3" s="1"/>
  <c r="CY411" i="3"/>
  <c r="CZ411" i="3"/>
  <c r="DB411" i="3" s="1"/>
  <c r="DA411" i="3"/>
  <c r="DC411" i="3"/>
  <c r="A412" i="3"/>
  <c r="Y412" i="3"/>
  <c r="CV412" i="3" s="1"/>
  <c r="CU412" i="3"/>
  <c r="CX412" i="3"/>
  <c r="CY412" i="3"/>
  <c r="CZ412" i="3"/>
  <c r="J93" i="11" s="1"/>
  <c r="DA412" i="3"/>
  <c r="DB412" i="3"/>
  <c r="DC412" i="3"/>
  <c r="A413" i="3"/>
  <c r="Y413" i="3"/>
  <c r="CX413" i="3" s="1"/>
  <c r="G95" i="11" s="1"/>
  <c r="CY413" i="3"/>
  <c r="CZ413" i="3"/>
  <c r="DA413" i="3"/>
  <c r="DC413" i="3"/>
  <c r="A414" i="3"/>
  <c r="Y414" i="3"/>
  <c r="CX414" i="3"/>
  <c r="CY414" i="3"/>
  <c r="CZ414" i="3"/>
  <c r="DA414" i="3"/>
  <c r="DC414" i="3"/>
  <c r="DF414" i="3"/>
  <c r="DH414" i="3"/>
  <c r="A415" i="3"/>
  <c r="Y415" i="3"/>
  <c r="CX415" i="3"/>
  <c r="CY415" i="3"/>
  <c r="CZ415" i="3"/>
  <c r="H97" i="11" s="1"/>
  <c r="J97" i="11" s="1"/>
  <c r="DA415" i="3"/>
  <c r="DB415" i="3"/>
  <c r="DC415" i="3"/>
  <c r="A416" i="3"/>
  <c r="Y416" i="3"/>
  <c r="CX416" i="3"/>
  <c r="DG416" i="3" s="1"/>
  <c r="CY416" i="3"/>
  <c r="CZ416" i="3"/>
  <c r="DB416" i="3" s="1"/>
  <c r="DA416" i="3"/>
  <c r="DC416" i="3"/>
  <c r="A417" i="3"/>
  <c r="Y417" i="3"/>
  <c r="CU417" i="3"/>
  <c r="CY417" i="3"/>
  <c r="CZ417" i="3"/>
  <c r="DA417" i="3"/>
  <c r="DC417" i="3"/>
  <c r="A418" i="3"/>
  <c r="Y418" i="3"/>
  <c r="CX418" i="3"/>
  <c r="G108" i="11" s="1"/>
  <c r="CY418" i="3"/>
  <c r="CZ418" i="3"/>
  <c r="DA418" i="3"/>
  <c r="DC418" i="3"/>
  <c r="A419" i="3"/>
  <c r="Y419" i="3"/>
  <c r="CX419" i="3" s="1"/>
  <c r="G109" i="11" s="1"/>
  <c r="CY419" i="3"/>
  <c r="CZ419" i="3"/>
  <c r="DA419" i="3"/>
  <c r="DC419" i="3"/>
  <c r="DF419" i="3"/>
  <c r="L109" i="11" s="1"/>
  <c r="DG419" i="3"/>
  <c r="DJ419" i="3"/>
  <c r="A420" i="3"/>
  <c r="Y420" i="3"/>
  <c r="CX420" i="3"/>
  <c r="CY420" i="3"/>
  <c r="CZ420" i="3"/>
  <c r="DB420" i="3" s="1"/>
  <c r="DA420" i="3"/>
  <c r="DC420" i="3"/>
  <c r="DF420" i="3"/>
  <c r="DJ420" i="3" s="1"/>
  <c r="DI420" i="3"/>
  <c r="A421" i="3"/>
  <c r="Y421" i="3"/>
  <c r="CX421" i="3" s="1"/>
  <c r="CU421" i="3"/>
  <c r="CV421" i="3"/>
  <c r="CY421" i="3"/>
  <c r="CZ421" i="3"/>
  <c r="DA421" i="3"/>
  <c r="DC421" i="3"/>
  <c r="A422" i="3"/>
  <c r="Y422" i="3"/>
  <c r="CX422" i="3" s="1"/>
  <c r="CY422" i="3"/>
  <c r="CZ422" i="3"/>
  <c r="DB422" i="3" s="1"/>
  <c r="DA422" i="3"/>
  <c r="DC422" i="3"/>
  <c r="A423" i="3"/>
  <c r="Y423" i="3"/>
  <c r="CU423" i="3"/>
  <c r="CY423" i="3"/>
  <c r="CZ423" i="3"/>
  <c r="DA423" i="3"/>
  <c r="DC423" i="3"/>
  <c r="A424" i="3"/>
  <c r="Y424" i="3"/>
  <c r="CV424" i="3" s="1"/>
  <c r="CU424" i="3"/>
  <c r="CX424" i="3"/>
  <c r="CY424" i="3"/>
  <c r="CZ424" i="3"/>
  <c r="J161" i="11" s="1"/>
  <c r="DA424" i="3"/>
  <c r="DB424" i="3"/>
  <c r="DC424" i="3"/>
  <c r="A425" i="3"/>
  <c r="Y425" i="3"/>
  <c r="CU425" i="3"/>
  <c r="CY425" i="3"/>
  <c r="CZ425" i="3"/>
  <c r="DA425" i="3"/>
  <c r="DC425" i="3"/>
  <c r="A426" i="3"/>
  <c r="Y426" i="3"/>
  <c r="CV426" i="3" s="1"/>
  <c r="CU426" i="3"/>
  <c r="CY426" i="3"/>
  <c r="CZ426" i="3"/>
  <c r="DA426" i="3"/>
  <c r="DC426" i="3"/>
  <c r="A427" i="3"/>
  <c r="Y427" i="3"/>
  <c r="CU427" i="3"/>
  <c r="CY427" i="3"/>
  <c r="CZ427" i="3"/>
  <c r="DA427" i="3"/>
  <c r="DC427" i="3"/>
  <c r="A428" i="3"/>
  <c r="Y428" i="3"/>
  <c r="CV428" i="3" s="1"/>
  <c r="CU428" i="3"/>
  <c r="CX428" i="3"/>
  <c r="CY428" i="3"/>
  <c r="CZ428" i="3"/>
  <c r="J179" i="11" s="1"/>
  <c r="DA428" i="3"/>
  <c r="DB428" i="3"/>
  <c r="DC428" i="3"/>
  <c r="A429" i="3"/>
  <c r="Y429" i="3"/>
  <c r="CU429" i="3"/>
  <c r="CY429" i="3"/>
  <c r="CZ429" i="3"/>
  <c r="DA429" i="3"/>
  <c r="DC429" i="3"/>
  <c r="A430" i="3"/>
  <c r="Y430" i="3"/>
  <c r="CY430" i="3"/>
  <c r="CZ430" i="3"/>
  <c r="DA430" i="3"/>
  <c r="DC430" i="3"/>
  <c r="A431" i="3"/>
  <c r="Y431" i="3"/>
  <c r="CY431" i="3"/>
  <c r="CZ431" i="3"/>
  <c r="DA431" i="3"/>
  <c r="DC431" i="3"/>
  <c r="A432" i="3"/>
  <c r="Y432" i="3"/>
  <c r="CU432" i="3"/>
  <c r="CV432" i="3"/>
  <c r="CX432" i="3"/>
  <c r="CY432" i="3"/>
  <c r="CZ432" i="3"/>
  <c r="DA432" i="3"/>
  <c r="DC432" i="3"/>
  <c r="DH432" i="3"/>
  <c r="A433" i="3"/>
  <c r="Y433" i="3"/>
  <c r="CU433" i="3"/>
  <c r="CV433" i="3"/>
  <c r="CX433" i="3"/>
  <c r="CY433" i="3"/>
  <c r="CZ433" i="3"/>
  <c r="DA433" i="3"/>
  <c r="DC433" i="3"/>
  <c r="DG433" i="3"/>
  <c r="DH433" i="3"/>
  <c r="DI433" i="3"/>
  <c r="A434" i="3"/>
  <c r="Y434" i="3"/>
  <c r="CV434" i="3" s="1"/>
  <c r="CU434" i="3"/>
  <c r="CY434" i="3"/>
  <c r="CZ434" i="3"/>
  <c r="DA434" i="3"/>
  <c r="DC434" i="3"/>
  <c r="A435" i="3"/>
  <c r="Y435" i="3"/>
  <c r="CU435" i="3"/>
  <c r="CY435" i="3"/>
  <c r="CZ435" i="3"/>
  <c r="DA435" i="3"/>
  <c r="DC435" i="3"/>
  <c r="A436" i="3"/>
  <c r="Y436" i="3"/>
  <c r="CU436" i="3"/>
  <c r="CV436" i="3"/>
  <c r="CX436" i="3"/>
  <c r="CY436" i="3"/>
  <c r="CZ436" i="3"/>
  <c r="J78" i="12" s="1"/>
  <c r="DA436" i="3"/>
  <c r="DB436" i="3"/>
  <c r="DC436" i="3"/>
  <c r="A437" i="3"/>
  <c r="Y437" i="3"/>
  <c r="CV437" i="3" s="1"/>
  <c r="CU437" i="3"/>
  <c r="CX437" i="3"/>
  <c r="CY437" i="3"/>
  <c r="CZ437" i="3"/>
  <c r="J87" i="12" s="1"/>
  <c r="DA437" i="3"/>
  <c r="DB437" i="3"/>
  <c r="DC437" i="3"/>
  <c r="A438" i="3"/>
  <c r="Y438" i="3"/>
  <c r="CV438" i="3" s="1"/>
  <c r="CU438" i="3"/>
  <c r="CY438" i="3"/>
  <c r="CZ438" i="3"/>
  <c r="DA438" i="3"/>
  <c r="DC438" i="3"/>
  <c r="A439" i="3"/>
  <c r="Y439" i="3"/>
  <c r="CU439" i="3"/>
  <c r="CY439" i="3"/>
  <c r="CZ439" i="3"/>
  <c r="DA439" i="3"/>
  <c r="DC439" i="3"/>
  <c r="A440" i="3"/>
  <c r="Y440" i="3"/>
  <c r="CV440" i="3" s="1"/>
  <c r="CU440" i="3"/>
  <c r="CX440" i="3"/>
  <c r="CY440" i="3"/>
  <c r="CZ440" i="3"/>
  <c r="J98" i="12" s="1"/>
  <c r="DA440" i="3"/>
  <c r="DB440" i="3"/>
  <c r="DC440" i="3"/>
  <c r="A441" i="3"/>
  <c r="Y441" i="3"/>
  <c r="CU441" i="3"/>
  <c r="CY441" i="3"/>
  <c r="CZ441" i="3"/>
  <c r="DA441" i="3"/>
  <c r="DC441" i="3"/>
  <c r="A442" i="3"/>
  <c r="Y442" i="3"/>
  <c r="CV442" i="3" s="1"/>
  <c r="CU442" i="3"/>
  <c r="CY442" i="3"/>
  <c r="CZ442" i="3"/>
  <c r="DA442" i="3"/>
  <c r="DC442" i="3"/>
  <c r="A443" i="3"/>
  <c r="Y443" i="3"/>
  <c r="CU443" i="3"/>
  <c r="CY443" i="3"/>
  <c r="CZ443" i="3"/>
  <c r="DA443" i="3"/>
  <c r="DC443" i="3"/>
  <c r="A444" i="3"/>
  <c r="Y444" i="3"/>
  <c r="CX444" i="3" s="1"/>
  <c r="CU444" i="3"/>
  <c r="CV444" i="3"/>
  <c r="CY444" i="3"/>
  <c r="CZ444" i="3"/>
  <c r="DA444" i="3"/>
  <c r="DC444" i="3"/>
  <c r="DH444" i="3"/>
  <c r="A445" i="3"/>
  <c r="Y445" i="3"/>
  <c r="CU445" i="3"/>
  <c r="CY445" i="3"/>
  <c r="CZ445" i="3"/>
  <c r="DA445" i="3"/>
  <c r="DC445" i="3"/>
  <c r="A446" i="3"/>
  <c r="Y446" i="3"/>
  <c r="CV446" i="3" s="1"/>
  <c r="CU446" i="3"/>
  <c r="CY446" i="3"/>
  <c r="CZ446" i="3"/>
  <c r="DA446" i="3"/>
  <c r="DC446" i="3"/>
  <c r="A447" i="3"/>
  <c r="Y447" i="3"/>
  <c r="CU447" i="3"/>
  <c r="CY447" i="3"/>
  <c r="CZ447" i="3"/>
  <c r="DA447" i="3"/>
  <c r="DC447" i="3"/>
  <c r="A448" i="3"/>
  <c r="Y448" i="3"/>
  <c r="CU448" i="3"/>
  <c r="CV448" i="3"/>
  <c r="CX448" i="3"/>
  <c r="CY448" i="3"/>
  <c r="CZ448" i="3"/>
  <c r="J86" i="13" s="1"/>
  <c r="DA448" i="3"/>
  <c r="DC448" i="3"/>
  <c r="DH448" i="3"/>
  <c r="A449" i="3"/>
  <c r="Y449" i="3"/>
  <c r="CU449" i="3"/>
  <c r="CV449" i="3"/>
  <c r="CX449" i="3"/>
  <c r="CY449" i="3"/>
  <c r="CZ449" i="3"/>
  <c r="DA449" i="3"/>
  <c r="DC449" i="3"/>
  <c r="DG449" i="3"/>
  <c r="DI449" i="3"/>
  <c r="A450" i="3"/>
  <c r="Y450" i="3"/>
  <c r="CV450" i="3" s="1"/>
  <c r="CU450" i="3"/>
  <c r="CY450" i="3"/>
  <c r="CZ450" i="3"/>
  <c r="DA450" i="3"/>
  <c r="DC450" i="3"/>
  <c r="A451" i="3"/>
  <c r="Y451" i="3"/>
  <c r="CU451" i="3"/>
  <c r="CY451" i="3"/>
  <c r="CZ451" i="3"/>
  <c r="DA451" i="3"/>
  <c r="DC451" i="3"/>
  <c r="A452" i="3"/>
  <c r="Y452" i="3"/>
  <c r="CX452" i="3" s="1"/>
  <c r="CU452" i="3"/>
  <c r="CY452" i="3"/>
  <c r="CZ452" i="3"/>
  <c r="J106" i="13" s="1"/>
  <c r="DA452" i="3"/>
  <c r="DB452" i="3"/>
  <c r="DC452" i="3"/>
  <c r="A453" i="3"/>
  <c r="Y453" i="3"/>
  <c r="CY453" i="3"/>
  <c r="CZ453" i="3"/>
  <c r="DA453" i="3"/>
  <c r="DC453" i="3"/>
  <c r="A454" i="3"/>
  <c r="Y454" i="3"/>
  <c r="CY454" i="3"/>
  <c r="CZ454" i="3"/>
  <c r="J117" i="13" s="1"/>
  <c r="DA454" i="3"/>
  <c r="DB454" i="3"/>
  <c r="DC454" i="3"/>
  <c r="A455" i="3"/>
  <c r="Y455" i="3"/>
  <c r="CX455" i="3" s="1"/>
  <c r="CU455" i="3"/>
  <c r="CY455" i="3"/>
  <c r="CZ455" i="3"/>
  <c r="DA455" i="3"/>
  <c r="DC455" i="3"/>
  <c r="A456" i="3"/>
  <c r="Y456" i="3"/>
  <c r="CU456" i="3"/>
  <c r="CY456" i="3"/>
  <c r="CZ456" i="3"/>
  <c r="DA456" i="3"/>
  <c r="DC456" i="3"/>
  <c r="A457" i="3"/>
  <c r="Y457" i="3"/>
  <c r="CX457" i="3" s="1"/>
  <c r="CU457" i="3"/>
  <c r="CY457" i="3"/>
  <c r="CZ457" i="3"/>
  <c r="J136" i="13" s="1"/>
  <c r="DA457" i="3"/>
  <c r="DB457" i="3"/>
  <c r="DC457" i="3"/>
  <c r="A458" i="3"/>
  <c r="Y458" i="3"/>
  <c r="CV458" i="3" s="1"/>
  <c r="CU458" i="3"/>
  <c r="CX458" i="3"/>
  <c r="CY458" i="3"/>
  <c r="CZ458" i="3"/>
  <c r="J137" i="13" s="1"/>
  <c r="DA458" i="3"/>
  <c r="DB458" i="3"/>
  <c r="DC458" i="3"/>
  <c r="A459" i="3"/>
  <c r="Y459" i="3"/>
  <c r="CX459" i="3" s="1"/>
  <c r="CU459" i="3"/>
  <c r="CY459" i="3"/>
  <c r="CZ459" i="3"/>
  <c r="DA459" i="3"/>
  <c r="DC459" i="3"/>
  <c r="A460" i="3"/>
  <c r="Y460" i="3"/>
  <c r="CU460" i="3"/>
  <c r="CV460" i="3"/>
  <c r="CX460" i="3"/>
  <c r="CY460" i="3"/>
  <c r="CZ460" i="3"/>
  <c r="DA460" i="3"/>
  <c r="DC460" i="3"/>
  <c r="DG460" i="3"/>
  <c r="DH460" i="3"/>
  <c r="A461" i="3"/>
  <c r="Y461" i="3"/>
  <c r="CU461" i="3"/>
  <c r="CY461" i="3"/>
  <c r="CZ461" i="3"/>
  <c r="DA461" i="3"/>
  <c r="DC461" i="3"/>
  <c r="A462" i="3"/>
  <c r="Y462" i="3"/>
  <c r="CU462" i="3"/>
  <c r="CY462" i="3"/>
  <c r="CZ462" i="3"/>
  <c r="DA462" i="3"/>
  <c r="DC462" i="3"/>
  <c r="A463" i="3"/>
  <c r="Y463" i="3"/>
  <c r="CX463" i="3" s="1"/>
  <c r="CU463" i="3"/>
  <c r="CY463" i="3"/>
  <c r="CZ463" i="3"/>
  <c r="DA463" i="3"/>
  <c r="DC463" i="3"/>
  <c r="DG463" i="3"/>
  <c r="A464" i="3"/>
  <c r="Y464" i="3"/>
  <c r="CV464" i="3" s="1"/>
  <c r="CU464" i="3"/>
  <c r="CX464" i="3"/>
  <c r="CY464" i="3"/>
  <c r="CZ464" i="3"/>
  <c r="DA464" i="3"/>
  <c r="DC464" i="3"/>
  <c r="A465" i="3"/>
  <c r="Y465" i="3"/>
  <c r="CU465" i="3"/>
  <c r="CY465" i="3"/>
  <c r="CZ465" i="3"/>
  <c r="J168" i="13" s="1"/>
  <c r="DA465" i="3"/>
  <c r="DB465" i="3"/>
  <c r="DC465" i="3"/>
  <c r="A466" i="3"/>
  <c r="Y466" i="3"/>
  <c r="CU466" i="3"/>
  <c r="CY466" i="3"/>
  <c r="CZ466" i="3"/>
  <c r="DA466" i="3"/>
  <c r="DC466" i="3"/>
  <c r="A467" i="3"/>
  <c r="Y467" i="3"/>
  <c r="CX467" i="3" s="1"/>
  <c r="CU467" i="3"/>
  <c r="CY467" i="3"/>
  <c r="CZ467" i="3"/>
  <c r="DA467" i="3"/>
  <c r="DC467" i="3"/>
  <c r="DG467" i="3"/>
  <c r="DI467" i="3"/>
  <c r="A468" i="3"/>
  <c r="Y468" i="3"/>
  <c r="CU468" i="3"/>
  <c r="CV468" i="3"/>
  <c r="CX468" i="3"/>
  <c r="CY468" i="3"/>
  <c r="CZ468" i="3"/>
  <c r="DA468" i="3"/>
  <c r="DC468" i="3"/>
  <c r="DG468" i="3"/>
  <c r="DH468" i="3"/>
  <c r="A469" i="3"/>
  <c r="Y469" i="3"/>
  <c r="CX469" i="3" s="1"/>
  <c r="CU469" i="3"/>
  <c r="CV469" i="3"/>
  <c r="CY469" i="3"/>
  <c r="CZ469" i="3"/>
  <c r="DA469" i="3"/>
  <c r="DC469" i="3"/>
  <c r="A470" i="3"/>
  <c r="Y470" i="3"/>
  <c r="CV470" i="3" s="1"/>
  <c r="CU470" i="3"/>
  <c r="CX470" i="3"/>
  <c r="G67" i="14" s="1"/>
  <c r="CY470" i="3"/>
  <c r="CZ470" i="3"/>
  <c r="J67" i="14" s="1"/>
  <c r="DA470" i="3"/>
  <c r="DB470" i="3"/>
  <c r="DC470" i="3"/>
  <c r="A471" i="3"/>
  <c r="Y471" i="3"/>
  <c r="CX471" i="3" s="1"/>
  <c r="CU471" i="3"/>
  <c r="CY471" i="3"/>
  <c r="CZ471" i="3"/>
  <c r="DA471" i="3"/>
  <c r="DC471" i="3"/>
  <c r="DG471" i="3"/>
  <c r="A472" i="3"/>
  <c r="Y472" i="3"/>
  <c r="CV472" i="3" s="1"/>
  <c r="CU472" i="3"/>
  <c r="CX472" i="3"/>
  <c r="CY472" i="3"/>
  <c r="CZ472" i="3"/>
  <c r="DA472" i="3"/>
  <c r="DC472" i="3"/>
  <c r="A473" i="3"/>
  <c r="Y473" i="3"/>
  <c r="CV473" i="3" s="1"/>
  <c r="CU473" i="3"/>
  <c r="CY473" i="3"/>
  <c r="CZ473" i="3"/>
  <c r="J86" i="14" s="1"/>
  <c r="DA473" i="3"/>
  <c r="DB473" i="3"/>
  <c r="DC473" i="3"/>
  <c r="A474" i="3"/>
  <c r="Y474" i="3"/>
  <c r="CV474" i="3" s="1"/>
  <c r="CU474" i="3"/>
  <c r="CX474" i="3"/>
  <c r="CY474" i="3"/>
  <c r="CZ474" i="3"/>
  <c r="J87" i="14" s="1"/>
  <c r="DA474" i="3"/>
  <c r="DB474" i="3"/>
  <c r="DC474" i="3"/>
  <c r="A475" i="3"/>
  <c r="Y475" i="3"/>
  <c r="CX475" i="3" s="1"/>
  <c r="CU475" i="3"/>
  <c r="CY475" i="3"/>
  <c r="CZ475" i="3"/>
  <c r="DA475" i="3"/>
  <c r="DC475" i="3"/>
  <c r="DI475" i="3"/>
  <c r="A476" i="3"/>
  <c r="Y476" i="3"/>
  <c r="CU476" i="3"/>
  <c r="CV476" i="3"/>
  <c r="CX476" i="3"/>
  <c r="CY476" i="3"/>
  <c r="CZ476" i="3"/>
  <c r="DA476" i="3"/>
  <c r="DC476" i="3"/>
  <c r="DG476" i="3"/>
  <c r="A477" i="3"/>
  <c r="Y477" i="3"/>
  <c r="CX477" i="3" s="1"/>
  <c r="G106" i="14" s="1"/>
  <c r="CU477" i="3"/>
  <c r="CV477" i="3"/>
  <c r="CY477" i="3"/>
  <c r="CZ477" i="3"/>
  <c r="DA477" i="3"/>
  <c r="DC477" i="3"/>
  <c r="A478" i="3"/>
  <c r="Y478" i="3"/>
  <c r="CV478" i="3" s="1"/>
  <c r="CU478" i="3"/>
  <c r="CX478" i="3"/>
  <c r="CY478" i="3"/>
  <c r="CZ478" i="3"/>
  <c r="J107" i="14" s="1"/>
  <c r="DA478" i="3"/>
  <c r="DB478" i="3"/>
  <c r="DC478" i="3"/>
  <c r="A479" i="3"/>
  <c r="Y479" i="3"/>
  <c r="CX479" i="3" s="1"/>
  <c r="CU479" i="3"/>
  <c r="CY479" i="3"/>
  <c r="CZ479" i="3"/>
  <c r="DA479" i="3"/>
  <c r="DC479" i="3"/>
  <c r="A480" i="3"/>
  <c r="Y480" i="3"/>
  <c r="CU480" i="3"/>
  <c r="CY480" i="3"/>
  <c r="CZ480" i="3"/>
  <c r="DA480" i="3"/>
  <c r="DC480" i="3"/>
  <c r="A481" i="3"/>
  <c r="Y481" i="3"/>
  <c r="CU481" i="3"/>
  <c r="CV481" i="3"/>
  <c r="CX481" i="3"/>
  <c r="CY481" i="3"/>
  <c r="CZ481" i="3"/>
  <c r="J126" i="14" s="1"/>
  <c r="DA481" i="3"/>
  <c r="DB481" i="3"/>
  <c r="DC481" i="3"/>
  <c r="A482" i="3"/>
  <c r="Y482" i="3"/>
  <c r="CU482" i="3"/>
  <c r="CY482" i="3"/>
  <c r="CZ482" i="3"/>
  <c r="DA482" i="3"/>
  <c r="DC482" i="3"/>
  <c r="A483" i="3"/>
  <c r="Y483" i="3"/>
  <c r="CX483" i="3" s="1"/>
  <c r="CU483" i="3"/>
  <c r="CY483" i="3"/>
  <c r="CZ483" i="3"/>
  <c r="DA483" i="3"/>
  <c r="DC483" i="3"/>
  <c r="DG483" i="3"/>
  <c r="A484" i="3"/>
  <c r="Y484" i="3"/>
  <c r="CU484" i="3"/>
  <c r="CV484" i="3"/>
  <c r="CX484" i="3"/>
  <c r="CY484" i="3"/>
  <c r="CZ484" i="3"/>
  <c r="DA484" i="3"/>
  <c r="DC484" i="3"/>
  <c r="DG484" i="3"/>
  <c r="DH484" i="3"/>
  <c r="A485" i="3"/>
  <c r="Y485" i="3"/>
  <c r="CU485" i="3"/>
  <c r="CY485" i="3"/>
  <c r="CZ485" i="3"/>
  <c r="DA485" i="3"/>
  <c r="DC485" i="3"/>
  <c r="A486" i="3"/>
  <c r="Y486" i="3"/>
  <c r="CY486" i="3"/>
  <c r="CZ486" i="3"/>
  <c r="DA486" i="3"/>
  <c r="DC486" i="3"/>
  <c r="A487" i="3"/>
  <c r="Y487" i="3"/>
  <c r="CY487" i="3"/>
  <c r="CZ487" i="3"/>
  <c r="J149" i="14" s="1"/>
  <c r="DA487" i="3"/>
  <c r="DB487" i="3"/>
  <c r="DC487" i="3"/>
  <c r="A488" i="3"/>
  <c r="Y488" i="3"/>
  <c r="CU488" i="3"/>
  <c r="CY488" i="3"/>
  <c r="CZ488" i="3"/>
  <c r="J158" i="14" s="1"/>
  <c r="DA488" i="3"/>
  <c r="DB488" i="3"/>
  <c r="DC488" i="3"/>
  <c r="A489" i="3"/>
  <c r="Y489" i="3"/>
  <c r="CX489" i="3" s="1"/>
  <c r="G159" i="14" s="1"/>
  <c r="CU489" i="3"/>
  <c r="CY489" i="3"/>
  <c r="CZ489" i="3"/>
  <c r="DA489" i="3"/>
  <c r="DC489" i="3"/>
  <c r="A490" i="3"/>
  <c r="Y490" i="3"/>
  <c r="CU490" i="3"/>
  <c r="CV490" i="3"/>
  <c r="CX490" i="3"/>
  <c r="CY490" i="3"/>
  <c r="CZ490" i="3"/>
  <c r="DA490" i="3"/>
  <c r="DC490" i="3"/>
  <c r="A491" i="3"/>
  <c r="Y491" i="3"/>
  <c r="CU491" i="3"/>
  <c r="CV491" i="3"/>
  <c r="CX491" i="3"/>
  <c r="G169" i="14" s="1"/>
  <c r="CY491" i="3"/>
  <c r="CZ491" i="3"/>
  <c r="J169" i="14" s="1"/>
  <c r="DA491" i="3"/>
  <c r="DC491" i="3"/>
  <c r="A492" i="3"/>
  <c r="Y492" i="3"/>
  <c r="CU492" i="3"/>
  <c r="CY492" i="3"/>
  <c r="CZ492" i="3"/>
  <c r="J178" i="14" s="1"/>
  <c r="DA492" i="3"/>
  <c r="DC492" i="3"/>
  <c r="A493" i="3"/>
  <c r="Y493" i="3"/>
  <c r="CX493" i="3" s="1"/>
  <c r="CU493" i="3"/>
  <c r="CY493" i="3"/>
  <c r="CZ493" i="3"/>
  <c r="DA493" i="3"/>
  <c r="DC493" i="3"/>
  <c r="A494" i="3"/>
  <c r="Y494" i="3"/>
  <c r="CX494" i="3" s="1"/>
  <c r="CU494" i="3"/>
  <c r="CY494" i="3"/>
  <c r="CZ494" i="3"/>
  <c r="DA494" i="3"/>
  <c r="DC494" i="3"/>
  <c r="DF494" i="3"/>
  <c r="DG494" i="3"/>
  <c r="A495" i="3"/>
  <c r="Y495" i="3"/>
  <c r="CU495" i="3"/>
  <c r="CY495" i="3"/>
  <c r="CZ495" i="3"/>
  <c r="DA495" i="3"/>
  <c r="DC495" i="3"/>
  <c r="A496" i="3"/>
  <c r="Y496" i="3"/>
  <c r="CU496" i="3"/>
  <c r="CY496" i="3"/>
  <c r="CZ496" i="3"/>
  <c r="DA496" i="3"/>
  <c r="DC496" i="3"/>
  <c r="A497" i="3"/>
  <c r="Y497" i="3"/>
  <c r="CX497" i="3" s="1"/>
  <c r="CU497" i="3"/>
  <c r="CY497" i="3"/>
  <c r="CZ497" i="3"/>
  <c r="DA497" i="3"/>
  <c r="DC497" i="3"/>
  <c r="A498" i="3"/>
  <c r="Y498" i="3"/>
  <c r="CU498" i="3"/>
  <c r="CY498" i="3"/>
  <c r="CZ498" i="3"/>
  <c r="DA498" i="3"/>
  <c r="DC498" i="3"/>
  <c r="A499" i="3"/>
  <c r="Y499" i="3"/>
  <c r="CU499" i="3"/>
  <c r="CV499" i="3"/>
  <c r="CX499" i="3"/>
  <c r="CY499" i="3"/>
  <c r="CZ499" i="3"/>
  <c r="J55" i="15" s="1"/>
  <c r="DA499" i="3"/>
  <c r="DB499" i="3"/>
  <c r="DC499" i="3"/>
  <c r="A500" i="3"/>
  <c r="Y500" i="3"/>
  <c r="CU500" i="3"/>
  <c r="CY500" i="3"/>
  <c r="CZ500" i="3"/>
  <c r="DA500" i="3"/>
  <c r="DC500" i="3"/>
  <c r="A501" i="3"/>
  <c r="Y501" i="3"/>
  <c r="CX501" i="3" s="1"/>
  <c r="CU501" i="3"/>
  <c r="CY501" i="3"/>
  <c r="CZ501" i="3"/>
  <c r="DA501" i="3"/>
  <c r="DC501" i="3"/>
  <c r="A502" i="3"/>
  <c r="Y502" i="3"/>
  <c r="CU502" i="3"/>
  <c r="CY502" i="3"/>
  <c r="CZ502" i="3"/>
  <c r="DA502" i="3"/>
  <c r="DC502" i="3"/>
  <c r="A503" i="3"/>
  <c r="Y503" i="3"/>
  <c r="CU503" i="3"/>
  <c r="CY503" i="3"/>
  <c r="CZ503" i="3"/>
  <c r="DA503" i="3"/>
  <c r="DC503" i="3"/>
  <c r="A504" i="3"/>
  <c r="Y504" i="3"/>
  <c r="CU504" i="3"/>
  <c r="CY504" i="3"/>
  <c r="CZ504" i="3"/>
  <c r="J67" i="15" s="1"/>
  <c r="DA504" i="3"/>
  <c r="DB504" i="3"/>
  <c r="DC504" i="3"/>
  <c r="A505" i="3"/>
  <c r="Y505" i="3"/>
  <c r="CX505" i="3" s="1"/>
  <c r="G68" i="15" s="1"/>
  <c r="CU505" i="3"/>
  <c r="CY505" i="3"/>
  <c r="CZ505" i="3"/>
  <c r="DA505" i="3"/>
  <c r="DC50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HC28" i="1" s="1"/>
  <c r="GX28" i="1" s="1"/>
  <c r="C29" i="1"/>
  <c r="D29" i="1"/>
  <c r="U29" i="1"/>
  <c r="G72" i="7" s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 s="1"/>
  <c r="GX29" i="1" s="1"/>
  <c r="C30" i="1"/>
  <c r="D30" i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GV30" i="1"/>
  <c r="HC30" i="1" s="1"/>
  <c r="GX30" i="1" s="1"/>
  <c r="C31" i="1"/>
  <c r="D31" i="1"/>
  <c r="I31" i="1"/>
  <c r="K31" i="1"/>
  <c r="E106" i="7" s="1"/>
  <c r="AC31" i="1"/>
  <c r="AE31" i="1"/>
  <c r="AD31" i="1" s="1"/>
  <c r="AF31" i="1"/>
  <c r="AG31" i="1"/>
  <c r="CU31" i="1" s="1"/>
  <c r="AH31" i="1"/>
  <c r="AI31" i="1"/>
  <c r="AJ31" i="1"/>
  <c r="CX31" i="1" s="1"/>
  <c r="W31" i="1" s="1"/>
  <c r="CQ31" i="1"/>
  <c r="CR31" i="1"/>
  <c r="CS31" i="1"/>
  <c r="CT31" i="1"/>
  <c r="CV31" i="1"/>
  <c r="CW31" i="1"/>
  <c r="GL31" i="1"/>
  <c r="GO31" i="1"/>
  <c r="GP31" i="1"/>
  <c r="GV31" i="1"/>
  <c r="HC31" i="1" s="1"/>
  <c r="C32" i="1"/>
  <c r="D32" i="1"/>
  <c r="I32" i="1"/>
  <c r="K32" i="1"/>
  <c r="E130" i="7" s="1"/>
  <c r="AC32" i="1"/>
  <c r="AE32" i="1"/>
  <c r="AD32" i="1" s="1"/>
  <c r="AF32" i="1"/>
  <c r="AG32" i="1"/>
  <c r="AH32" i="1"/>
  <c r="AI32" i="1"/>
  <c r="AJ32" i="1"/>
  <c r="CX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 s="1"/>
  <c r="GX32" i="1" s="1"/>
  <c r="C33" i="1"/>
  <c r="D33" i="1"/>
  <c r="U33" i="1"/>
  <c r="G154" i="7" s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GL33" i="1"/>
  <c r="GO33" i="1"/>
  <c r="GP33" i="1"/>
  <c r="GV33" i="1"/>
  <c r="HC33" i="1"/>
  <c r="GX33" i="1" s="1"/>
  <c r="C35" i="1"/>
  <c r="D35" i="1"/>
  <c r="I35" i="1"/>
  <c r="K35" i="1"/>
  <c r="E174" i="7" s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GL35" i="1"/>
  <c r="GO35" i="1"/>
  <c r="GP35" i="1"/>
  <c r="GV35" i="1"/>
  <c r="HC35" i="1" s="1"/>
  <c r="I36" i="1"/>
  <c r="AC36" i="1"/>
  <c r="AE36" i="1"/>
  <c r="AD36" i="1" s="1"/>
  <c r="AF36" i="1"/>
  <c r="AG36" i="1"/>
  <c r="AH36" i="1"/>
  <c r="CV36" i="1" s="1"/>
  <c r="AI36" i="1"/>
  <c r="CW36" i="1" s="1"/>
  <c r="V36" i="1" s="1"/>
  <c r="AJ36" i="1"/>
  <c r="CX36" i="1" s="1"/>
  <c r="W36" i="1" s="1"/>
  <c r="CQ36" i="1"/>
  <c r="P36" i="1" s="1"/>
  <c r="CR36" i="1"/>
  <c r="CS36" i="1"/>
  <c r="R36" i="1" s="1"/>
  <c r="CT36" i="1"/>
  <c r="S36" i="1" s="1"/>
  <c r="CU36" i="1"/>
  <c r="T36" i="1" s="1"/>
  <c r="GL36" i="1"/>
  <c r="GO36" i="1"/>
  <c r="GP36" i="1"/>
  <c r="GV36" i="1"/>
  <c r="HC36" i="1" s="1"/>
  <c r="AC37" i="1"/>
  <c r="AE37" i="1"/>
  <c r="AD37" i="1" s="1"/>
  <c r="AF37" i="1"/>
  <c r="AG37" i="1"/>
  <c r="AH37" i="1"/>
  <c r="CV37" i="1" s="1"/>
  <c r="AI37" i="1"/>
  <c r="CW37" i="1" s="1"/>
  <c r="AJ37" i="1"/>
  <c r="CX37" i="1" s="1"/>
  <c r="CQ37" i="1"/>
  <c r="CR37" i="1"/>
  <c r="CS37" i="1"/>
  <c r="CT37" i="1"/>
  <c r="CU37" i="1"/>
  <c r="GL37" i="1"/>
  <c r="GO37" i="1"/>
  <c r="GP37" i="1"/>
  <c r="GV37" i="1"/>
  <c r="HC37" i="1" s="1"/>
  <c r="C38" i="1"/>
  <c r="D38" i="1"/>
  <c r="I38" i="1"/>
  <c r="K38" i="1"/>
  <c r="E195" i="7" s="1"/>
  <c r="W38" i="1"/>
  <c r="AC38" i="1"/>
  <c r="AE38" i="1"/>
  <c r="AD38" i="1" s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GL38" i="1"/>
  <c r="GO38" i="1"/>
  <c r="GP38" i="1"/>
  <c r="GV38" i="1"/>
  <c r="HC38" i="1" s="1"/>
  <c r="GX38" i="1" s="1"/>
  <c r="AC39" i="1"/>
  <c r="AE39" i="1"/>
  <c r="AD39" i="1" s="1"/>
  <c r="AF39" i="1"/>
  <c r="AG39" i="1"/>
  <c r="CU39" i="1" s="1"/>
  <c r="AH39" i="1"/>
  <c r="AI39" i="1"/>
  <c r="CW39" i="1" s="1"/>
  <c r="AJ39" i="1"/>
  <c r="CX39" i="1" s="1"/>
  <c r="CQ39" i="1"/>
  <c r="CR39" i="1"/>
  <c r="CS39" i="1"/>
  <c r="CT39" i="1"/>
  <c r="CV39" i="1"/>
  <c r="GL39" i="1"/>
  <c r="GO39" i="1"/>
  <c r="GP39" i="1"/>
  <c r="GV39" i="1"/>
  <c r="HC39" i="1" s="1"/>
  <c r="AC40" i="1"/>
  <c r="AD40" i="1"/>
  <c r="AE40" i="1"/>
  <c r="AF40" i="1"/>
  <c r="AG40" i="1"/>
  <c r="CU40" i="1" s="1"/>
  <c r="AH40" i="1"/>
  <c r="CV40" i="1" s="1"/>
  <c r="AI40" i="1"/>
  <c r="CW40" i="1" s="1"/>
  <c r="AJ40" i="1"/>
  <c r="CQ40" i="1"/>
  <c r="CR40" i="1"/>
  <c r="CS40" i="1"/>
  <c r="CT40" i="1"/>
  <c r="CX40" i="1"/>
  <c r="CY40" i="1"/>
  <c r="X40" i="1" s="1"/>
  <c r="AZ210" i="7" s="1"/>
  <c r="CZ40" i="1"/>
  <c r="Y40" i="1" s="1"/>
  <c r="BA210" i="7" s="1"/>
  <c r="GL40" i="1"/>
  <c r="GO40" i="1"/>
  <c r="GP40" i="1"/>
  <c r="GV40" i="1"/>
  <c r="HC40" i="1" s="1"/>
  <c r="C42" i="1"/>
  <c r="D42" i="1"/>
  <c r="I42" i="1"/>
  <c r="K42" i="1"/>
  <c r="E216" i="7" s="1"/>
  <c r="V42" i="1"/>
  <c r="AC42" i="1"/>
  <c r="AE42" i="1"/>
  <c r="AD42" i="1" s="1"/>
  <c r="AF42" i="1"/>
  <c r="AG42" i="1"/>
  <c r="CU42" i="1" s="1"/>
  <c r="T42" i="1" s="1"/>
  <c r="AH42" i="1"/>
  <c r="AI42" i="1"/>
  <c r="AJ42" i="1"/>
  <c r="CQ42" i="1"/>
  <c r="CR42" i="1"/>
  <c r="CS42" i="1"/>
  <c r="CT42" i="1"/>
  <c r="CV42" i="1"/>
  <c r="CW42" i="1"/>
  <c r="CX42" i="1"/>
  <c r="W42" i="1" s="1"/>
  <c r="GL42" i="1"/>
  <c r="GO42" i="1"/>
  <c r="GP42" i="1"/>
  <c r="GV42" i="1"/>
  <c r="HC42" i="1" s="1"/>
  <c r="GX42" i="1" s="1"/>
  <c r="C43" i="1"/>
  <c r="D43" i="1"/>
  <c r="I43" i="1"/>
  <c r="K43" i="1"/>
  <c r="E226" i="7" s="1"/>
  <c r="V43" i="1"/>
  <c r="AC43" i="1"/>
  <c r="AD43" i="1"/>
  <c r="AE43" i="1"/>
  <c r="AF43" i="1"/>
  <c r="AG43" i="1"/>
  <c r="AH43" i="1"/>
  <c r="AI43" i="1"/>
  <c r="AJ43" i="1"/>
  <c r="CX43" i="1" s="1"/>
  <c r="CQ43" i="1"/>
  <c r="CR43" i="1"/>
  <c r="CS43" i="1"/>
  <c r="CT43" i="1"/>
  <c r="CU43" i="1"/>
  <c r="CV43" i="1"/>
  <c r="CW43" i="1"/>
  <c r="GL43" i="1"/>
  <c r="GO43" i="1"/>
  <c r="GP43" i="1"/>
  <c r="GV43" i="1"/>
  <c r="HC43" i="1"/>
  <c r="U45" i="1"/>
  <c r="AC45" i="1"/>
  <c r="AD45" i="1"/>
  <c r="AE45" i="1"/>
  <c r="AF45" i="1"/>
  <c r="AG45" i="1"/>
  <c r="CU45" i="1" s="1"/>
  <c r="T45" i="1" s="1"/>
  <c r="AH45" i="1"/>
  <c r="CV45" i="1" s="1"/>
  <c r="AI45" i="1"/>
  <c r="CW45" i="1" s="1"/>
  <c r="V45" i="1" s="1"/>
  <c r="AJ45" i="1"/>
  <c r="CQ45" i="1"/>
  <c r="P45" i="1" s="1"/>
  <c r="CR45" i="1"/>
  <c r="Q45" i="1" s="1"/>
  <c r="CS45" i="1"/>
  <c r="R45" i="1" s="1"/>
  <c r="CT45" i="1"/>
  <c r="S45" i="1" s="1"/>
  <c r="CX45" i="1"/>
  <c r="W45" i="1" s="1"/>
  <c r="CY45" i="1"/>
  <c r="X45" i="1" s="1"/>
  <c r="AZ237" i="7" s="1"/>
  <c r="CZ45" i="1"/>
  <c r="Y45" i="1" s="1"/>
  <c r="BA237" i="7" s="1"/>
  <c r="GL45" i="1"/>
  <c r="GO45" i="1"/>
  <c r="GP45" i="1"/>
  <c r="GV45" i="1"/>
  <c r="HC45" i="1" s="1"/>
  <c r="GX45" i="1" s="1"/>
  <c r="HG45" i="1"/>
  <c r="L236" i="7" s="1"/>
  <c r="U46" i="1"/>
  <c r="AC46" i="1"/>
  <c r="AD46" i="1"/>
  <c r="AE46" i="1"/>
  <c r="AF46" i="1"/>
  <c r="AG46" i="1"/>
  <c r="CU46" i="1" s="1"/>
  <c r="T46" i="1" s="1"/>
  <c r="AH46" i="1"/>
  <c r="AI46" i="1"/>
  <c r="CW46" i="1" s="1"/>
  <c r="V46" i="1" s="1"/>
  <c r="AJ46" i="1"/>
  <c r="CX46" i="1" s="1"/>
  <c r="W46" i="1" s="1"/>
  <c r="CQ46" i="1"/>
  <c r="P46" i="1" s="1"/>
  <c r="L238" i="7" s="1"/>
  <c r="CR46" i="1"/>
  <c r="Q46" i="1" s="1"/>
  <c r="CS46" i="1"/>
  <c r="R46" i="1" s="1"/>
  <c r="CT46" i="1"/>
  <c r="S46" i="1" s="1"/>
  <c r="CV46" i="1"/>
  <c r="CY46" i="1"/>
  <c r="X46" i="1" s="1"/>
  <c r="AZ239" i="7" s="1"/>
  <c r="CZ46" i="1"/>
  <c r="Y46" i="1" s="1"/>
  <c r="BA239" i="7" s="1"/>
  <c r="GL46" i="1"/>
  <c r="GO46" i="1"/>
  <c r="GP46" i="1"/>
  <c r="GV46" i="1"/>
  <c r="HC46" i="1"/>
  <c r="GX46" i="1" s="1"/>
  <c r="AC47" i="1"/>
  <c r="AD47" i="1"/>
  <c r="AE47" i="1"/>
  <c r="AF47" i="1"/>
  <c r="AG47" i="1"/>
  <c r="AH47" i="1"/>
  <c r="CV47" i="1" s="1"/>
  <c r="U47" i="1" s="1"/>
  <c r="AI47" i="1"/>
  <c r="CW47" i="1" s="1"/>
  <c r="V47" i="1" s="1"/>
  <c r="AJ47" i="1"/>
  <c r="CX47" i="1" s="1"/>
  <c r="W47" i="1" s="1"/>
  <c r="CQ47" i="1"/>
  <c r="P47" i="1" s="1"/>
  <c r="CR47" i="1"/>
  <c r="Q47" i="1" s="1"/>
  <c r="CS47" i="1"/>
  <c r="R47" i="1" s="1"/>
  <c r="CT47" i="1"/>
  <c r="S47" i="1" s="1"/>
  <c r="CU47" i="1"/>
  <c r="T47" i="1" s="1"/>
  <c r="CY47" i="1"/>
  <c r="X47" i="1" s="1"/>
  <c r="AZ241" i="7" s="1"/>
  <c r="CZ47" i="1"/>
  <c r="Y47" i="1" s="1"/>
  <c r="BA241" i="7" s="1"/>
  <c r="GL47" i="1"/>
  <c r="GO47" i="1"/>
  <c r="GP47" i="1"/>
  <c r="GV47" i="1"/>
  <c r="HC47" i="1" s="1"/>
  <c r="GX47" i="1" s="1"/>
  <c r="HG47" i="1"/>
  <c r="L240" i="7" s="1"/>
  <c r="V48" i="1"/>
  <c r="AC48" i="1"/>
  <c r="AD48" i="1"/>
  <c r="AE48" i="1"/>
  <c r="AF48" i="1"/>
  <c r="AG48" i="1"/>
  <c r="AH48" i="1"/>
  <c r="CV48" i="1" s="1"/>
  <c r="U48" i="1" s="1"/>
  <c r="AI48" i="1"/>
  <c r="CW48" i="1" s="1"/>
  <c r="AJ48" i="1"/>
  <c r="CX48" i="1" s="1"/>
  <c r="W48" i="1" s="1"/>
  <c r="CQ48" i="1"/>
  <c r="P48" i="1" s="1"/>
  <c r="CR48" i="1"/>
  <c r="Q48" i="1" s="1"/>
  <c r="CS48" i="1"/>
  <c r="R48" i="1" s="1"/>
  <c r="CT48" i="1"/>
  <c r="S48" i="1" s="1"/>
  <c r="CU48" i="1"/>
  <c r="T48" i="1" s="1"/>
  <c r="CY48" i="1"/>
  <c r="X48" i="1" s="1"/>
  <c r="AZ243" i="7" s="1"/>
  <c r="CZ48" i="1"/>
  <c r="Y48" i="1" s="1"/>
  <c r="BA243" i="7" s="1"/>
  <c r="GL48" i="1"/>
  <c r="GO48" i="1"/>
  <c r="GP48" i="1"/>
  <c r="GV48" i="1"/>
  <c r="HC48" i="1" s="1"/>
  <c r="GX48" i="1" s="1"/>
  <c r="HG48" i="1"/>
  <c r="L242" i="7" s="1"/>
  <c r="AC49" i="1"/>
  <c r="AD49" i="1"/>
  <c r="AE49" i="1"/>
  <c r="AF49" i="1"/>
  <c r="AG49" i="1"/>
  <c r="AH49" i="1"/>
  <c r="CV49" i="1" s="1"/>
  <c r="U49" i="1" s="1"/>
  <c r="AI49" i="1"/>
  <c r="AJ49" i="1"/>
  <c r="CX49" i="1" s="1"/>
  <c r="W49" i="1" s="1"/>
  <c r="CQ49" i="1"/>
  <c r="P49" i="1" s="1"/>
  <c r="L244" i="7" s="1"/>
  <c r="CR49" i="1"/>
  <c r="Q49" i="1" s="1"/>
  <c r="CS49" i="1"/>
  <c r="R49" i="1" s="1"/>
  <c r="CT49" i="1"/>
  <c r="S49" i="1" s="1"/>
  <c r="CU49" i="1"/>
  <c r="T49" i="1" s="1"/>
  <c r="CW49" i="1"/>
  <c r="V49" i="1" s="1"/>
  <c r="CY49" i="1"/>
  <c r="X49" i="1" s="1"/>
  <c r="AZ245" i="7" s="1"/>
  <c r="CZ49" i="1"/>
  <c r="Y49" i="1" s="1"/>
  <c r="BA245" i="7" s="1"/>
  <c r="GL49" i="1"/>
  <c r="GO49" i="1"/>
  <c r="GP49" i="1"/>
  <c r="GV49" i="1"/>
  <c r="HC49" i="1" s="1"/>
  <c r="GX49" i="1" s="1"/>
  <c r="S50" i="1"/>
  <c r="AC50" i="1"/>
  <c r="AD50" i="1"/>
  <c r="AE50" i="1"/>
  <c r="AF50" i="1"/>
  <c r="AG50" i="1"/>
  <c r="CU50" i="1" s="1"/>
  <c r="T50" i="1" s="1"/>
  <c r="AH50" i="1"/>
  <c r="AI50" i="1"/>
  <c r="CW50" i="1" s="1"/>
  <c r="V50" i="1" s="1"/>
  <c r="AJ50" i="1"/>
  <c r="CX50" i="1" s="1"/>
  <c r="W50" i="1" s="1"/>
  <c r="CQ50" i="1"/>
  <c r="P50" i="1" s="1"/>
  <c r="CR50" i="1"/>
  <c r="Q50" i="1" s="1"/>
  <c r="CS50" i="1"/>
  <c r="R50" i="1" s="1"/>
  <c r="CT50" i="1"/>
  <c r="CV50" i="1"/>
  <c r="U50" i="1" s="1"/>
  <c r="CY50" i="1"/>
  <c r="X50" i="1" s="1"/>
  <c r="AZ247" i="7" s="1"/>
  <c r="CZ50" i="1"/>
  <c r="Y50" i="1" s="1"/>
  <c r="BA247" i="7" s="1"/>
  <c r="GL50" i="1"/>
  <c r="GO50" i="1"/>
  <c r="GP50" i="1"/>
  <c r="GV50" i="1"/>
  <c r="HC50" i="1" s="1"/>
  <c r="GX50" i="1" s="1"/>
  <c r="HG50" i="1"/>
  <c r="L246" i="7" s="1"/>
  <c r="AC51" i="1"/>
  <c r="AD51" i="1"/>
  <c r="AE51" i="1"/>
  <c r="AF51" i="1"/>
  <c r="AG51" i="1"/>
  <c r="CU51" i="1" s="1"/>
  <c r="T51" i="1" s="1"/>
  <c r="AH51" i="1"/>
  <c r="CV51" i="1" s="1"/>
  <c r="U51" i="1" s="1"/>
  <c r="AI51" i="1"/>
  <c r="CW51" i="1" s="1"/>
  <c r="V51" i="1" s="1"/>
  <c r="AJ51" i="1"/>
  <c r="CX51" i="1" s="1"/>
  <c r="W51" i="1" s="1"/>
  <c r="CQ51" i="1"/>
  <c r="P51" i="1" s="1"/>
  <c r="CR51" i="1"/>
  <c r="Q51" i="1" s="1"/>
  <c r="CS51" i="1"/>
  <c r="R51" i="1" s="1"/>
  <c r="CT51" i="1"/>
  <c r="S51" i="1" s="1"/>
  <c r="CY51" i="1"/>
  <c r="X51" i="1" s="1"/>
  <c r="AZ249" i="7" s="1"/>
  <c r="CZ51" i="1"/>
  <c r="Y51" i="1" s="1"/>
  <c r="BA249" i="7" s="1"/>
  <c r="GL51" i="1"/>
  <c r="GO51" i="1"/>
  <c r="GP51" i="1"/>
  <c r="GV51" i="1"/>
  <c r="HC51" i="1" s="1"/>
  <c r="GX51" i="1" s="1"/>
  <c r="HG51" i="1"/>
  <c r="L248" i="7" s="1"/>
  <c r="AX249" i="7" s="1"/>
  <c r="I52" i="1"/>
  <c r="K52" i="1"/>
  <c r="E250" i="7" s="1"/>
  <c r="AC52" i="1"/>
  <c r="AE52" i="1"/>
  <c r="AD52" i="1" s="1"/>
  <c r="AF52" i="1"/>
  <c r="AG52" i="1"/>
  <c r="CU52" i="1" s="1"/>
  <c r="AH52" i="1"/>
  <c r="CV52" i="1" s="1"/>
  <c r="U52" i="1" s="1"/>
  <c r="AI52" i="1"/>
  <c r="CW52" i="1" s="1"/>
  <c r="V52" i="1" s="1"/>
  <c r="AJ52" i="1"/>
  <c r="CQ52" i="1"/>
  <c r="CR52" i="1"/>
  <c r="Q52" i="1" s="1"/>
  <c r="CS52" i="1"/>
  <c r="R52" i="1" s="1"/>
  <c r="CT52" i="1"/>
  <c r="S52" i="1" s="1"/>
  <c r="CX52" i="1"/>
  <c r="W52" i="1" s="1"/>
  <c r="CY52" i="1"/>
  <c r="X52" i="1" s="1"/>
  <c r="AZ252" i="7" s="1"/>
  <c r="CZ52" i="1"/>
  <c r="Y52" i="1" s="1"/>
  <c r="BA252" i="7" s="1"/>
  <c r="GL52" i="1"/>
  <c r="GO52" i="1"/>
  <c r="GP52" i="1"/>
  <c r="GV52" i="1"/>
  <c r="HC52" i="1" s="1"/>
  <c r="GX52" i="1" s="1"/>
  <c r="AC53" i="1"/>
  <c r="AD53" i="1"/>
  <c r="AE53" i="1"/>
  <c r="AF53" i="1"/>
  <c r="AG53" i="1"/>
  <c r="CU53" i="1" s="1"/>
  <c r="T53" i="1" s="1"/>
  <c r="AH53" i="1"/>
  <c r="CV53" i="1" s="1"/>
  <c r="U53" i="1" s="1"/>
  <c r="AI53" i="1"/>
  <c r="AJ53" i="1"/>
  <c r="CX53" i="1" s="1"/>
  <c r="W53" i="1" s="1"/>
  <c r="CQ53" i="1"/>
  <c r="P53" i="1" s="1"/>
  <c r="L253" i="7" s="1"/>
  <c r="CR53" i="1"/>
  <c r="Q53" i="1" s="1"/>
  <c r="CS53" i="1"/>
  <c r="R53" i="1" s="1"/>
  <c r="CT53" i="1"/>
  <c r="S53" i="1" s="1"/>
  <c r="CW53" i="1"/>
  <c r="V53" i="1" s="1"/>
  <c r="CY53" i="1"/>
  <c r="X53" i="1" s="1"/>
  <c r="AZ254" i="7" s="1"/>
  <c r="CZ53" i="1"/>
  <c r="Y53" i="1" s="1"/>
  <c r="BA254" i="7" s="1"/>
  <c r="GL53" i="1"/>
  <c r="GO53" i="1"/>
  <c r="GP53" i="1"/>
  <c r="GV53" i="1"/>
  <c r="HC53" i="1" s="1"/>
  <c r="GX53" i="1" s="1"/>
  <c r="AC54" i="1"/>
  <c r="AD54" i="1"/>
  <c r="AE54" i="1"/>
  <c r="AF54" i="1"/>
  <c r="AG54" i="1"/>
  <c r="CU54" i="1" s="1"/>
  <c r="T54" i="1" s="1"/>
  <c r="AH54" i="1"/>
  <c r="CV54" i="1" s="1"/>
  <c r="U54" i="1" s="1"/>
  <c r="AI54" i="1"/>
  <c r="CW54" i="1" s="1"/>
  <c r="V54" i="1" s="1"/>
  <c r="AJ54" i="1"/>
  <c r="CQ54" i="1"/>
  <c r="P54" i="1" s="1"/>
  <c r="CR54" i="1"/>
  <c r="Q54" i="1" s="1"/>
  <c r="CS54" i="1"/>
  <c r="R54" i="1" s="1"/>
  <c r="CT54" i="1"/>
  <c r="S54" i="1" s="1"/>
  <c r="CX54" i="1"/>
  <c r="W54" i="1" s="1"/>
  <c r="CY54" i="1"/>
  <c r="X54" i="1" s="1"/>
  <c r="AZ256" i="7" s="1"/>
  <c r="CZ54" i="1"/>
  <c r="Y54" i="1" s="1"/>
  <c r="BA256" i="7" s="1"/>
  <c r="GL54" i="1"/>
  <c r="GO54" i="1"/>
  <c r="GP54" i="1"/>
  <c r="GV54" i="1"/>
  <c r="HC54" i="1" s="1"/>
  <c r="GX54" i="1" s="1"/>
  <c r="HG54" i="1"/>
  <c r="L255" i="7" s="1"/>
  <c r="AC55" i="1"/>
  <c r="AD55" i="1"/>
  <c r="AE55" i="1"/>
  <c r="AF55" i="1"/>
  <c r="AG55" i="1"/>
  <c r="CU55" i="1" s="1"/>
  <c r="T55" i="1" s="1"/>
  <c r="AH55" i="1"/>
  <c r="CV55" i="1" s="1"/>
  <c r="U55" i="1" s="1"/>
  <c r="AI55" i="1"/>
  <c r="CW55" i="1" s="1"/>
  <c r="V55" i="1" s="1"/>
  <c r="AJ55" i="1"/>
  <c r="CX55" i="1" s="1"/>
  <c r="W55" i="1" s="1"/>
  <c r="CQ55" i="1"/>
  <c r="P55" i="1" s="1"/>
  <c r="CR55" i="1"/>
  <c r="Q55" i="1" s="1"/>
  <c r="CS55" i="1"/>
  <c r="R55" i="1" s="1"/>
  <c r="CT55" i="1"/>
  <c r="S55" i="1" s="1"/>
  <c r="CY55" i="1"/>
  <c r="X55" i="1" s="1"/>
  <c r="AZ258" i="7" s="1"/>
  <c r="CZ55" i="1"/>
  <c r="Y55" i="1" s="1"/>
  <c r="BA258" i="7" s="1"/>
  <c r="GL55" i="1"/>
  <c r="GO55" i="1"/>
  <c r="GP55" i="1"/>
  <c r="GV55" i="1"/>
  <c r="HC55" i="1" s="1"/>
  <c r="GX55" i="1" s="1"/>
  <c r="HG55" i="1"/>
  <c r="L257" i="7" s="1"/>
  <c r="AC56" i="1"/>
  <c r="AD56" i="1"/>
  <c r="AE56" i="1"/>
  <c r="AF56" i="1"/>
  <c r="AG56" i="1"/>
  <c r="CU56" i="1" s="1"/>
  <c r="T56" i="1" s="1"/>
  <c r="AH56" i="1"/>
  <c r="CV56" i="1" s="1"/>
  <c r="U56" i="1" s="1"/>
  <c r="AI56" i="1"/>
  <c r="CW56" i="1" s="1"/>
  <c r="V56" i="1" s="1"/>
  <c r="AJ56" i="1"/>
  <c r="CX56" i="1" s="1"/>
  <c r="W56" i="1" s="1"/>
  <c r="CQ56" i="1"/>
  <c r="P56" i="1" s="1"/>
  <c r="L259" i="7" s="1"/>
  <c r="AW260" i="7" s="1"/>
  <c r="CR56" i="1"/>
  <c r="Q56" i="1" s="1"/>
  <c r="CS56" i="1"/>
  <c r="R56" i="1" s="1"/>
  <c r="CT56" i="1"/>
  <c r="S56" i="1" s="1"/>
  <c r="CY56" i="1"/>
  <c r="X56" i="1" s="1"/>
  <c r="AZ260" i="7" s="1"/>
  <c r="CZ56" i="1"/>
  <c r="Y56" i="1" s="1"/>
  <c r="BA260" i="7" s="1"/>
  <c r="GL56" i="1"/>
  <c r="GO56" i="1"/>
  <c r="GP56" i="1"/>
  <c r="GV56" i="1"/>
  <c r="HC56" i="1" s="1"/>
  <c r="GX56" i="1" s="1"/>
  <c r="I57" i="1"/>
  <c r="K57" i="1"/>
  <c r="E261" i="7" s="1"/>
  <c r="V57" i="1"/>
  <c r="AC57" i="1"/>
  <c r="AD57" i="1"/>
  <c r="AE57" i="1"/>
  <c r="AF57" i="1"/>
  <c r="AB57" i="1" s="1"/>
  <c r="AG57" i="1"/>
  <c r="AH57" i="1"/>
  <c r="CV57" i="1" s="1"/>
  <c r="U57" i="1" s="1"/>
  <c r="AI57" i="1"/>
  <c r="AJ57" i="1"/>
  <c r="CX57" i="1" s="1"/>
  <c r="W57" i="1" s="1"/>
  <c r="CQ57" i="1"/>
  <c r="CR57" i="1"/>
  <c r="Q57" i="1" s="1"/>
  <c r="CS57" i="1"/>
  <c r="CT57" i="1"/>
  <c r="S57" i="1" s="1"/>
  <c r="CU57" i="1"/>
  <c r="CW57" i="1"/>
  <c r="CY57" i="1"/>
  <c r="X57" i="1" s="1"/>
  <c r="AZ263" i="7" s="1"/>
  <c r="CZ57" i="1"/>
  <c r="Y57" i="1" s="1"/>
  <c r="BA263" i="7" s="1"/>
  <c r="GL57" i="1"/>
  <c r="GO57" i="1"/>
  <c r="GP57" i="1"/>
  <c r="GV57" i="1"/>
  <c r="HC57" i="1" s="1"/>
  <c r="GX57" i="1" s="1"/>
  <c r="I58" i="1"/>
  <c r="K58" i="1"/>
  <c r="E264" i="7" s="1"/>
  <c r="AC58" i="1"/>
  <c r="AE58" i="1"/>
  <c r="AD58" i="1" s="1"/>
  <c r="AF58" i="1"/>
  <c r="AG58" i="1"/>
  <c r="CU58" i="1" s="1"/>
  <c r="T58" i="1" s="1"/>
  <c r="AH58" i="1"/>
  <c r="CV58" i="1" s="1"/>
  <c r="U58" i="1" s="1"/>
  <c r="AI58" i="1"/>
  <c r="CW58" i="1" s="1"/>
  <c r="V58" i="1" s="1"/>
  <c r="AJ58" i="1"/>
  <c r="CQ58" i="1"/>
  <c r="P58" i="1" s="1"/>
  <c r="L264" i="7" s="1"/>
  <c r="CR58" i="1"/>
  <c r="Q58" i="1" s="1"/>
  <c r="CS58" i="1"/>
  <c r="R58" i="1" s="1"/>
  <c r="CT58" i="1"/>
  <c r="CX58" i="1"/>
  <c r="CY58" i="1"/>
  <c r="X58" i="1" s="1"/>
  <c r="AZ266" i="7" s="1"/>
  <c r="CZ58" i="1"/>
  <c r="Y58" i="1" s="1"/>
  <c r="BA266" i="7" s="1"/>
  <c r="GL58" i="1"/>
  <c r="GO58" i="1"/>
  <c r="GP58" i="1"/>
  <c r="GV58" i="1"/>
  <c r="HC58" i="1"/>
  <c r="GX58" i="1" s="1"/>
  <c r="I59" i="1"/>
  <c r="K59" i="1"/>
  <c r="E267" i="7" s="1"/>
  <c r="AC59" i="1"/>
  <c r="AE59" i="1"/>
  <c r="AD59" i="1" s="1"/>
  <c r="AB59" i="1" s="1"/>
  <c r="AF59" i="1"/>
  <c r="AG59" i="1"/>
  <c r="AH59" i="1"/>
  <c r="CV59" i="1" s="1"/>
  <c r="AI59" i="1"/>
  <c r="CW59" i="1" s="1"/>
  <c r="AJ59" i="1"/>
  <c r="CX59" i="1" s="1"/>
  <c r="CQ59" i="1"/>
  <c r="CR59" i="1"/>
  <c r="CS59" i="1"/>
  <c r="CT59" i="1"/>
  <c r="CU59" i="1"/>
  <c r="CY59" i="1"/>
  <c r="X59" i="1" s="1"/>
  <c r="AZ269" i="7" s="1"/>
  <c r="CZ59" i="1"/>
  <c r="Y59" i="1" s="1"/>
  <c r="BA269" i="7" s="1"/>
  <c r="GL59" i="1"/>
  <c r="GO59" i="1"/>
  <c r="GP59" i="1"/>
  <c r="GV59" i="1"/>
  <c r="HC59" i="1"/>
  <c r="GX59" i="1" s="1"/>
  <c r="U60" i="1"/>
  <c r="AC60" i="1"/>
  <c r="AD60" i="1"/>
  <c r="AE60" i="1"/>
  <c r="AF60" i="1"/>
  <c r="AG60" i="1"/>
  <c r="CU60" i="1" s="1"/>
  <c r="T60" i="1" s="1"/>
  <c r="AH60" i="1"/>
  <c r="CV60" i="1" s="1"/>
  <c r="AI60" i="1"/>
  <c r="CW60" i="1" s="1"/>
  <c r="V60" i="1" s="1"/>
  <c r="AJ60" i="1"/>
  <c r="CX60" i="1" s="1"/>
  <c r="W60" i="1" s="1"/>
  <c r="CQ60" i="1"/>
  <c r="P60" i="1" s="1"/>
  <c r="CR60" i="1"/>
  <c r="Q60" i="1" s="1"/>
  <c r="CS60" i="1"/>
  <c r="R60" i="1" s="1"/>
  <c r="CT60" i="1"/>
  <c r="S60" i="1" s="1"/>
  <c r="CY60" i="1"/>
  <c r="X60" i="1" s="1"/>
  <c r="AZ271" i="7" s="1"/>
  <c r="CZ60" i="1"/>
  <c r="Y60" i="1" s="1"/>
  <c r="BA271" i="7" s="1"/>
  <c r="GL60" i="1"/>
  <c r="GO60" i="1"/>
  <c r="GP60" i="1"/>
  <c r="GV60" i="1"/>
  <c r="HC60" i="1" s="1"/>
  <c r="GX60" i="1" s="1"/>
  <c r="HG60" i="1"/>
  <c r="L270" i="7" s="1"/>
  <c r="B62" i="1"/>
  <c r="B26" i="1" s="1"/>
  <c r="C62" i="1"/>
  <c r="C26" i="1" s="1"/>
  <c r="D62" i="1"/>
  <c r="D26" i="1" s="1"/>
  <c r="F62" i="1"/>
  <c r="G62" i="1"/>
  <c r="G26" i="1" s="1"/>
  <c r="BX62" i="1"/>
  <c r="AO62" i="1" s="1"/>
  <c r="BY62" i="1"/>
  <c r="BY26" i="1" s="1"/>
  <c r="CK62" i="1"/>
  <c r="CL62" i="1"/>
  <c r="CL26" i="1" s="1"/>
  <c r="CM62" i="1"/>
  <c r="CM26" i="1" s="1"/>
  <c r="D92" i="1"/>
  <c r="E94" i="1"/>
  <c r="Z94" i="1"/>
  <c r="AA94" i="1"/>
  <c r="AM94" i="1"/>
  <c r="AN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C96" i="1"/>
  <c r="D96" i="1"/>
  <c r="I96" i="1"/>
  <c r="K96" i="1"/>
  <c r="E305" i="7" s="1"/>
  <c r="AC96" i="1"/>
  <c r="AE96" i="1"/>
  <c r="AD96" i="1" s="1"/>
  <c r="AF96" i="1"/>
  <c r="AG96" i="1"/>
  <c r="AH96" i="1"/>
  <c r="AI96" i="1"/>
  <c r="AJ96" i="1"/>
  <c r="CX96" i="1" s="1"/>
  <c r="W96" i="1" s="1"/>
  <c r="CQ96" i="1"/>
  <c r="CR96" i="1"/>
  <c r="CS96" i="1"/>
  <c r="CT96" i="1"/>
  <c r="CU96" i="1"/>
  <c r="T96" i="1" s="1"/>
  <c r="CV96" i="1"/>
  <c r="CW96" i="1"/>
  <c r="GL96" i="1"/>
  <c r="GN96" i="1"/>
  <c r="GP96" i="1"/>
  <c r="GV96" i="1"/>
  <c r="HC96" i="1" s="1"/>
  <c r="GX96" i="1" s="1"/>
  <c r="I97" i="1"/>
  <c r="R97" i="1"/>
  <c r="V97" i="1"/>
  <c r="AC97" i="1"/>
  <c r="AE97" i="1"/>
  <c r="AD97" i="1" s="1"/>
  <c r="AB97" i="1" s="1"/>
  <c r="AF97" i="1"/>
  <c r="AG97" i="1"/>
  <c r="AH97" i="1"/>
  <c r="AI97" i="1"/>
  <c r="AJ97" i="1"/>
  <c r="CP97" i="1"/>
  <c r="CQ97" i="1"/>
  <c r="CR97" i="1"/>
  <c r="Q97" i="1" s="1"/>
  <c r="CS97" i="1"/>
  <c r="CT97" i="1"/>
  <c r="S97" i="1" s="1"/>
  <c r="CU97" i="1"/>
  <c r="T97" i="1" s="1"/>
  <c r="CV97" i="1"/>
  <c r="U97" i="1" s="1"/>
  <c r="CW97" i="1"/>
  <c r="CX97" i="1"/>
  <c r="W97" i="1" s="1"/>
  <c r="CY97" i="1"/>
  <c r="X97" i="1" s="1"/>
  <c r="AZ321" i="7" s="1"/>
  <c r="CZ97" i="1"/>
  <c r="Y97" i="1" s="1"/>
  <c r="BA321" i="7" s="1"/>
  <c r="GL97" i="1"/>
  <c r="GN97" i="1"/>
  <c r="GP97" i="1"/>
  <c r="GV97" i="1"/>
  <c r="HC97" i="1"/>
  <c r="GX97" i="1" s="1"/>
  <c r="I98" i="1"/>
  <c r="K98" i="1"/>
  <c r="E326" i="7" s="1"/>
  <c r="Y98" i="1"/>
  <c r="BA328" i="7" s="1"/>
  <c r="AC98" i="1"/>
  <c r="AE98" i="1"/>
  <c r="AD98" i="1" s="1"/>
  <c r="AF98" i="1"/>
  <c r="AG98" i="1"/>
  <c r="CU98" i="1" s="1"/>
  <c r="AH98" i="1"/>
  <c r="CV98" i="1" s="1"/>
  <c r="AI98" i="1"/>
  <c r="CW98" i="1" s="1"/>
  <c r="AJ98" i="1"/>
  <c r="CX98" i="1" s="1"/>
  <c r="W98" i="1" s="1"/>
  <c r="CQ98" i="1"/>
  <c r="CR98" i="1"/>
  <c r="CS98" i="1"/>
  <c r="CT98" i="1"/>
  <c r="CY98" i="1"/>
  <c r="X98" i="1" s="1"/>
  <c r="AZ328" i="7" s="1"/>
  <c r="CZ98" i="1"/>
  <c r="GL98" i="1"/>
  <c r="GN98" i="1"/>
  <c r="GP98" i="1"/>
  <c r="GV98" i="1"/>
  <c r="HC98" i="1" s="1"/>
  <c r="C99" i="1"/>
  <c r="D99" i="1"/>
  <c r="I99" i="1"/>
  <c r="K99" i="1"/>
  <c r="E329" i="7" s="1"/>
  <c r="AC99" i="1"/>
  <c r="AE99" i="1"/>
  <c r="AD99" i="1" s="1"/>
  <c r="AF99" i="1"/>
  <c r="AG99" i="1"/>
  <c r="AH99" i="1"/>
  <c r="AI99" i="1"/>
  <c r="AJ99" i="1"/>
  <c r="CX99" i="1" s="1"/>
  <c r="CQ99" i="1"/>
  <c r="CR99" i="1"/>
  <c r="CS99" i="1"/>
  <c r="CT99" i="1"/>
  <c r="CU99" i="1"/>
  <c r="T99" i="1" s="1"/>
  <c r="CV99" i="1"/>
  <c r="CW99" i="1"/>
  <c r="GL99" i="1"/>
  <c r="GN99" i="1"/>
  <c r="GP99" i="1"/>
  <c r="GV99" i="1"/>
  <c r="HC99" i="1" s="1"/>
  <c r="I100" i="1"/>
  <c r="U100" i="1"/>
  <c r="AC100" i="1"/>
  <c r="AB100" i="1" s="1"/>
  <c r="AE100" i="1"/>
  <c r="AD100" i="1" s="1"/>
  <c r="AF100" i="1"/>
  <c r="AG100" i="1"/>
  <c r="AH100" i="1"/>
  <c r="AI100" i="1"/>
  <c r="AJ100" i="1"/>
  <c r="CP100" i="1"/>
  <c r="CQ100" i="1"/>
  <c r="CR100" i="1"/>
  <c r="Q100" i="1" s="1"/>
  <c r="CS100" i="1"/>
  <c r="R100" i="1" s="1"/>
  <c r="CT100" i="1"/>
  <c r="CU100" i="1"/>
  <c r="T100" i="1" s="1"/>
  <c r="CV100" i="1"/>
  <c r="CW100" i="1"/>
  <c r="V100" i="1" s="1"/>
  <c r="CX100" i="1"/>
  <c r="CY100" i="1"/>
  <c r="X100" i="1" s="1"/>
  <c r="AZ346" i="7" s="1"/>
  <c r="CZ100" i="1"/>
  <c r="Y100" i="1" s="1"/>
  <c r="BA346" i="7" s="1"/>
  <c r="GL100" i="1"/>
  <c r="GN100" i="1"/>
  <c r="GP100" i="1"/>
  <c r="GV100" i="1"/>
  <c r="HC100" i="1"/>
  <c r="C101" i="1"/>
  <c r="D101" i="1"/>
  <c r="I101" i="1"/>
  <c r="K101" i="1"/>
  <c r="E351" i="7" s="1"/>
  <c r="AC101" i="1"/>
  <c r="AE101" i="1"/>
  <c r="AD101" i="1" s="1"/>
  <c r="AF101" i="1"/>
  <c r="AG101" i="1"/>
  <c r="CU101" i="1" s="1"/>
  <c r="AH101" i="1"/>
  <c r="AI101" i="1"/>
  <c r="AJ101" i="1"/>
  <c r="CQ101" i="1"/>
  <c r="CR101" i="1"/>
  <c r="CS101" i="1"/>
  <c r="CT101" i="1"/>
  <c r="CV101" i="1"/>
  <c r="CW101" i="1"/>
  <c r="CX101" i="1"/>
  <c r="W101" i="1" s="1"/>
  <c r="GL101" i="1"/>
  <c r="GN101" i="1"/>
  <c r="GP101" i="1"/>
  <c r="GV101" i="1"/>
  <c r="HC101" i="1" s="1"/>
  <c r="GX101" i="1" s="1"/>
  <c r="I102" i="1"/>
  <c r="Y102" i="1"/>
  <c r="BA367" i="7" s="1"/>
  <c r="AC102" i="1"/>
  <c r="AE102" i="1"/>
  <c r="AD102" i="1" s="1"/>
  <c r="AF102" i="1"/>
  <c r="AB102" i="1" s="1"/>
  <c r="AG102" i="1"/>
  <c r="AH102" i="1"/>
  <c r="AI102" i="1"/>
  <c r="AJ102" i="1"/>
  <c r="CP102" i="1"/>
  <c r="CQ102" i="1"/>
  <c r="CR102" i="1"/>
  <c r="Q102" i="1" s="1"/>
  <c r="CS102" i="1"/>
  <c r="R102" i="1" s="1"/>
  <c r="CT102" i="1"/>
  <c r="S102" i="1" s="1"/>
  <c r="CU102" i="1"/>
  <c r="CV102" i="1"/>
  <c r="U102" i="1" s="1"/>
  <c r="CW102" i="1"/>
  <c r="V102" i="1" s="1"/>
  <c r="CX102" i="1"/>
  <c r="W102" i="1" s="1"/>
  <c r="CY102" i="1"/>
  <c r="X102" i="1" s="1"/>
  <c r="AZ367" i="7" s="1"/>
  <c r="CZ102" i="1"/>
  <c r="GL102" i="1"/>
  <c r="GN102" i="1"/>
  <c r="GP102" i="1"/>
  <c r="GV102" i="1"/>
  <c r="HC102" i="1"/>
  <c r="GX102" i="1" s="1"/>
  <c r="I103" i="1"/>
  <c r="K103" i="1"/>
  <c r="E372" i="7" s="1"/>
  <c r="Q103" i="1"/>
  <c r="U103" i="1"/>
  <c r="AC103" i="1"/>
  <c r="AE103" i="1"/>
  <c r="AD103" i="1" s="1"/>
  <c r="AF103" i="1"/>
  <c r="AG103" i="1"/>
  <c r="AH103" i="1"/>
  <c r="AI103" i="1"/>
  <c r="AJ103" i="1"/>
  <c r="CX103" i="1" s="1"/>
  <c r="W103" i="1" s="1"/>
  <c r="CQ103" i="1"/>
  <c r="CR103" i="1"/>
  <c r="CS103" i="1"/>
  <c r="CT103" i="1"/>
  <c r="S103" i="1" s="1"/>
  <c r="CU103" i="1"/>
  <c r="CV103" i="1"/>
  <c r="CW103" i="1"/>
  <c r="CY103" i="1"/>
  <c r="X103" i="1" s="1"/>
  <c r="AZ374" i="7" s="1"/>
  <c r="CZ103" i="1"/>
  <c r="Y103" i="1" s="1"/>
  <c r="BA374" i="7" s="1"/>
  <c r="GL103" i="1"/>
  <c r="GN103" i="1"/>
  <c r="GP103" i="1"/>
  <c r="GV103" i="1"/>
  <c r="HC103" i="1"/>
  <c r="B105" i="1"/>
  <c r="B94" i="1" s="1"/>
  <c r="C105" i="1"/>
  <c r="C94" i="1" s="1"/>
  <c r="D105" i="1"/>
  <c r="D94" i="1" s="1"/>
  <c r="F105" i="1"/>
  <c r="F94" i="1" s="1"/>
  <c r="G105" i="1"/>
  <c r="G94" i="1" s="1"/>
  <c r="BD105" i="1"/>
  <c r="BX105" i="1"/>
  <c r="AO105" i="1" s="1"/>
  <c r="BY105" i="1"/>
  <c r="BY94" i="1" s="1"/>
  <c r="CK105" i="1"/>
  <c r="CL105" i="1"/>
  <c r="CM105" i="1"/>
  <c r="CM94" i="1" s="1"/>
  <c r="D135" i="1"/>
  <c r="B137" i="1"/>
  <c r="E137" i="1"/>
  <c r="G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B137" i="1"/>
  <c r="CL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P139" i="1"/>
  <c r="AC139" i="1"/>
  <c r="AD139" i="1"/>
  <c r="AE139" i="1"/>
  <c r="AF139" i="1"/>
  <c r="AG139" i="1"/>
  <c r="AH139" i="1"/>
  <c r="AI139" i="1"/>
  <c r="AJ139" i="1"/>
  <c r="CX139" i="1" s="1"/>
  <c r="W139" i="1" s="1"/>
  <c r="CQ139" i="1"/>
  <c r="CR139" i="1"/>
  <c r="Q139" i="1" s="1"/>
  <c r="CS139" i="1"/>
  <c r="R139" i="1" s="1"/>
  <c r="AE143" i="1" s="1"/>
  <c r="CT139" i="1"/>
  <c r="S139" i="1" s="1"/>
  <c r="CU139" i="1"/>
  <c r="T139" i="1" s="1"/>
  <c r="CV139" i="1"/>
  <c r="U139" i="1" s="1"/>
  <c r="CW139" i="1"/>
  <c r="V139" i="1" s="1"/>
  <c r="CY139" i="1"/>
  <c r="X139" i="1" s="1"/>
  <c r="AZ409" i="7" s="1"/>
  <c r="CZ139" i="1"/>
  <c r="Y139" i="1" s="1"/>
  <c r="GL139" i="1"/>
  <c r="GN139" i="1"/>
  <c r="GO139" i="1"/>
  <c r="CC143" i="1" s="1"/>
  <c r="CC137" i="1" s="1"/>
  <c r="GP139" i="1"/>
  <c r="GV139" i="1"/>
  <c r="HC139" i="1" s="1"/>
  <c r="GX139" i="1" s="1"/>
  <c r="CJ143" i="1" s="1"/>
  <c r="HH139" i="1"/>
  <c r="L408" i="7" s="1"/>
  <c r="BK409" i="7" s="1"/>
  <c r="AC140" i="1"/>
  <c r="AD140" i="1"/>
  <c r="AE140" i="1"/>
  <c r="AF140" i="1"/>
  <c r="AG140" i="1"/>
  <c r="CU140" i="1" s="1"/>
  <c r="T140" i="1" s="1"/>
  <c r="AH140" i="1"/>
  <c r="CV140" i="1" s="1"/>
  <c r="U140" i="1" s="1"/>
  <c r="AI140" i="1"/>
  <c r="CW140" i="1" s="1"/>
  <c r="V140" i="1" s="1"/>
  <c r="AJ140" i="1"/>
  <c r="CQ140" i="1"/>
  <c r="P140" i="1" s="1"/>
  <c r="FR140" i="1" s="1"/>
  <c r="CR140" i="1"/>
  <c r="Q140" i="1" s="1"/>
  <c r="CS140" i="1"/>
  <c r="R140" i="1" s="1"/>
  <c r="CT140" i="1"/>
  <c r="S140" i="1" s="1"/>
  <c r="CX140" i="1"/>
  <c r="W140" i="1" s="1"/>
  <c r="CY140" i="1"/>
  <c r="X140" i="1" s="1"/>
  <c r="AZ411" i="7" s="1"/>
  <c r="CZ140" i="1"/>
  <c r="Y140" i="1" s="1"/>
  <c r="BA411" i="7" s="1"/>
  <c r="GL140" i="1"/>
  <c r="GN140" i="1"/>
  <c r="CB143" i="1" s="1"/>
  <c r="AS143" i="1" s="1"/>
  <c r="GO140" i="1"/>
  <c r="GP140" i="1"/>
  <c r="GV140" i="1"/>
  <c r="HC140" i="1" s="1"/>
  <c r="GX140" i="1" s="1"/>
  <c r="HH140" i="1"/>
  <c r="L410" i="7" s="1"/>
  <c r="AC141" i="1"/>
  <c r="AD141" i="1"/>
  <c r="AE141" i="1"/>
  <c r="AF141" i="1"/>
  <c r="AG141" i="1"/>
  <c r="CU141" i="1" s="1"/>
  <c r="T141" i="1" s="1"/>
  <c r="AH141" i="1"/>
  <c r="CV141" i="1" s="1"/>
  <c r="U141" i="1" s="1"/>
  <c r="AI141" i="1"/>
  <c r="AJ141" i="1"/>
  <c r="CQ141" i="1"/>
  <c r="P141" i="1" s="1"/>
  <c r="FR141" i="1" s="1"/>
  <c r="CR141" i="1"/>
  <c r="Q141" i="1" s="1"/>
  <c r="CS141" i="1"/>
  <c r="R141" i="1" s="1"/>
  <c r="CT141" i="1"/>
  <c r="S141" i="1" s="1"/>
  <c r="CW141" i="1"/>
  <c r="V141" i="1" s="1"/>
  <c r="CX141" i="1"/>
  <c r="W141" i="1" s="1"/>
  <c r="CY141" i="1"/>
  <c r="X141" i="1" s="1"/>
  <c r="AZ413" i="7" s="1"/>
  <c r="CZ141" i="1"/>
  <c r="Y141" i="1" s="1"/>
  <c r="BA413" i="7" s="1"/>
  <c r="GL141" i="1"/>
  <c r="GN141" i="1"/>
  <c r="GO141" i="1"/>
  <c r="GP141" i="1"/>
  <c r="GV141" i="1"/>
  <c r="HC141" i="1" s="1"/>
  <c r="GX141" i="1" s="1"/>
  <c r="HH141" i="1"/>
  <c r="L412" i="7" s="1"/>
  <c r="B143" i="1"/>
  <c r="C143" i="1"/>
  <c r="C137" i="1" s="1"/>
  <c r="D143" i="1"/>
  <c r="D137" i="1" s="1"/>
  <c r="F143" i="1"/>
  <c r="F137" i="1" s="1"/>
  <c r="G143" i="1"/>
  <c r="BX143" i="1"/>
  <c r="AO143" i="1" s="1"/>
  <c r="CK143" i="1"/>
  <c r="CL143" i="1"/>
  <c r="BC143" i="1" s="1"/>
  <c r="CM143" i="1"/>
  <c r="B173" i="1"/>
  <c r="B22" i="1" s="1"/>
  <c r="C173" i="1"/>
  <c r="C22" i="1" s="1"/>
  <c r="D173" i="1"/>
  <c r="D22" i="1" s="1"/>
  <c r="F173" i="1"/>
  <c r="F22" i="1" s="1"/>
  <c r="G173" i="1"/>
  <c r="G22" i="1" s="1"/>
  <c r="D203" i="1"/>
  <c r="E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BW205" i="1"/>
  <c r="BX205" i="1"/>
  <c r="BY205" i="1"/>
  <c r="BZ205" i="1"/>
  <c r="CA205" i="1"/>
  <c r="CB205" i="1"/>
  <c r="CC205" i="1"/>
  <c r="CD205" i="1"/>
  <c r="CE205" i="1"/>
  <c r="CF205" i="1"/>
  <c r="CG205" i="1"/>
  <c r="CH205" i="1"/>
  <c r="CI205" i="1"/>
  <c r="CJ205" i="1"/>
  <c r="CK205" i="1"/>
  <c r="CL205" i="1"/>
  <c r="CM205" i="1"/>
  <c r="CN205" i="1"/>
  <c r="CO205" i="1"/>
  <c r="CP205" i="1"/>
  <c r="CQ205" i="1"/>
  <c r="CR205" i="1"/>
  <c r="CS205" i="1"/>
  <c r="CT205" i="1"/>
  <c r="CU205" i="1"/>
  <c r="CV205" i="1"/>
  <c r="CW205" i="1"/>
  <c r="CX205" i="1"/>
  <c r="CY205" i="1"/>
  <c r="CZ205" i="1"/>
  <c r="DA205" i="1"/>
  <c r="DB205" i="1"/>
  <c r="DC205" i="1"/>
  <c r="DD205" i="1"/>
  <c r="DE205" i="1"/>
  <c r="DF205" i="1"/>
  <c r="DG205" i="1"/>
  <c r="DH205" i="1"/>
  <c r="DI205" i="1"/>
  <c r="DJ205" i="1"/>
  <c r="DK205" i="1"/>
  <c r="DL205" i="1"/>
  <c r="DM205" i="1"/>
  <c r="DN205" i="1"/>
  <c r="DO205" i="1"/>
  <c r="DP205" i="1"/>
  <c r="DQ205" i="1"/>
  <c r="DR205" i="1"/>
  <c r="DS205" i="1"/>
  <c r="DT205" i="1"/>
  <c r="DU205" i="1"/>
  <c r="DV205" i="1"/>
  <c r="DW205" i="1"/>
  <c r="DX205" i="1"/>
  <c r="DY205" i="1"/>
  <c r="DZ205" i="1"/>
  <c r="EA205" i="1"/>
  <c r="EB205" i="1"/>
  <c r="EC205" i="1"/>
  <c r="ED205" i="1"/>
  <c r="EE205" i="1"/>
  <c r="EF205" i="1"/>
  <c r="EG205" i="1"/>
  <c r="EH205" i="1"/>
  <c r="EI205" i="1"/>
  <c r="EJ205" i="1"/>
  <c r="EK205" i="1"/>
  <c r="EL205" i="1"/>
  <c r="EM205" i="1"/>
  <c r="EN205" i="1"/>
  <c r="EO205" i="1"/>
  <c r="EP205" i="1"/>
  <c r="EQ205" i="1"/>
  <c r="ER205" i="1"/>
  <c r="ES205" i="1"/>
  <c r="ET205" i="1"/>
  <c r="EU205" i="1"/>
  <c r="EV205" i="1"/>
  <c r="EW205" i="1"/>
  <c r="EX205" i="1"/>
  <c r="EY205" i="1"/>
  <c r="EZ205" i="1"/>
  <c r="FA205" i="1"/>
  <c r="FB205" i="1"/>
  <c r="FC205" i="1"/>
  <c r="FD205" i="1"/>
  <c r="FE205" i="1"/>
  <c r="FF205" i="1"/>
  <c r="FG205" i="1"/>
  <c r="FH205" i="1"/>
  <c r="FI205" i="1"/>
  <c r="FJ205" i="1"/>
  <c r="FK205" i="1"/>
  <c r="FL205" i="1"/>
  <c r="FM205" i="1"/>
  <c r="FN205" i="1"/>
  <c r="FO205" i="1"/>
  <c r="FP205" i="1"/>
  <c r="FQ205" i="1"/>
  <c r="FR205" i="1"/>
  <c r="FS205" i="1"/>
  <c r="FT205" i="1"/>
  <c r="FU205" i="1"/>
  <c r="FV205" i="1"/>
  <c r="FW205" i="1"/>
  <c r="FX205" i="1"/>
  <c r="FY205" i="1"/>
  <c r="FZ205" i="1"/>
  <c r="GA205" i="1"/>
  <c r="GB205" i="1"/>
  <c r="GC205" i="1"/>
  <c r="GD205" i="1"/>
  <c r="GE205" i="1"/>
  <c r="GF205" i="1"/>
  <c r="GG205" i="1"/>
  <c r="GH205" i="1"/>
  <c r="GI205" i="1"/>
  <c r="GJ205" i="1"/>
  <c r="GK205" i="1"/>
  <c r="GL205" i="1"/>
  <c r="GM205" i="1"/>
  <c r="GN205" i="1"/>
  <c r="GO205" i="1"/>
  <c r="GP205" i="1"/>
  <c r="GQ205" i="1"/>
  <c r="GR205" i="1"/>
  <c r="GS205" i="1"/>
  <c r="GT205" i="1"/>
  <c r="GU205" i="1"/>
  <c r="GV205" i="1"/>
  <c r="GW205" i="1"/>
  <c r="GX205" i="1"/>
  <c r="D207" i="1"/>
  <c r="D209" i="1"/>
  <c r="E209" i="1"/>
  <c r="Z209" i="1"/>
  <c r="AA209" i="1"/>
  <c r="AM209" i="1"/>
  <c r="AN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G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GX209" i="1"/>
  <c r="C211" i="1"/>
  <c r="D211" i="1"/>
  <c r="AC211" i="1"/>
  <c r="AE211" i="1"/>
  <c r="AD211" i="1" s="1"/>
  <c r="AF211" i="1"/>
  <c r="AG211" i="1"/>
  <c r="AH211" i="1"/>
  <c r="AI211" i="1"/>
  <c r="AJ211" i="1"/>
  <c r="CX211" i="1" s="1"/>
  <c r="W211" i="1" s="1"/>
  <c r="CQ211" i="1"/>
  <c r="CR211" i="1"/>
  <c r="CS211" i="1"/>
  <c r="CT211" i="1"/>
  <c r="CU211" i="1"/>
  <c r="T211" i="1" s="1"/>
  <c r="CV211" i="1"/>
  <c r="CW211" i="1"/>
  <c r="GL211" i="1"/>
  <c r="GO211" i="1"/>
  <c r="GP211" i="1"/>
  <c r="GV211" i="1"/>
  <c r="HC211" i="1"/>
  <c r="GX211" i="1" s="1"/>
  <c r="I212" i="1"/>
  <c r="Q212" i="1"/>
  <c r="AC212" i="1"/>
  <c r="AE212" i="1"/>
  <c r="AD212" i="1" s="1"/>
  <c r="AF212" i="1"/>
  <c r="AG212" i="1"/>
  <c r="AH212" i="1"/>
  <c r="AI212" i="1"/>
  <c r="CW212" i="1" s="1"/>
  <c r="V212" i="1" s="1"/>
  <c r="AJ212" i="1"/>
  <c r="CX212" i="1" s="1"/>
  <c r="W212" i="1" s="1"/>
  <c r="CQ212" i="1"/>
  <c r="P212" i="1" s="1"/>
  <c r="L66" i="8" s="1"/>
  <c r="CR212" i="1"/>
  <c r="CS212" i="1"/>
  <c r="R212" i="1" s="1"/>
  <c r="CT212" i="1"/>
  <c r="S212" i="1" s="1"/>
  <c r="CZ212" i="1" s="1"/>
  <c r="Y212" i="1" s="1"/>
  <c r="BA66" i="8" s="1"/>
  <c r="CU212" i="1"/>
  <c r="T212" i="1" s="1"/>
  <c r="CV212" i="1"/>
  <c r="U212" i="1" s="1"/>
  <c r="GL212" i="1"/>
  <c r="GO212" i="1"/>
  <c r="GP212" i="1"/>
  <c r="GV212" i="1"/>
  <c r="HC212" i="1"/>
  <c r="GX212" i="1" s="1"/>
  <c r="C213" i="1"/>
  <c r="D213" i="1"/>
  <c r="I213" i="1"/>
  <c r="K213" i="1"/>
  <c r="E71" i="8" s="1"/>
  <c r="AC213" i="1"/>
  <c r="AE213" i="1"/>
  <c r="AD213" i="1" s="1"/>
  <c r="AF213" i="1"/>
  <c r="AG213" i="1"/>
  <c r="CU213" i="1" s="1"/>
  <c r="T213" i="1" s="1"/>
  <c r="AH213" i="1"/>
  <c r="AI213" i="1"/>
  <c r="AJ213" i="1"/>
  <c r="CX213" i="1" s="1"/>
  <c r="W213" i="1" s="1"/>
  <c r="CQ213" i="1"/>
  <c r="CR213" i="1"/>
  <c r="CS213" i="1"/>
  <c r="CT213" i="1"/>
  <c r="CV213" i="1"/>
  <c r="CW213" i="1"/>
  <c r="GL213" i="1"/>
  <c r="GO213" i="1"/>
  <c r="GP213" i="1"/>
  <c r="GV213" i="1"/>
  <c r="HC213" i="1" s="1"/>
  <c r="GX213" i="1" s="1"/>
  <c r="I214" i="1"/>
  <c r="K214" i="1"/>
  <c r="E91" i="8" s="1"/>
  <c r="Y214" i="1"/>
  <c r="BA93" i="8" s="1"/>
  <c r="AC214" i="1"/>
  <c r="AE214" i="1"/>
  <c r="AD214" i="1" s="1"/>
  <c r="AF214" i="1"/>
  <c r="AG214" i="1"/>
  <c r="AH214" i="1"/>
  <c r="AI214" i="1"/>
  <c r="CW214" i="1" s="1"/>
  <c r="V214" i="1" s="1"/>
  <c r="AJ214" i="1"/>
  <c r="CX214" i="1" s="1"/>
  <c r="CQ214" i="1"/>
  <c r="P214" i="1" s="1"/>
  <c r="L91" i="8" s="1"/>
  <c r="CR214" i="1"/>
  <c r="Q214" i="1" s="1"/>
  <c r="CS214" i="1"/>
  <c r="R214" i="1" s="1"/>
  <c r="CT214" i="1"/>
  <c r="CU214" i="1"/>
  <c r="T214" i="1" s="1"/>
  <c r="CV214" i="1"/>
  <c r="U214" i="1" s="1"/>
  <c r="CY214" i="1"/>
  <c r="X214" i="1" s="1"/>
  <c r="AZ93" i="8" s="1"/>
  <c r="CZ214" i="1"/>
  <c r="GL214" i="1"/>
  <c r="GO214" i="1"/>
  <c r="GP214" i="1"/>
  <c r="GV214" i="1"/>
  <c r="HC214" i="1"/>
  <c r="GX214" i="1" s="1"/>
  <c r="C215" i="1"/>
  <c r="D215" i="1"/>
  <c r="I215" i="1"/>
  <c r="K215" i="1"/>
  <c r="E94" i="8" s="1"/>
  <c r="AC215" i="1"/>
  <c r="AE215" i="1"/>
  <c r="AD215" i="1" s="1"/>
  <c r="AF215" i="1"/>
  <c r="AG215" i="1"/>
  <c r="CU215" i="1" s="1"/>
  <c r="T215" i="1" s="1"/>
  <c r="AH215" i="1"/>
  <c r="AI215" i="1"/>
  <c r="AJ215" i="1"/>
  <c r="CX215" i="1" s="1"/>
  <c r="W215" i="1" s="1"/>
  <c r="CQ215" i="1"/>
  <c r="CR215" i="1"/>
  <c r="CS215" i="1"/>
  <c r="CT215" i="1"/>
  <c r="CV215" i="1"/>
  <c r="CW215" i="1"/>
  <c r="GL215" i="1"/>
  <c r="GO215" i="1"/>
  <c r="GP215" i="1"/>
  <c r="GV215" i="1"/>
  <c r="HC215" i="1" s="1"/>
  <c r="GX215" i="1" s="1"/>
  <c r="I216" i="1"/>
  <c r="K216" i="1"/>
  <c r="E114" i="8" s="1"/>
  <c r="Y216" i="1"/>
  <c r="BA116" i="8" s="1"/>
  <c r="AC216" i="1"/>
  <c r="AE216" i="1"/>
  <c r="AD216" i="1" s="1"/>
  <c r="AB216" i="1" s="1"/>
  <c r="AF216" i="1"/>
  <c r="AG216" i="1"/>
  <c r="AH216" i="1"/>
  <c r="AI216" i="1"/>
  <c r="CW216" i="1" s="1"/>
  <c r="AJ216" i="1"/>
  <c r="CX216" i="1" s="1"/>
  <c r="CQ216" i="1"/>
  <c r="P216" i="1" s="1"/>
  <c r="L114" i="8" s="1"/>
  <c r="CR216" i="1"/>
  <c r="CS216" i="1"/>
  <c r="CT216" i="1"/>
  <c r="CU216" i="1"/>
  <c r="T216" i="1" s="1"/>
  <c r="CV216" i="1"/>
  <c r="CY216" i="1"/>
  <c r="X216" i="1" s="1"/>
  <c r="AZ116" i="8" s="1"/>
  <c r="CZ216" i="1"/>
  <c r="GL216" i="1"/>
  <c r="GO216" i="1"/>
  <c r="GP216" i="1"/>
  <c r="GV216" i="1"/>
  <c r="HC216" i="1"/>
  <c r="GX216" i="1" s="1"/>
  <c r="C217" i="1"/>
  <c r="D217" i="1"/>
  <c r="AC217" i="1"/>
  <c r="AE217" i="1"/>
  <c r="AD217" i="1" s="1"/>
  <c r="AF217" i="1"/>
  <c r="AG217" i="1"/>
  <c r="AH217" i="1"/>
  <c r="AI217" i="1"/>
  <c r="AJ217" i="1"/>
  <c r="CQ217" i="1"/>
  <c r="CR217" i="1"/>
  <c r="CS217" i="1"/>
  <c r="CT217" i="1"/>
  <c r="CU217" i="1"/>
  <c r="T217" i="1" s="1"/>
  <c r="CV217" i="1"/>
  <c r="CW217" i="1"/>
  <c r="CX217" i="1"/>
  <c r="W217" i="1" s="1"/>
  <c r="GL217" i="1"/>
  <c r="GO217" i="1"/>
  <c r="GP217" i="1"/>
  <c r="GV217" i="1"/>
  <c r="HC217" i="1" s="1"/>
  <c r="GX217" i="1"/>
  <c r="C218" i="1"/>
  <c r="D218" i="1"/>
  <c r="I218" i="1"/>
  <c r="K218" i="1"/>
  <c r="E135" i="8" s="1"/>
  <c r="AC218" i="1"/>
  <c r="AE218" i="1"/>
  <c r="AD218" i="1" s="1"/>
  <c r="AF218" i="1"/>
  <c r="AG218" i="1"/>
  <c r="AH218" i="1"/>
  <c r="AI218" i="1"/>
  <c r="AJ218" i="1"/>
  <c r="CX218" i="1" s="1"/>
  <c r="W218" i="1" s="1"/>
  <c r="CQ218" i="1"/>
  <c r="CR218" i="1"/>
  <c r="CS218" i="1"/>
  <c r="CT218" i="1"/>
  <c r="CU218" i="1"/>
  <c r="CV218" i="1"/>
  <c r="CW218" i="1"/>
  <c r="GL218" i="1"/>
  <c r="GO218" i="1"/>
  <c r="GP218" i="1"/>
  <c r="GV218" i="1"/>
  <c r="HC218" i="1" s="1"/>
  <c r="GX218" i="1" s="1"/>
  <c r="AC219" i="1"/>
  <c r="AE219" i="1"/>
  <c r="AD219" i="1" s="1"/>
  <c r="AB219" i="1" s="1"/>
  <c r="AF219" i="1"/>
  <c r="AG219" i="1"/>
  <c r="AH219" i="1"/>
  <c r="AI219" i="1"/>
  <c r="CW219" i="1" s="1"/>
  <c r="AJ219" i="1"/>
  <c r="CX219" i="1" s="1"/>
  <c r="CQ219" i="1"/>
  <c r="CR219" i="1"/>
  <c r="CS219" i="1"/>
  <c r="CT219" i="1"/>
  <c r="CU219" i="1"/>
  <c r="CV219" i="1"/>
  <c r="GL219" i="1"/>
  <c r="GO219" i="1"/>
  <c r="GP219" i="1"/>
  <c r="GV219" i="1"/>
  <c r="HC219" i="1"/>
  <c r="AC220" i="1"/>
  <c r="AE220" i="1"/>
  <c r="AD220" i="1" s="1"/>
  <c r="AF220" i="1"/>
  <c r="AG220" i="1"/>
  <c r="AH220" i="1"/>
  <c r="AI220" i="1"/>
  <c r="CW220" i="1" s="1"/>
  <c r="AJ220" i="1"/>
  <c r="CX220" i="1" s="1"/>
  <c r="CQ220" i="1"/>
  <c r="CR220" i="1"/>
  <c r="CS220" i="1"/>
  <c r="CT220" i="1"/>
  <c r="CU220" i="1"/>
  <c r="CV220" i="1"/>
  <c r="GL220" i="1"/>
  <c r="GO220" i="1"/>
  <c r="GP220" i="1"/>
  <c r="GV220" i="1"/>
  <c r="HC220" i="1" s="1"/>
  <c r="C221" i="1"/>
  <c r="D221" i="1"/>
  <c r="I221" i="1"/>
  <c r="K221" i="1"/>
  <c r="E155" i="8" s="1"/>
  <c r="V221" i="1"/>
  <c r="AC221" i="1"/>
  <c r="AE221" i="1"/>
  <c r="AD221" i="1" s="1"/>
  <c r="AF221" i="1"/>
  <c r="AG221" i="1"/>
  <c r="CU221" i="1" s="1"/>
  <c r="AH221" i="1"/>
  <c r="AI221" i="1"/>
  <c r="AJ221" i="1"/>
  <c r="CX221" i="1" s="1"/>
  <c r="CQ221" i="1"/>
  <c r="CR221" i="1"/>
  <c r="CS221" i="1"/>
  <c r="CT221" i="1"/>
  <c r="CV221" i="1"/>
  <c r="CW221" i="1"/>
  <c r="GL221" i="1"/>
  <c r="GO221" i="1"/>
  <c r="GP221" i="1"/>
  <c r="GV221" i="1"/>
  <c r="HC221" i="1" s="1"/>
  <c r="C222" i="1"/>
  <c r="D222" i="1"/>
  <c r="V222" i="1"/>
  <c r="AC222" i="1"/>
  <c r="AD222" i="1"/>
  <c r="AE222" i="1"/>
  <c r="AF222" i="1"/>
  <c r="AG222" i="1"/>
  <c r="CU222" i="1" s="1"/>
  <c r="AH222" i="1"/>
  <c r="AI222" i="1"/>
  <c r="AJ222" i="1"/>
  <c r="CX222" i="1" s="1"/>
  <c r="CQ222" i="1"/>
  <c r="CR222" i="1"/>
  <c r="CS222" i="1"/>
  <c r="CT222" i="1"/>
  <c r="CV222" i="1"/>
  <c r="CW222" i="1"/>
  <c r="GL222" i="1"/>
  <c r="GO222" i="1"/>
  <c r="GP222" i="1"/>
  <c r="GV222" i="1"/>
  <c r="HC222" i="1" s="1"/>
  <c r="C224" i="1"/>
  <c r="D224" i="1"/>
  <c r="I224" i="1"/>
  <c r="K224" i="1"/>
  <c r="E175" i="8" s="1"/>
  <c r="AC224" i="1"/>
  <c r="AE224" i="1"/>
  <c r="AD224" i="1" s="1"/>
  <c r="AF224" i="1"/>
  <c r="AG224" i="1"/>
  <c r="AH224" i="1"/>
  <c r="AI224" i="1"/>
  <c r="AJ224" i="1"/>
  <c r="CQ224" i="1"/>
  <c r="CR224" i="1"/>
  <c r="CS224" i="1"/>
  <c r="CT224" i="1"/>
  <c r="CU224" i="1"/>
  <c r="T224" i="1" s="1"/>
  <c r="CV224" i="1"/>
  <c r="CW224" i="1"/>
  <c r="CX224" i="1"/>
  <c r="GL224" i="1"/>
  <c r="GO224" i="1"/>
  <c r="GP224" i="1"/>
  <c r="GV224" i="1"/>
  <c r="GX224" i="1"/>
  <c r="HC224" i="1"/>
  <c r="I225" i="1"/>
  <c r="K225" i="1"/>
  <c r="E212" i="8" s="1"/>
  <c r="S225" i="1"/>
  <c r="AC225" i="1"/>
  <c r="AE225" i="1"/>
  <c r="AD225" i="1" s="1"/>
  <c r="AF225" i="1"/>
  <c r="AG225" i="1"/>
  <c r="CU225" i="1" s="1"/>
  <c r="T225" i="1" s="1"/>
  <c r="AH225" i="1"/>
  <c r="CV225" i="1" s="1"/>
  <c r="U225" i="1" s="1"/>
  <c r="AI225" i="1"/>
  <c r="AJ225" i="1"/>
  <c r="CX225" i="1" s="1"/>
  <c r="W225" i="1" s="1"/>
  <c r="CQ225" i="1"/>
  <c r="P225" i="1" s="1"/>
  <c r="L212" i="8" s="1"/>
  <c r="CR225" i="1"/>
  <c r="Q225" i="1" s="1"/>
  <c r="CS225" i="1"/>
  <c r="R225" i="1" s="1"/>
  <c r="CT225" i="1"/>
  <c r="CW225" i="1"/>
  <c r="V225" i="1" s="1"/>
  <c r="CY225" i="1"/>
  <c r="X225" i="1" s="1"/>
  <c r="AZ214" i="8" s="1"/>
  <c r="CZ225" i="1"/>
  <c r="Y225" i="1" s="1"/>
  <c r="BA214" i="8" s="1"/>
  <c r="GL225" i="1"/>
  <c r="GO225" i="1"/>
  <c r="GP225" i="1"/>
  <c r="GV225" i="1"/>
  <c r="HC225" i="1" s="1"/>
  <c r="GX225" i="1" s="1"/>
  <c r="I226" i="1"/>
  <c r="K226" i="1"/>
  <c r="E215" i="8" s="1"/>
  <c r="AC226" i="1"/>
  <c r="AE226" i="1"/>
  <c r="AD226" i="1" s="1"/>
  <c r="AF226" i="1"/>
  <c r="AG226" i="1"/>
  <c r="CU226" i="1" s="1"/>
  <c r="T226" i="1" s="1"/>
  <c r="AH226" i="1"/>
  <c r="CV226" i="1" s="1"/>
  <c r="U226" i="1" s="1"/>
  <c r="AI226" i="1"/>
  <c r="AJ226" i="1"/>
  <c r="CX226" i="1" s="1"/>
  <c r="CQ226" i="1"/>
  <c r="P226" i="1" s="1"/>
  <c r="L215" i="8" s="1"/>
  <c r="CR226" i="1"/>
  <c r="Q226" i="1" s="1"/>
  <c r="CS226" i="1"/>
  <c r="R226" i="1" s="1"/>
  <c r="CT226" i="1"/>
  <c r="CW226" i="1"/>
  <c r="V226" i="1" s="1"/>
  <c r="CY226" i="1"/>
  <c r="X226" i="1" s="1"/>
  <c r="AZ217" i="8" s="1"/>
  <c r="CZ226" i="1"/>
  <c r="Y226" i="1" s="1"/>
  <c r="BA217" i="8" s="1"/>
  <c r="GL226" i="1"/>
  <c r="GO226" i="1"/>
  <c r="GP226" i="1"/>
  <c r="GV226" i="1"/>
  <c r="HC226" i="1" s="1"/>
  <c r="C227" i="1"/>
  <c r="D227" i="1"/>
  <c r="I227" i="1"/>
  <c r="K227" i="1"/>
  <c r="E218" i="8" s="1"/>
  <c r="AC227" i="1"/>
  <c r="AE227" i="1"/>
  <c r="AD227" i="1" s="1"/>
  <c r="AF227" i="1"/>
  <c r="AG227" i="1"/>
  <c r="CU227" i="1" s="1"/>
  <c r="AH227" i="1"/>
  <c r="AI227" i="1"/>
  <c r="AJ227" i="1"/>
  <c r="CQ227" i="1"/>
  <c r="CR227" i="1"/>
  <c r="CS227" i="1"/>
  <c r="CT227" i="1"/>
  <c r="CV227" i="1"/>
  <c r="CW227" i="1"/>
  <c r="CX227" i="1"/>
  <c r="W227" i="1" s="1"/>
  <c r="GL227" i="1"/>
  <c r="GO227" i="1"/>
  <c r="GP227" i="1"/>
  <c r="GV227" i="1"/>
  <c r="HC227" i="1" s="1"/>
  <c r="GX227" i="1" s="1"/>
  <c r="I228" i="1"/>
  <c r="V228" i="1"/>
  <c r="AC228" i="1"/>
  <c r="AE228" i="1"/>
  <c r="AD228" i="1" s="1"/>
  <c r="AF228" i="1"/>
  <c r="AG228" i="1"/>
  <c r="CU228" i="1" s="1"/>
  <c r="T228" i="1" s="1"/>
  <c r="AH228" i="1"/>
  <c r="CV228" i="1" s="1"/>
  <c r="U228" i="1" s="1"/>
  <c r="AI228" i="1"/>
  <c r="AJ228" i="1"/>
  <c r="CX228" i="1" s="1"/>
  <c r="W228" i="1" s="1"/>
  <c r="CQ228" i="1"/>
  <c r="P228" i="1" s="1"/>
  <c r="CR228" i="1"/>
  <c r="Q228" i="1" s="1"/>
  <c r="CS228" i="1"/>
  <c r="CT228" i="1"/>
  <c r="S228" i="1" s="1"/>
  <c r="CW228" i="1"/>
  <c r="CY228" i="1"/>
  <c r="X228" i="1" s="1"/>
  <c r="AZ236" i="8" s="1"/>
  <c r="CZ228" i="1"/>
  <c r="Y228" i="1" s="1"/>
  <c r="BA236" i="8" s="1"/>
  <c r="GL228" i="1"/>
  <c r="GO228" i="1"/>
  <c r="GP228" i="1"/>
  <c r="GV228" i="1"/>
  <c r="HC228" i="1" s="1"/>
  <c r="GX228" i="1" s="1"/>
  <c r="C229" i="1"/>
  <c r="D229" i="1"/>
  <c r="I229" i="1"/>
  <c r="K229" i="1"/>
  <c r="E237" i="8" s="1"/>
  <c r="AC229" i="1"/>
  <c r="AE229" i="1"/>
  <c r="AD229" i="1" s="1"/>
  <c r="AF229" i="1"/>
  <c r="AG229" i="1"/>
  <c r="CU229" i="1" s="1"/>
  <c r="T229" i="1" s="1"/>
  <c r="AH229" i="1"/>
  <c r="AI229" i="1"/>
  <c r="AJ229" i="1"/>
  <c r="CQ229" i="1"/>
  <c r="CR229" i="1"/>
  <c r="CS229" i="1"/>
  <c r="CT229" i="1"/>
  <c r="CV229" i="1"/>
  <c r="CW229" i="1"/>
  <c r="CX229" i="1"/>
  <c r="W229" i="1" s="1"/>
  <c r="GL229" i="1"/>
  <c r="GO229" i="1"/>
  <c r="GP229" i="1"/>
  <c r="GV229" i="1"/>
  <c r="HC229" i="1" s="1"/>
  <c r="GX229" i="1" s="1"/>
  <c r="B231" i="1"/>
  <c r="B209" i="1" s="1"/>
  <c r="C231" i="1"/>
  <c r="C209" i="1" s="1"/>
  <c r="D231" i="1"/>
  <c r="F231" i="1"/>
  <c r="F209" i="1" s="1"/>
  <c r="G231" i="1"/>
  <c r="G209" i="1" s="1"/>
  <c r="BC231" i="1"/>
  <c r="F247" i="1" s="1"/>
  <c r="BX231" i="1"/>
  <c r="AO231" i="1" s="1"/>
  <c r="BY231" i="1"/>
  <c r="BY209" i="1" s="1"/>
  <c r="CK231" i="1"/>
  <c r="CK209" i="1" s="1"/>
  <c r="CL231" i="1"/>
  <c r="CL209" i="1" s="1"/>
  <c r="CM231" i="1"/>
  <c r="CM209" i="1" s="1"/>
  <c r="D261" i="1"/>
  <c r="E263" i="1"/>
  <c r="Z263" i="1"/>
  <c r="AA263" i="1"/>
  <c r="AM263" i="1"/>
  <c r="AN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G263" i="1"/>
  <c r="DH263" i="1"/>
  <c r="DI263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FU263" i="1"/>
  <c r="FV263" i="1"/>
  <c r="FW263" i="1"/>
  <c r="FX263" i="1"/>
  <c r="FY263" i="1"/>
  <c r="FZ263" i="1"/>
  <c r="GA263" i="1"/>
  <c r="GB263" i="1"/>
  <c r="GC263" i="1"/>
  <c r="GD263" i="1"/>
  <c r="GE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C265" i="1"/>
  <c r="D265" i="1"/>
  <c r="AC265" i="1"/>
  <c r="AE265" i="1"/>
  <c r="AD265" i="1" s="1"/>
  <c r="AF265" i="1"/>
  <c r="AG265" i="1"/>
  <c r="AH265" i="1"/>
  <c r="AI265" i="1"/>
  <c r="AJ265" i="1"/>
  <c r="CX265" i="1" s="1"/>
  <c r="W265" i="1" s="1"/>
  <c r="CQ265" i="1"/>
  <c r="CR265" i="1"/>
  <c r="CS265" i="1"/>
  <c r="CT265" i="1"/>
  <c r="CU265" i="1"/>
  <c r="T265" i="1" s="1"/>
  <c r="CV265" i="1"/>
  <c r="CW265" i="1"/>
  <c r="GL265" i="1"/>
  <c r="GN265" i="1"/>
  <c r="GP265" i="1"/>
  <c r="GV265" i="1"/>
  <c r="HC265" i="1"/>
  <c r="GX265" i="1" s="1"/>
  <c r="I266" i="1"/>
  <c r="AC266" i="1"/>
  <c r="AE266" i="1"/>
  <c r="AD266" i="1" s="1"/>
  <c r="AF266" i="1"/>
  <c r="AG266" i="1"/>
  <c r="AH266" i="1"/>
  <c r="AI266" i="1"/>
  <c r="AJ266" i="1"/>
  <c r="CP266" i="1"/>
  <c r="CQ266" i="1"/>
  <c r="CR266" i="1"/>
  <c r="Q266" i="1" s="1"/>
  <c r="CS266" i="1"/>
  <c r="CT266" i="1"/>
  <c r="S266" i="1" s="1"/>
  <c r="CU266" i="1"/>
  <c r="CV266" i="1"/>
  <c r="U266" i="1" s="1"/>
  <c r="CW266" i="1"/>
  <c r="CX266" i="1"/>
  <c r="W266" i="1" s="1"/>
  <c r="CY266" i="1"/>
  <c r="X266" i="1" s="1"/>
  <c r="AZ305" i="8" s="1"/>
  <c r="CZ266" i="1"/>
  <c r="Y266" i="1" s="1"/>
  <c r="BA305" i="8" s="1"/>
  <c r="GL266" i="1"/>
  <c r="GN266" i="1"/>
  <c r="GP266" i="1"/>
  <c r="GV266" i="1"/>
  <c r="HC266" i="1"/>
  <c r="C267" i="1"/>
  <c r="D267" i="1"/>
  <c r="AC267" i="1"/>
  <c r="AE267" i="1"/>
  <c r="AD267" i="1" s="1"/>
  <c r="AF267" i="1"/>
  <c r="AG267" i="1"/>
  <c r="AH267" i="1"/>
  <c r="AI267" i="1"/>
  <c r="AJ267" i="1"/>
  <c r="CQ267" i="1"/>
  <c r="CR267" i="1"/>
  <c r="CS267" i="1"/>
  <c r="CT267" i="1"/>
  <c r="CU267" i="1"/>
  <c r="T267" i="1" s="1"/>
  <c r="CV267" i="1"/>
  <c r="CW267" i="1"/>
  <c r="CX267" i="1"/>
  <c r="W267" i="1" s="1"/>
  <c r="GL267" i="1"/>
  <c r="GN267" i="1"/>
  <c r="GP267" i="1"/>
  <c r="GV267" i="1"/>
  <c r="HC267" i="1" s="1"/>
  <c r="GX267" i="1"/>
  <c r="I268" i="1"/>
  <c r="P268" i="1"/>
  <c r="AC268" i="1"/>
  <c r="AE268" i="1"/>
  <c r="AD268" i="1" s="1"/>
  <c r="AF268" i="1"/>
  <c r="AG268" i="1"/>
  <c r="AH268" i="1"/>
  <c r="AI268" i="1"/>
  <c r="AJ268" i="1"/>
  <c r="CP268" i="1"/>
  <c r="CQ268" i="1"/>
  <c r="CR268" i="1"/>
  <c r="Q268" i="1" s="1"/>
  <c r="CS268" i="1"/>
  <c r="R268" i="1" s="1"/>
  <c r="CT268" i="1"/>
  <c r="CU268" i="1"/>
  <c r="T268" i="1" s="1"/>
  <c r="CV268" i="1"/>
  <c r="U268" i="1" s="1"/>
  <c r="CW268" i="1"/>
  <c r="V268" i="1" s="1"/>
  <c r="CX268" i="1"/>
  <c r="CY268" i="1"/>
  <c r="X268" i="1" s="1"/>
  <c r="AZ325" i="8" s="1"/>
  <c r="CZ268" i="1"/>
  <c r="Y268" i="1" s="1"/>
  <c r="BA325" i="8" s="1"/>
  <c r="GL268" i="1"/>
  <c r="GN268" i="1"/>
  <c r="GP268" i="1"/>
  <c r="GV268" i="1"/>
  <c r="HC268" i="1"/>
  <c r="GX268" i="1" s="1"/>
  <c r="I269" i="1"/>
  <c r="K269" i="1"/>
  <c r="E330" i="8" s="1"/>
  <c r="AC269" i="1"/>
  <c r="AE269" i="1"/>
  <c r="AD269" i="1" s="1"/>
  <c r="AF269" i="1"/>
  <c r="AG269" i="1"/>
  <c r="CU269" i="1" s="1"/>
  <c r="T269" i="1" s="1"/>
  <c r="AH269" i="1"/>
  <c r="CV269" i="1" s="1"/>
  <c r="U269" i="1" s="1"/>
  <c r="AI269" i="1"/>
  <c r="AJ269" i="1"/>
  <c r="CX269" i="1" s="1"/>
  <c r="W269" i="1" s="1"/>
  <c r="CQ269" i="1"/>
  <c r="P269" i="1" s="1"/>
  <c r="L330" i="8" s="1"/>
  <c r="CR269" i="1"/>
  <c r="Q269" i="1" s="1"/>
  <c r="CS269" i="1"/>
  <c r="R269" i="1" s="1"/>
  <c r="CT269" i="1"/>
  <c r="S269" i="1" s="1"/>
  <c r="CW269" i="1"/>
  <c r="V269" i="1" s="1"/>
  <c r="CY269" i="1"/>
  <c r="X269" i="1" s="1"/>
  <c r="AZ332" i="8" s="1"/>
  <c r="CZ269" i="1"/>
  <c r="Y269" i="1" s="1"/>
  <c r="BA332" i="8" s="1"/>
  <c r="GL269" i="1"/>
  <c r="GN269" i="1"/>
  <c r="GP269" i="1"/>
  <c r="GV269" i="1"/>
  <c r="HC269" i="1" s="1"/>
  <c r="GX269" i="1"/>
  <c r="C270" i="1"/>
  <c r="D270" i="1"/>
  <c r="I270" i="1"/>
  <c r="K270" i="1"/>
  <c r="E333" i="8" s="1"/>
  <c r="AC270" i="1"/>
  <c r="AE270" i="1"/>
  <c r="AD270" i="1" s="1"/>
  <c r="AF270" i="1"/>
  <c r="AG270" i="1"/>
  <c r="AH270" i="1"/>
  <c r="AI270" i="1"/>
  <c r="AJ270" i="1"/>
  <c r="CQ270" i="1"/>
  <c r="CR270" i="1"/>
  <c r="CS270" i="1"/>
  <c r="CT270" i="1"/>
  <c r="CU270" i="1"/>
  <c r="T270" i="1" s="1"/>
  <c r="CV270" i="1"/>
  <c r="CW270" i="1"/>
  <c r="CX270" i="1"/>
  <c r="W270" i="1" s="1"/>
  <c r="GL270" i="1"/>
  <c r="GN270" i="1"/>
  <c r="GP270" i="1"/>
  <c r="GV270" i="1"/>
  <c r="HC270" i="1" s="1"/>
  <c r="GX270" i="1"/>
  <c r="I271" i="1"/>
  <c r="X271" i="1"/>
  <c r="AZ349" i="8" s="1"/>
  <c r="AC271" i="1"/>
  <c r="AE271" i="1"/>
  <c r="AD271" i="1" s="1"/>
  <c r="AF271" i="1"/>
  <c r="AG271" i="1"/>
  <c r="AH271" i="1"/>
  <c r="AI271" i="1"/>
  <c r="AJ271" i="1"/>
  <c r="CP271" i="1"/>
  <c r="CQ271" i="1"/>
  <c r="CR271" i="1"/>
  <c r="CS271" i="1"/>
  <c r="R271" i="1" s="1"/>
  <c r="CT271" i="1"/>
  <c r="CU271" i="1"/>
  <c r="CV271" i="1"/>
  <c r="CW271" i="1"/>
  <c r="V271" i="1" s="1"/>
  <c r="CX271" i="1"/>
  <c r="CY271" i="1"/>
  <c r="CZ271" i="1"/>
  <c r="Y271" i="1" s="1"/>
  <c r="BA349" i="8" s="1"/>
  <c r="GL271" i="1"/>
  <c r="GN271" i="1"/>
  <c r="GP271" i="1"/>
  <c r="GV271" i="1"/>
  <c r="HC271" i="1"/>
  <c r="GX271" i="1" s="1"/>
  <c r="I272" i="1"/>
  <c r="K272" i="1"/>
  <c r="E354" i="8" s="1"/>
  <c r="AC272" i="1"/>
  <c r="AB272" i="1" s="1"/>
  <c r="AD272" i="1"/>
  <c r="AE272" i="1"/>
  <c r="AF272" i="1"/>
  <c r="AG272" i="1"/>
  <c r="CU272" i="1" s="1"/>
  <c r="T272" i="1" s="1"/>
  <c r="AH272" i="1"/>
  <c r="CV272" i="1" s="1"/>
  <c r="U272" i="1" s="1"/>
  <c r="AI272" i="1"/>
  <c r="AJ272" i="1"/>
  <c r="CX272" i="1" s="1"/>
  <c r="W272" i="1" s="1"/>
  <c r="CQ272" i="1"/>
  <c r="P272" i="1" s="1"/>
  <c r="L354" i="8" s="1"/>
  <c r="CR272" i="1"/>
  <c r="Q272" i="1" s="1"/>
  <c r="CS272" i="1"/>
  <c r="CT272" i="1"/>
  <c r="S272" i="1" s="1"/>
  <c r="CW272" i="1"/>
  <c r="V272" i="1" s="1"/>
  <c r="CY272" i="1"/>
  <c r="X272" i="1" s="1"/>
  <c r="AZ356" i="8" s="1"/>
  <c r="CZ272" i="1"/>
  <c r="Y272" i="1" s="1"/>
  <c r="BA356" i="8" s="1"/>
  <c r="GL272" i="1"/>
  <c r="GN272" i="1"/>
  <c r="GP272" i="1"/>
  <c r="GV272" i="1"/>
  <c r="HC272" i="1" s="1"/>
  <c r="GX272" i="1" s="1"/>
  <c r="C273" i="1"/>
  <c r="D273" i="1"/>
  <c r="I273" i="1"/>
  <c r="K273" i="1"/>
  <c r="E357" i="8" s="1"/>
  <c r="AC273" i="1"/>
  <c r="AE273" i="1"/>
  <c r="AD273" i="1" s="1"/>
  <c r="AF273" i="1"/>
  <c r="AG273" i="1"/>
  <c r="AH273" i="1"/>
  <c r="AI273" i="1"/>
  <c r="AJ273" i="1"/>
  <c r="CQ273" i="1"/>
  <c r="CR273" i="1"/>
  <c r="CS273" i="1"/>
  <c r="CT273" i="1"/>
  <c r="CU273" i="1"/>
  <c r="T273" i="1" s="1"/>
  <c r="CV273" i="1"/>
  <c r="CW273" i="1"/>
  <c r="CX273" i="1"/>
  <c r="W273" i="1" s="1"/>
  <c r="GL273" i="1"/>
  <c r="GN273" i="1"/>
  <c r="GP273" i="1"/>
  <c r="GV273" i="1"/>
  <c r="HC273" i="1" s="1"/>
  <c r="GX273" i="1" s="1"/>
  <c r="I274" i="1"/>
  <c r="X274" i="1"/>
  <c r="AZ373" i="8" s="1"/>
  <c r="Y274" i="1"/>
  <c r="BA373" i="8" s="1"/>
  <c r="AC274" i="1"/>
  <c r="AE274" i="1"/>
  <c r="AD274" i="1" s="1"/>
  <c r="AF274" i="1"/>
  <c r="AG274" i="1"/>
  <c r="AH274" i="1"/>
  <c r="AI274" i="1"/>
  <c r="AJ274" i="1"/>
  <c r="CP274" i="1"/>
  <c r="CQ274" i="1"/>
  <c r="CR274" i="1"/>
  <c r="Q274" i="1" s="1"/>
  <c r="CS274" i="1"/>
  <c r="R274" i="1" s="1"/>
  <c r="CT274" i="1"/>
  <c r="S274" i="1" s="1"/>
  <c r="CU274" i="1"/>
  <c r="T274" i="1" s="1"/>
  <c r="CV274" i="1"/>
  <c r="U274" i="1" s="1"/>
  <c r="CW274" i="1"/>
  <c r="V274" i="1" s="1"/>
  <c r="CX274" i="1"/>
  <c r="W274" i="1" s="1"/>
  <c r="CY274" i="1"/>
  <c r="CZ274" i="1"/>
  <c r="GL274" i="1"/>
  <c r="GN274" i="1"/>
  <c r="GP274" i="1"/>
  <c r="GV274" i="1"/>
  <c r="HC274" i="1"/>
  <c r="GX274" i="1" s="1"/>
  <c r="I275" i="1"/>
  <c r="GX275" i="1" s="1"/>
  <c r="K275" i="1"/>
  <c r="E378" i="8" s="1"/>
  <c r="AC275" i="1"/>
  <c r="AB275" i="1" s="1"/>
  <c r="AE275" i="1"/>
  <c r="AD275" i="1" s="1"/>
  <c r="AF275" i="1"/>
  <c r="AG275" i="1"/>
  <c r="CU275" i="1" s="1"/>
  <c r="AH275" i="1"/>
  <c r="CV275" i="1" s="1"/>
  <c r="AI275" i="1"/>
  <c r="AJ275" i="1"/>
  <c r="CQ275" i="1"/>
  <c r="CR275" i="1"/>
  <c r="CS275" i="1"/>
  <c r="CT275" i="1"/>
  <c r="CW275" i="1"/>
  <c r="CX275" i="1"/>
  <c r="CY275" i="1"/>
  <c r="X275" i="1" s="1"/>
  <c r="AZ380" i="8" s="1"/>
  <c r="CZ275" i="1"/>
  <c r="Y275" i="1" s="1"/>
  <c r="BA380" i="8" s="1"/>
  <c r="GL275" i="1"/>
  <c r="GN275" i="1"/>
  <c r="GP275" i="1"/>
  <c r="GV275" i="1"/>
  <c r="HC275" i="1" s="1"/>
  <c r="P276" i="1"/>
  <c r="Q276" i="1"/>
  <c r="AC276" i="1"/>
  <c r="AE276" i="1"/>
  <c r="AD276" i="1" s="1"/>
  <c r="AF276" i="1"/>
  <c r="AG276" i="1"/>
  <c r="AH276" i="1"/>
  <c r="AI276" i="1"/>
  <c r="CW276" i="1" s="1"/>
  <c r="V276" i="1" s="1"/>
  <c r="AJ276" i="1"/>
  <c r="CQ276" i="1"/>
  <c r="CR276" i="1"/>
  <c r="CS276" i="1"/>
  <c r="R276" i="1" s="1"/>
  <c r="CT276" i="1"/>
  <c r="S276" i="1" s="1"/>
  <c r="CU276" i="1"/>
  <c r="T276" i="1" s="1"/>
  <c r="CV276" i="1"/>
  <c r="U276" i="1" s="1"/>
  <c r="CX276" i="1"/>
  <c r="W276" i="1" s="1"/>
  <c r="CY276" i="1"/>
  <c r="X276" i="1" s="1"/>
  <c r="AZ382" i="8" s="1"/>
  <c r="CZ276" i="1"/>
  <c r="Y276" i="1" s="1"/>
  <c r="BA382" i="8" s="1"/>
  <c r="GL276" i="1"/>
  <c r="GN276" i="1"/>
  <c r="GP276" i="1"/>
  <c r="GV276" i="1"/>
  <c r="HC276" i="1"/>
  <c r="GX276" i="1" s="1"/>
  <c r="B278" i="1"/>
  <c r="B263" i="1" s="1"/>
  <c r="C278" i="1"/>
  <c r="C263" i="1" s="1"/>
  <c r="D278" i="1"/>
  <c r="D263" i="1" s="1"/>
  <c r="F278" i="1"/>
  <c r="F263" i="1" s="1"/>
  <c r="G278" i="1"/>
  <c r="G263" i="1" s="1"/>
  <c r="BX278" i="1"/>
  <c r="BY278" i="1"/>
  <c r="BY263" i="1" s="1"/>
  <c r="CK278" i="1"/>
  <c r="CK263" i="1" s="1"/>
  <c r="CL278" i="1"/>
  <c r="CM278" i="1"/>
  <c r="D308" i="1"/>
  <c r="E310" i="1"/>
  <c r="Z310" i="1"/>
  <c r="AA310" i="1"/>
  <c r="AM310" i="1"/>
  <c r="AN310" i="1"/>
  <c r="BD310" i="1"/>
  <c r="BE310" i="1"/>
  <c r="BF310" i="1"/>
  <c r="BG310" i="1"/>
  <c r="BH310" i="1"/>
  <c r="BI310" i="1"/>
  <c r="BJ310" i="1"/>
  <c r="BK310" i="1"/>
  <c r="BL310" i="1"/>
  <c r="BM310" i="1"/>
  <c r="BN310" i="1"/>
  <c r="BO310" i="1"/>
  <c r="BP310" i="1"/>
  <c r="BQ310" i="1"/>
  <c r="BR310" i="1"/>
  <c r="BS310" i="1"/>
  <c r="BT310" i="1"/>
  <c r="BU310" i="1"/>
  <c r="BV310" i="1"/>
  <c r="BW310" i="1"/>
  <c r="BX310" i="1"/>
  <c r="CN310" i="1"/>
  <c r="CO310" i="1"/>
  <c r="CP310" i="1"/>
  <c r="CQ310" i="1"/>
  <c r="CR310" i="1"/>
  <c r="CS310" i="1"/>
  <c r="CT310" i="1"/>
  <c r="CU310" i="1"/>
  <c r="CV310" i="1"/>
  <c r="CW310" i="1"/>
  <c r="CX310" i="1"/>
  <c r="CY310" i="1"/>
  <c r="CZ310" i="1"/>
  <c r="DA310" i="1"/>
  <c r="DB310" i="1"/>
  <c r="DC310" i="1"/>
  <c r="DD310" i="1"/>
  <c r="DE310" i="1"/>
  <c r="DF310" i="1"/>
  <c r="DG310" i="1"/>
  <c r="DH310" i="1"/>
  <c r="DI310" i="1"/>
  <c r="DJ310" i="1"/>
  <c r="DK310" i="1"/>
  <c r="DL310" i="1"/>
  <c r="DM310" i="1"/>
  <c r="DN310" i="1"/>
  <c r="DO310" i="1"/>
  <c r="DP310" i="1"/>
  <c r="DQ310" i="1"/>
  <c r="DR310" i="1"/>
  <c r="DS310" i="1"/>
  <c r="DT310" i="1"/>
  <c r="DU310" i="1"/>
  <c r="DV310" i="1"/>
  <c r="DW310" i="1"/>
  <c r="DX310" i="1"/>
  <c r="DY310" i="1"/>
  <c r="DZ310" i="1"/>
  <c r="EA310" i="1"/>
  <c r="EB310" i="1"/>
  <c r="EC310" i="1"/>
  <c r="ED310" i="1"/>
  <c r="EE310" i="1"/>
  <c r="EF310" i="1"/>
  <c r="EG310" i="1"/>
  <c r="EH310" i="1"/>
  <c r="EI310" i="1"/>
  <c r="EJ310" i="1"/>
  <c r="EK310" i="1"/>
  <c r="EL310" i="1"/>
  <c r="EM310" i="1"/>
  <c r="EN310" i="1"/>
  <c r="EO310" i="1"/>
  <c r="EP310" i="1"/>
  <c r="EQ310" i="1"/>
  <c r="ER310" i="1"/>
  <c r="ES310" i="1"/>
  <c r="ET310" i="1"/>
  <c r="EU310" i="1"/>
  <c r="EV310" i="1"/>
  <c r="EW310" i="1"/>
  <c r="EX310" i="1"/>
  <c r="EY310" i="1"/>
  <c r="EZ310" i="1"/>
  <c r="FA310" i="1"/>
  <c r="FB310" i="1"/>
  <c r="FC310" i="1"/>
  <c r="FD310" i="1"/>
  <c r="FE310" i="1"/>
  <c r="FF310" i="1"/>
  <c r="FG310" i="1"/>
  <c r="FH310" i="1"/>
  <c r="FI310" i="1"/>
  <c r="FJ310" i="1"/>
  <c r="FK310" i="1"/>
  <c r="FL310" i="1"/>
  <c r="FM310" i="1"/>
  <c r="FN310" i="1"/>
  <c r="FO310" i="1"/>
  <c r="FP310" i="1"/>
  <c r="FQ310" i="1"/>
  <c r="FR310" i="1"/>
  <c r="FS310" i="1"/>
  <c r="FT310" i="1"/>
  <c r="FU310" i="1"/>
  <c r="FV310" i="1"/>
  <c r="FW310" i="1"/>
  <c r="FX310" i="1"/>
  <c r="FY310" i="1"/>
  <c r="FZ310" i="1"/>
  <c r="GA310" i="1"/>
  <c r="GB310" i="1"/>
  <c r="GC310" i="1"/>
  <c r="GD310" i="1"/>
  <c r="GE310" i="1"/>
  <c r="GF310" i="1"/>
  <c r="GG310" i="1"/>
  <c r="GH310" i="1"/>
  <c r="GI310" i="1"/>
  <c r="GJ310" i="1"/>
  <c r="GK310" i="1"/>
  <c r="GL310" i="1"/>
  <c r="GM310" i="1"/>
  <c r="GN310" i="1"/>
  <c r="GO310" i="1"/>
  <c r="GP310" i="1"/>
  <c r="GQ310" i="1"/>
  <c r="GR310" i="1"/>
  <c r="GS310" i="1"/>
  <c r="GT310" i="1"/>
  <c r="GU310" i="1"/>
  <c r="GV310" i="1"/>
  <c r="GW310" i="1"/>
  <c r="GX310" i="1"/>
  <c r="P312" i="1"/>
  <c r="AC312" i="1"/>
  <c r="AD312" i="1"/>
  <c r="AE312" i="1"/>
  <c r="AF312" i="1"/>
  <c r="AG312" i="1"/>
  <c r="CU312" i="1" s="1"/>
  <c r="T312" i="1" s="1"/>
  <c r="AG315" i="1" s="1"/>
  <c r="AH312" i="1"/>
  <c r="CV312" i="1" s="1"/>
  <c r="U312" i="1" s="1"/>
  <c r="AI312" i="1"/>
  <c r="CW312" i="1" s="1"/>
  <c r="V312" i="1" s="1"/>
  <c r="AJ312" i="1"/>
  <c r="CQ312" i="1"/>
  <c r="CR312" i="1"/>
  <c r="Q312" i="1" s="1"/>
  <c r="CS312" i="1"/>
  <c r="R312" i="1" s="1"/>
  <c r="CT312" i="1"/>
  <c r="S312" i="1" s="1"/>
  <c r="CX312" i="1"/>
  <c r="W312" i="1" s="1"/>
  <c r="CY312" i="1"/>
  <c r="X312" i="1" s="1"/>
  <c r="AZ417" i="8" s="1"/>
  <c r="CZ312" i="1"/>
  <c r="Y312" i="1" s="1"/>
  <c r="BA417" i="8" s="1"/>
  <c r="GL312" i="1"/>
  <c r="GN312" i="1"/>
  <c r="CB315" i="1" s="1"/>
  <c r="GO312" i="1"/>
  <c r="GP312" i="1"/>
  <c r="GV312" i="1"/>
  <c r="HC312" i="1" s="1"/>
  <c r="GX312" i="1"/>
  <c r="HH312" i="1"/>
  <c r="L416" i="8" s="1"/>
  <c r="AC313" i="1"/>
  <c r="AD313" i="1"/>
  <c r="AE313" i="1"/>
  <c r="AF313" i="1"/>
  <c r="AG313" i="1"/>
  <c r="AH313" i="1"/>
  <c r="CV313" i="1" s="1"/>
  <c r="U313" i="1" s="1"/>
  <c r="AI313" i="1"/>
  <c r="AJ313" i="1"/>
  <c r="CX313" i="1" s="1"/>
  <c r="W313" i="1" s="1"/>
  <c r="CQ313" i="1"/>
  <c r="P313" i="1" s="1"/>
  <c r="CR313" i="1"/>
  <c r="Q313" i="1" s="1"/>
  <c r="CS313" i="1"/>
  <c r="R313" i="1" s="1"/>
  <c r="CT313" i="1"/>
  <c r="S313" i="1" s="1"/>
  <c r="CU313" i="1"/>
  <c r="T313" i="1" s="1"/>
  <c r="CW313" i="1"/>
  <c r="V313" i="1" s="1"/>
  <c r="AI315" i="1" s="1"/>
  <c r="AI310" i="1" s="1"/>
  <c r="CY313" i="1"/>
  <c r="X313" i="1" s="1"/>
  <c r="AZ419" i="8" s="1"/>
  <c r="CZ313" i="1"/>
  <c r="Y313" i="1" s="1"/>
  <c r="BA419" i="8" s="1"/>
  <c r="GL313" i="1"/>
  <c r="GN313" i="1"/>
  <c r="GO313" i="1"/>
  <c r="CC315" i="1" s="1"/>
  <c r="AT315" i="1" s="1"/>
  <c r="GP313" i="1"/>
  <c r="GV313" i="1"/>
  <c r="HC313" i="1" s="1"/>
  <c r="GX313" i="1" s="1"/>
  <c r="CJ315" i="1" s="1"/>
  <c r="HH313" i="1"/>
  <c r="L418" i="8" s="1"/>
  <c r="B315" i="1"/>
  <c r="B310" i="1" s="1"/>
  <c r="C315" i="1"/>
  <c r="C310" i="1" s="1"/>
  <c r="D315" i="1"/>
  <c r="D310" i="1" s="1"/>
  <c r="F315" i="1"/>
  <c r="F310" i="1" s="1"/>
  <c r="G315" i="1"/>
  <c r="G310" i="1" s="1"/>
  <c r="AE315" i="1"/>
  <c r="AE310" i="1" s="1"/>
  <c r="BX315" i="1"/>
  <c r="CK315" i="1"/>
  <c r="CL315" i="1"/>
  <c r="CL310" i="1" s="1"/>
  <c r="CM315" i="1"/>
  <c r="BD315" i="1" s="1"/>
  <c r="F340" i="1" s="1"/>
  <c r="B345" i="1"/>
  <c r="B205" i="1" s="1"/>
  <c r="C345" i="1"/>
  <c r="C205" i="1" s="1"/>
  <c r="D345" i="1"/>
  <c r="D205" i="1" s="1"/>
  <c r="F345" i="1"/>
  <c r="F205" i="1" s="1"/>
  <c r="G345" i="1"/>
  <c r="G205" i="1" s="1"/>
  <c r="D375" i="1"/>
  <c r="E377" i="1"/>
  <c r="Z377" i="1"/>
  <c r="AA377" i="1"/>
  <c r="AB377" i="1"/>
  <c r="AC377" i="1"/>
  <c r="AD377" i="1"/>
  <c r="AE377" i="1"/>
  <c r="AF377" i="1"/>
  <c r="AG377" i="1"/>
  <c r="AH377" i="1"/>
  <c r="AI377" i="1"/>
  <c r="AJ377" i="1"/>
  <c r="AK377" i="1"/>
  <c r="AL377" i="1"/>
  <c r="AM377" i="1"/>
  <c r="AN377" i="1"/>
  <c r="BE377" i="1"/>
  <c r="BF377" i="1"/>
  <c r="BG377" i="1"/>
  <c r="BH377" i="1"/>
  <c r="BI377" i="1"/>
  <c r="BJ377" i="1"/>
  <c r="BK377" i="1"/>
  <c r="BL377" i="1"/>
  <c r="BM377" i="1"/>
  <c r="BN377" i="1"/>
  <c r="BO377" i="1"/>
  <c r="BP377" i="1"/>
  <c r="BQ377" i="1"/>
  <c r="BR377" i="1"/>
  <c r="BS377" i="1"/>
  <c r="BT377" i="1"/>
  <c r="BU377" i="1"/>
  <c r="BV377" i="1"/>
  <c r="BW377" i="1"/>
  <c r="BX377" i="1"/>
  <c r="BY377" i="1"/>
  <c r="BZ377" i="1"/>
  <c r="CA377" i="1"/>
  <c r="CB377" i="1"/>
  <c r="CC377" i="1"/>
  <c r="CD377" i="1"/>
  <c r="CE377" i="1"/>
  <c r="CF377" i="1"/>
  <c r="CG377" i="1"/>
  <c r="CH377" i="1"/>
  <c r="CI377" i="1"/>
  <c r="CJ377" i="1"/>
  <c r="CK377" i="1"/>
  <c r="CL377" i="1"/>
  <c r="CM377" i="1"/>
  <c r="CN377" i="1"/>
  <c r="CO377" i="1"/>
  <c r="CP377" i="1"/>
  <c r="CQ377" i="1"/>
  <c r="CR377" i="1"/>
  <c r="CS377" i="1"/>
  <c r="CT377" i="1"/>
  <c r="CU377" i="1"/>
  <c r="CV377" i="1"/>
  <c r="CW377" i="1"/>
  <c r="CX377" i="1"/>
  <c r="CY377" i="1"/>
  <c r="CZ377" i="1"/>
  <c r="DA377" i="1"/>
  <c r="DB377" i="1"/>
  <c r="DC377" i="1"/>
  <c r="DD377" i="1"/>
  <c r="DE377" i="1"/>
  <c r="DF377" i="1"/>
  <c r="DG377" i="1"/>
  <c r="DH377" i="1"/>
  <c r="DI377" i="1"/>
  <c r="DJ377" i="1"/>
  <c r="DK377" i="1"/>
  <c r="DL377" i="1"/>
  <c r="DM377" i="1"/>
  <c r="DN377" i="1"/>
  <c r="DO377" i="1"/>
  <c r="DP377" i="1"/>
  <c r="DQ377" i="1"/>
  <c r="DR377" i="1"/>
  <c r="DS377" i="1"/>
  <c r="DT377" i="1"/>
  <c r="DU377" i="1"/>
  <c r="DV377" i="1"/>
  <c r="DW377" i="1"/>
  <c r="DX377" i="1"/>
  <c r="DY377" i="1"/>
  <c r="DZ377" i="1"/>
  <c r="EA377" i="1"/>
  <c r="EB377" i="1"/>
  <c r="EC377" i="1"/>
  <c r="ED377" i="1"/>
  <c r="EE377" i="1"/>
  <c r="EF377" i="1"/>
  <c r="EG377" i="1"/>
  <c r="EH377" i="1"/>
  <c r="EI377" i="1"/>
  <c r="EJ377" i="1"/>
  <c r="EK377" i="1"/>
  <c r="EL377" i="1"/>
  <c r="EM377" i="1"/>
  <c r="EN377" i="1"/>
  <c r="EO377" i="1"/>
  <c r="EP377" i="1"/>
  <c r="EQ377" i="1"/>
  <c r="ER377" i="1"/>
  <c r="ES377" i="1"/>
  <c r="ET377" i="1"/>
  <c r="EU377" i="1"/>
  <c r="EV377" i="1"/>
  <c r="EW377" i="1"/>
  <c r="EX377" i="1"/>
  <c r="EY377" i="1"/>
  <c r="EZ377" i="1"/>
  <c r="FA377" i="1"/>
  <c r="FB377" i="1"/>
  <c r="FC377" i="1"/>
  <c r="FD377" i="1"/>
  <c r="FE377" i="1"/>
  <c r="FF377" i="1"/>
  <c r="FG377" i="1"/>
  <c r="FH377" i="1"/>
  <c r="FI377" i="1"/>
  <c r="FJ377" i="1"/>
  <c r="FK377" i="1"/>
  <c r="FL377" i="1"/>
  <c r="FM377" i="1"/>
  <c r="FN377" i="1"/>
  <c r="FO377" i="1"/>
  <c r="FP377" i="1"/>
  <c r="FQ377" i="1"/>
  <c r="FR377" i="1"/>
  <c r="FS377" i="1"/>
  <c r="FT377" i="1"/>
  <c r="FU377" i="1"/>
  <c r="FV377" i="1"/>
  <c r="FW377" i="1"/>
  <c r="FX377" i="1"/>
  <c r="FY377" i="1"/>
  <c r="FZ377" i="1"/>
  <c r="GA377" i="1"/>
  <c r="GB377" i="1"/>
  <c r="GC377" i="1"/>
  <c r="GD377" i="1"/>
  <c r="GE377" i="1"/>
  <c r="GF377" i="1"/>
  <c r="GG377" i="1"/>
  <c r="GH377" i="1"/>
  <c r="GI377" i="1"/>
  <c r="GJ377" i="1"/>
  <c r="GK377" i="1"/>
  <c r="GL377" i="1"/>
  <c r="GM377" i="1"/>
  <c r="GN377" i="1"/>
  <c r="GO377" i="1"/>
  <c r="GP377" i="1"/>
  <c r="GQ377" i="1"/>
  <c r="GR377" i="1"/>
  <c r="GS377" i="1"/>
  <c r="GT377" i="1"/>
  <c r="GU377" i="1"/>
  <c r="GV377" i="1"/>
  <c r="GW377" i="1"/>
  <c r="GX377" i="1"/>
  <c r="D379" i="1"/>
  <c r="E381" i="1"/>
  <c r="Z381" i="1"/>
  <c r="AA381" i="1"/>
  <c r="AM381" i="1"/>
  <c r="AN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CM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G381" i="1"/>
  <c r="DH381" i="1"/>
  <c r="DI381" i="1"/>
  <c r="DJ381" i="1"/>
  <c r="DK381" i="1"/>
  <c r="DL381" i="1"/>
  <c r="DM381" i="1"/>
  <c r="DN381" i="1"/>
  <c r="DO381" i="1"/>
  <c r="DP381" i="1"/>
  <c r="DQ381" i="1"/>
  <c r="DR381" i="1"/>
  <c r="DS381" i="1"/>
  <c r="DT381" i="1"/>
  <c r="DU381" i="1"/>
  <c r="DV381" i="1"/>
  <c r="DW381" i="1"/>
  <c r="DX381" i="1"/>
  <c r="DY381" i="1"/>
  <c r="DZ381" i="1"/>
  <c r="EA381" i="1"/>
  <c r="EB381" i="1"/>
  <c r="EC381" i="1"/>
  <c r="ED381" i="1"/>
  <c r="EE381" i="1"/>
  <c r="EF381" i="1"/>
  <c r="EG381" i="1"/>
  <c r="EH381" i="1"/>
  <c r="EI381" i="1"/>
  <c r="EJ381" i="1"/>
  <c r="EK381" i="1"/>
  <c r="EL381" i="1"/>
  <c r="EM381" i="1"/>
  <c r="EN381" i="1"/>
  <c r="EO381" i="1"/>
  <c r="EP381" i="1"/>
  <c r="EQ381" i="1"/>
  <c r="ER381" i="1"/>
  <c r="ES381" i="1"/>
  <c r="ET381" i="1"/>
  <c r="EU381" i="1"/>
  <c r="EV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FP381" i="1"/>
  <c r="FQ381" i="1"/>
  <c r="FR381" i="1"/>
  <c r="FS381" i="1"/>
  <c r="FT381" i="1"/>
  <c r="FU381" i="1"/>
  <c r="FV381" i="1"/>
  <c r="FW381" i="1"/>
  <c r="FX381" i="1"/>
  <c r="FY381" i="1"/>
  <c r="FZ381" i="1"/>
  <c r="GA381" i="1"/>
  <c r="GB381" i="1"/>
  <c r="GC381" i="1"/>
  <c r="GD381" i="1"/>
  <c r="GE381" i="1"/>
  <c r="GF381" i="1"/>
  <c r="GG381" i="1"/>
  <c r="GH381" i="1"/>
  <c r="GI381" i="1"/>
  <c r="GJ381" i="1"/>
  <c r="GK381" i="1"/>
  <c r="GL381" i="1"/>
  <c r="GM381" i="1"/>
  <c r="GN381" i="1"/>
  <c r="GO381" i="1"/>
  <c r="GP381" i="1"/>
  <c r="GQ381" i="1"/>
  <c r="GR381" i="1"/>
  <c r="GS381" i="1"/>
  <c r="GT381" i="1"/>
  <c r="GU381" i="1"/>
  <c r="GV381" i="1"/>
  <c r="GW381" i="1"/>
  <c r="GX381" i="1"/>
  <c r="C384" i="1"/>
  <c r="D384" i="1"/>
  <c r="I384" i="1"/>
  <c r="K384" i="1"/>
  <c r="E55" i="9" s="1"/>
  <c r="AC384" i="1"/>
  <c r="AE384" i="1"/>
  <c r="AD384" i="1" s="1"/>
  <c r="AF384" i="1"/>
  <c r="AG384" i="1"/>
  <c r="AH384" i="1"/>
  <c r="AI384" i="1"/>
  <c r="AJ384" i="1"/>
  <c r="CX384" i="1" s="1"/>
  <c r="W384" i="1" s="1"/>
  <c r="CQ384" i="1"/>
  <c r="CR384" i="1"/>
  <c r="CS384" i="1"/>
  <c r="CT384" i="1"/>
  <c r="CU384" i="1"/>
  <c r="T384" i="1" s="1"/>
  <c r="CV384" i="1"/>
  <c r="CW384" i="1"/>
  <c r="GL384" i="1"/>
  <c r="GO384" i="1"/>
  <c r="GP384" i="1"/>
  <c r="GV384" i="1"/>
  <c r="HC384" i="1" s="1"/>
  <c r="GX384" i="1" s="1"/>
  <c r="I385" i="1"/>
  <c r="P385" i="1"/>
  <c r="L68" i="9" s="1"/>
  <c r="AC385" i="1"/>
  <c r="AE385" i="1"/>
  <c r="AD385" i="1" s="1"/>
  <c r="AF385" i="1"/>
  <c r="AG385" i="1"/>
  <c r="CU385" i="1" s="1"/>
  <c r="AH385" i="1"/>
  <c r="CV385" i="1" s="1"/>
  <c r="AI385" i="1"/>
  <c r="CW385" i="1" s="1"/>
  <c r="V385" i="1" s="1"/>
  <c r="AJ385" i="1"/>
  <c r="CQ385" i="1"/>
  <c r="CR385" i="1"/>
  <c r="Q385" i="1" s="1"/>
  <c r="CS385" i="1"/>
  <c r="R385" i="1" s="1"/>
  <c r="CT385" i="1"/>
  <c r="S385" i="1" s="1"/>
  <c r="CX385" i="1"/>
  <c r="W385" i="1" s="1"/>
  <c r="GL385" i="1"/>
  <c r="GO385" i="1"/>
  <c r="GP385" i="1"/>
  <c r="GV385" i="1"/>
  <c r="HC385" i="1" s="1"/>
  <c r="GX385" i="1"/>
  <c r="C386" i="1"/>
  <c r="D386" i="1"/>
  <c r="AC386" i="1"/>
  <c r="AE386" i="1"/>
  <c r="AD386" i="1" s="1"/>
  <c r="AF386" i="1"/>
  <c r="AG386" i="1"/>
  <c r="CU386" i="1" s="1"/>
  <c r="T386" i="1" s="1"/>
  <c r="AH386" i="1"/>
  <c r="AI386" i="1"/>
  <c r="AJ386" i="1"/>
  <c r="CX386" i="1" s="1"/>
  <c r="W386" i="1" s="1"/>
  <c r="CQ386" i="1"/>
  <c r="CR386" i="1"/>
  <c r="CS386" i="1"/>
  <c r="CT386" i="1"/>
  <c r="CV386" i="1"/>
  <c r="CW386" i="1"/>
  <c r="GL386" i="1"/>
  <c r="GO386" i="1"/>
  <c r="GP386" i="1"/>
  <c r="GV386" i="1"/>
  <c r="HC386" i="1" s="1"/>
  <c r="GX386" i="1" s="1"/>
  <c r="I387" i="1"/>
  <c r="K387" i="1"/>
  <c r="E88" i="9" s="1"/>
  <c r="V387" i="1"/>
  <c r="AB387" i="1"/>
  <c r="AC387" i="1"/>
  <c r="AE387" i="1"/>
  <c r="AD387" i="1" s="1"/>
  <c r="AF387" i="1"/>
  <c r="AG387" i="1"/>
  <c r="AH387" i="1"/>
  <c r="AI387" i="1"/>
  <c r="AJ387" i="1"/>
  <c r="CX387" i="1" s="1"/>
  <c r="W387" i="1" s="1"/>
  <c r="CQ387" i="1"/>
  <c r="P387" i="1" s="1"/>
  <c r="CR387" i="1"/>
  <c r="Q387" i="1" s="1"/>
  <c r="CS387" i="1"/>
  <c r="CT387" i="1"/>
  <c r="S387" i="1" s="1"/>
  <c r="CU387" i="1"/>
  <c r="T387" i="1" s="1"/>
  <c r="CV387" i="1"/>
  <c r="U387" i="1" s="1"/>
  <c r="CW387" i="1"/>
  <c r="CY387" i="1"/>
  <c r="X387" i="1" s="1"/>
  <c r="AZ90" i="9" s="1"/>
  <c r="CZ387" i="1"/>
  <c r="Y387" i="1" s="1"/>
  <c r="BA90" i="9" s="1"/>
  <c r="GL387" i="1"/>
  <c r="GO387" i="1"/>
  <c r="GP387" i="1"/>
  <c r="GV387" i="1"/>
  <c r="HC387" i="1" s="1"/>
  <c r="GX387" i="1" s="1"/>
  <c r="AC388" i="1"/>
  <c r="AE388" i="1"/>
  <c r="AD388" i="1" s="1"/>
  <c r="AF388" i="1"/>
  <c r="AG388" i="1"/>
  <c r="CU388" i="1" s="1"/>
  <c r="T388" i="1" s="1"/>
  <c r="AH388" i="1"/>
  <c r="CV388" i="1" s="1"/>
  <c r="U388" i="1" s="1"/>
  <c r="AI388" i="1"/>
  <c r="CW388" i="1" s="1"/>
  <c r="V388" i="1" s="1"/>
  <c r="AJ388" i="1"/>
  <c r="CQ388" i="1"/>
  <c r="P388" i="1" s="1"/>
  <c r="L91" i="9" s="1"/>
  <c r="K92" i="9" s="1"/>
  <c r="CR388" i="1"/>
  <c r="Q388" i="1" s="1"/>
  <c r="CS388" i="1"/>
  <c r="R388" i="1" s="1"/>
  <c r="CT388" i="1"/>
  <c r="S388" i="1" s="1"/>
  <c r="CX388" i="1"/>
  <c r="W388" i="1" s="1"/>
  <c r="CY388" i="1"/>
  <c r="X388" i="1" s="1"/>
  <c r="AZ92" i="9" s="1"/>
  <c r="CZ388" i="1"/>
  <c r="Y388" i="1" s="1"/>
  <c r="BA92" i="9" s="1"/>
  <c r="GL388" i="1"/>
  <c r="GO388" i="1"/>
  <c r="GP388" i="1"/>
  <c r="GV388" i="1"/>
  <c r="HC388" i="1"/>
  <c r="GX388" i="1" s="1"/>
  <c r="C390" i="1"/>
  <c r="D390" i="1"/>
  <c r="AC390" i="1"/>
  <c r="AE390" i="1"/>
  <c r="AD390" i="1" s="1"/>
  <c r="AF390" i="1"/>
  <c r="AG390" i="1"/>
  <c r="AH390" i="1"/>
  <c r="AI390" i="1"/>
  <c r="AJ390" i="1"/>
  <c r="CQ390" i="1"/>
  <c r="CR390" i="1"/>
  <c r="CS390" i="1"/>
  <c r="CT390" i="1"/>
  <c r="CU390" i="1"/>
  <c r="T390" i="1" s="1"/>
  <c r="CV390" i="1"/>
  <c r="CW390" i="1"/>
  <c r="CX390" i="1"/>
  <c r="W390" i="1" s="1"/>
  <c r="GL390" i="1"/>
  <c r="GO390" i="1"/>
  <c r="GP390" i="1"/>
  <c r="GV390" i="1"/>
  <c r="HC390" i="1" s="1"/>
  <c r="GX390" i="1" s="1"/>
  <c r="C391" i="1"/>
  <c r="D391" i="1"/>
  <c r="AC391" i="1"/>
  <c r="AE391" i="1"/>
  <c r="AD391" i="1" s="1"/>
  <c r="AF391" i="1"/>
  <c r="AG391" i="1"/>
  <c r="CU391" i="1" s="1"/>
  <c r="T391" i="1" s="1"/>
  <c r="AH391" i="1"/>
  <c r="AI391" i="1"/>
  <c r="AJ391" i="1"/>
  <c r="CQ391" i="1"/>
  <c r="CR391" i="1"/>
  <c r="CS391" i="1"/>
  <c r="CT391" i="1"/>
  <c r="CV391" i="1"/>
  <c r="CW391" i="1"/>
  <c r="CX391" i="1"/>
  <c r="W391" i="1" s="1"/>
  <c r="GL391" i="1"/>
  <c r="GO391" i="1"/>
  <c r="GP391" i="1"/>
  <c r="GV391" i="1"/>
  <c r="HC391" i="1" s="1"/>
  <c r="GX391" i="1" s="1"/>
  <c r="C393" i="1"/>
  <c r="D393" i="1"/>
  <c r="AC393" i="1"/>
  <c r="AE393" i="1"/>
  <c r="AD393" i="1" s="1"/>
  <c r="AF393" i="1"/>
  <c r="AG393" i="1"/>
  <c r="CU393" i="1" s="1"/>
  <c r="T393" i="1" s="1"/>
  <c r="AH393" i="1"/>
  <c r="AI393" i="1"/>
  <c r="AJ393" i="1"/>
  <c r="CX393" i="1" s="1"/>
  <c r="W393" i="1" s="1"/>
  <c r="CQ393" i="1"/>
  <c r="CR393" i="1"/>
  <c r="CS393" i="1"/>
  <c r="CT393" i="1"/>
  <c r="CV393" i="1"/>
  <c r="CW393" i="1"/>
  <c r="GL393" i="1"/>
  <c r="GO393" i="1"/>
  <c r="GP393" i="1"/>
  <c r="GV393" i="1"/>
  <c r="HC393" i="1" s="1"/>
  <c r="GX393" i="1" s="1"/>
  <c r="I394" i="1"/>
  <c r="K394" i="1"/>
  <c r="E163" i="9" s="1"/>
  <c r="AC394" i="1"/>
  <c r="AE394" i="1"/>
  <c r="AD394" i="1" s="1"/>
  <c r="AF394" i="1"/>
  <c r="AG394" i="1"/>
  <c r="AH394" i="1"/>
  <c r="AI394" i="1"/>
  <c r="AJ394" i="1"/>
  <c r="CX394" i="1" s="1"/>
  <c r="CQ394" i="1"/>
  <c r="CR394" i="1"/>
  <c r="CS394" i="1"/>
  <c r="CT394" i="1"/>
  <c r="CU394" i="1"/>
  <c r="CV394" i="1"/>
  <c r="CW394" i="1"/>
  <c r="CY394" i="1"/>
  <c r="X394" i="1" s="1"/>
  <c r="AZ165" i="9" s="1"/>
  <c r="CZ394" i="1"/>
  <c r="Y394" i="1" s="1"/>
  <c r="BA165" i="9" s="1"/>
  <c r="GL394" i="1"/>
  <c r="GO394" i="1"/>
  <c r="GP394" i="1"/>
  <c r="GV394" i="1"/>
  <c r="HC394" i="1"/>
  <c r="I395" i="1"/>
  <c r="K395" i="1"/>
  <c r="E166" i="9" s="1"/>
  <c r="AC395" i="1"/>
  <c r="AD395" i="1"/>
  <c r="AE395" i="1"/>
  <c r="AF395" i="1"/>
  <c r="AG395" i="1"/>
  <c r="AH395" i="1"/>
  <c r="AI395" i="1"/>
  <c r="CW395" i="1" s="1"/>
  <c r="AJ395" i="1"/>
  <c r="CX395" i="1" s="1"/>
  <c r="CQ395" i="1"/>
  <c r="P395" i="1" s="1"/>
  <c r="L166" i="9" s="1"/>
  <c r="CR395" i="1"/>
  <c r="Q395" i="1" s="1"/>
  <c r="CS395" i="1"/>
  <c r="CT395" i="1"/>
  <c r="CU395" i="1"/>
  <c r="T395" i="1" s="1"/>
  <c r="CV395" i="1"/>
  <c r="U395" i="1" s="1"/>
  <c r="CY395" i="1"/>
  <c r="X395" i="1" s="1"/>
  <c r="AZ168" i="9" s="1"/>
  <c r="CZ395" i="1"/>
  <c r="Y395" i="1" s="1"/>
  <c r="BA168" i="9" s="1"/>
  <c r="GL395" i="1"/>
  <c r="GO395" i="1"/>
  <c r="GP395" i="1"/>
  <c r="GV395" i="1"/>
  <c r="HC395" i="1"/>
  <c r="GX395" i="1" s="1"/>
  <c r="I396" i="1"/>
  <c r="K396" i="1"/>
  <c r="E169" i="9" s="1"/>
  <c r="X396" i="1"/>
  <c r="AZ171" i="9" s="1"/>
  <c r="AC396" i="1"/>
  <c r="AD396" i="1"/>
  <c r="AE396" i="1"/>
  <c r="AF396" i="1"/>
  <c r="AG396" i="1"/>
  <c r="CU396" i="1" s="1"/>
  <c r="T396" i="1" s="1"/>
  <c r="AH396" i="1"/>
  <c r="CV396" i="1" s="1"/>
  <c r="U396" i="1" s="1"/>
  <c r="AI396" i="1"/>
  <c r="AJ396" i="1"/>
  <c r="CX396" i="1" s="1"/>
  <c r="W396" i="1" s="1"/>
  <c r="CQ396" i="1"/>
  <c r="P396" i="1" s="1"/>
  <c r="L169" i="9" s="1"/>
  <c r="CR396" i="1"/>
  <c r="Q396" i="1" s="1"/>
  <c r="CS396" i="1"/>
  <c r="R396" i="1" s="1"/>
  <c r="CT396" i="1"/>
  <c r="S396" i="1" s="1"/>
  <c r="CW396" i="1"/>
  <c r="V396" i="1" s="1"/>
  <c r="CY396" i="1"/>
  <c r="CZ396" i="1"/>
  <c r="Y396" i="1" s="1"/>
  <c r="BA171" i="9" s="1"/>
  <c r="GL396" i="1"/>
  <c r="GO396" i="1"/>
  <c r="GP396" i="1"/>
  <c r="GV396" i="1"/>
  <c r="HC396" i="1" s="1"/>
  <c r="GX396" i="1" s="1"/>
  <c r="I397" i="1"/>
  <c r="K397" i="1"/>
  <c r="E172" i="9" s="1"/>
  <c r="AC397" i="1"/>
  <c r="AE397" i="1"/>
  <c r="AD397" i="1" s="1"/>
  <c r="AF397" i="1"/>
  <c r="AG397" i="1"/>
  <c r="CU397" i="1" s="1"/>
  <c r="AH397" i="1"/>
  <c r="CV397" i="1" s="1"/>
  <c r="AI397" i="1"/>
  <c r="CW397" i="1" s="1"/>
  <c r="V397" i="1" s="1"/>
  <c r="AJ397" i="1"/>
  <c r="CX397" i="1" s="1"/>
  <c r="W397" i="1" s="1"/>
  <c r="CQ397" i="1"/>
  <c r="CR397" i="1"/>
  <c r="CS397" i="1"/>
  <c r="R397" i="1" s="1"/>
  <c r="CT397" i="1"/>
  <c r="S397" i="1" s="1"/>
  <c r="CY397" i="1"/>
  <c r="X397" i="1" s="1"/>
  <c r="AZ174" i="9" s="1"/>
  <c r="CZ397" i="1"/>
  <c r="Y397" i="1" s="1"/>
  <c r="BA174" i="9" s="1"/>
  <c r="GL397" i="1"/>
  <c r="GO397" i="1"/>
  <c r="GP397" i="1"/>
  <c r="GV397" i="1"/>
  <c r="HC397" i="1" s="1"/>
  <c r="I398" i="1"/>
  <c r="K398" i="1"/>
  <c r="E175" i="9" s="1"/>
  <c r="AC398" i="1"/>
  <c r="AE398" i="1"/>
  <c r="AD398" i="1" s="1"/>
  <c r="AF398" i="1"/>
  <c r="AG398" i="1"/>
  <c r="AH398" i="1"/>
  <c r="AI398" i="1"/>
  <c r="AJ398" i="1"/>
  <c r="CX398" i="1" s="1"/>
  <c r="CQ398" i="1"/>
  <c r="CR398" i="1"/>
  <c r="Q398" i="1" s="1"/>
  <c r="CS398" i="1"/>
  <c r="CT398" i="1"/>
  <c r="CU398" i="1"/>
  <c r="CV398" i="1"/>
  <c r="U398" i="1" s="1"/>
  <c r="CW398" i="1"/>
  <c r="CY398" i="1"/>
  <c r="X398" i="1" s="1"/>
  <c r="AZ177" i="9" s="1"/>
  <c r="CZ398" i="1"/>
  <c r="Y398" i="1" s="1"/>
  <c r="BA177" i="9" s="1"/>
  <c r="GL398" i="1"/>
  <c r="GO398" i="1"/>
  <c r="GP398" i="1"/>
  <c r="GV398" i="1"/>
  <c r="HC398" i="1"/>
  <c r="GX398" i="1" s="1"/>
  <c r="I399" i="1"/>
  <c r="K399" i="1"/>
  <c r="E178" i="9" s="1"/>
  <c r="AC399" i="1"/>
  <c r="AB399" i="1" s="1"/>
  <c r="AD399" i="1"/>
  <c r="AE399" i="1"/>
  <c r="AF399" i="1"/>
  <c r="AG399" i="1"/>
  <c r="AH399" i="1"/>
  <c r="AI399" i="1"/>
  <c r="CW399" i="1" s="1"/>
  <c r="AJ399" i="1"/>
  <c r="CX399" i="1" s="1"/>
  <c r="CQ399" i="1"/>
  <c r="P399" i="1" s="1"/>
  <c r="L178" i="9" s="1"/>
  <c r="CR399" i="1"/>
  <c r="Q399" i="1" s="1"/>
  <c r="CS399" i="1"/>
  <c r="CT399" i="1"/>
  <c r="S399" i="1" s="1"/>
  <c r="CU399" i="1"/>
  <c r="T399" i="1" s="1"/>
  <c r="CV399" i="1"/>
  <c r="U399" i="1" s="1"/>
  <c r="CY399" i="1"/>
  <c r="X399" i="1" s="1"/>
  <c r="AZ180" i="9" s="1"/>
  <c r="CZ399" i="1"/>
  <c r="Y399" i="1" s="1"/>
  <c r="BA180" i="9" s="1"/>
  <c r="GL399" i="1"/>
  <c r="GO399" i="1"/>
  <c r="GP399" i="1"/>
  <c r="GV399" i="1"/>
  <c r="HC399" i="1"/>
  <c r="GX399" i="1" s="1"/>
  <c r="C400" i="1"/>
  <c r="D400" i="1"/>
  <c r="I400" i="1"/>
  <c r="K400" i="1"/>
  <c r="E181" i="9" s="1"/>
  <c r="AC400" i="1"/>
  <c r="AE400" i="1"/>
  <c r="AD400" i="1" s="1"/>
  <c r="AF400" i="1"/>
  <c r="AG400" i="1"/>
  <c r="CU400" i="1" s="1"/>
  <c r="T400" i="1" s="1"/>
  <c r="AH400" i="1"/>
  <c r="AI400" i="1"/>
  <c r="AJ400" i="1"/>
  <c r="CX400" i="1" s="1"/>
  <c r="W400" i="1" s="1"/>
  <c r="CQ400" i="1"/>
  <c r="CR400" i="1"/>
  <c r="CS400" i="1"/>
  <c r="CT400" i="1"/>
  <c r="CV400" i="1"/>
  <c r="CW400" i="1"/>
  <c r="GL400" i="1"/>
  <c r="GO400" i="1"/>
  <c r="GP400" i="1"/>
  <c r="GV400" i="1"/>
  <c r="HC400" i="1"/>
  <c r="I401" i="1"/>
  <c r="K401" i="1"/>
  <c r="E218" i="9" s="1"/>
  <c r="X401" i="1"/>
  <c r="AZ220" i="9" s="1"/>
  <c r="AC401" i="1"/>
  <c r="AE401" i="1"/>
  <c r="AD401" i="1" s="1"/>
  <c r="AF401" i="1"/>
  <c r="AG401" i="1"/>
  <c r="AH401" i="1"/>
  <c r="AI401" i="1"/>
  <c r="CW401" i="1" s="1"/>
  <c r="AJ401" i="1"/>
  <c r="CX401" i="1" s="1"/>
  <c r="CQ401" i="1"/>
  <c r="CR401" i="1"/>
  <c r="Q401" i="1" s="1"/>
  <c r="CS401" i="1"/>
  <c r="CT401" i="1"/>
  <c r="CU401" i="1"/>
  <c r="CV401" i="1"/>
  <c r="U401" i="1" s="1"/>
  <c r="CY401" i="1"/>
  <c r="CZ401" i="1"/>
  <c r="Y401" i="1" s="1"/>
  <c r="BA220" i="9" s="1"/>
  <c r="GL401" i="1"/>
  <c r="GO401" i="1"/>
  <c r="GP401" i="1"/>
  <c r="GV401" i="1"/>
  <c r="HC401" i="1" s="1"/>
  <c r="I402" i="1"/>
  <c r="K402" i="1"/>
  <c r="E221" i="9" s="1"/>
  <c r="P402" i="1"/>
  <c r="L221" i="9" s="1"/>
  <c r="X402" i="1"/>
  <c r="AZ223" i="9" s="1"/>
  <c r="AC402" i="1"/>
  <c r="AE402" i="1"/>
  <c r="AD402" i="1" s="1"/>
  <c r="AF402" i="1"/>
  <c r="AG402" i="1"/>
  <c r="CU402" i="1" s="1"/>
  <c r="AH402" i="1"/>
  <c r="CV402" i="1" s="1"/>
  <c r="AI402" i="1"/>
  <c r="CW402" i="1" s="1"/>
  <c r="AJ402" i="1"/>
  <c r="CX402" i="1" s="1"/>
  <c r="W402" i="1" s="1"/>
  <c r="CQ402" i="1"/>
  <c r="CR402" i="1"/>
  <c r="CS402" i="1"/>
  <c r="CT402" i="1"/>
  <c r="S402" i="1" s="1"/>
  <c r="CY402" i="1"/>
  <c r="CZ402" i="1"/>
  <c r="Y402" i="1" s="1"/>
  <c r="BA223" i="9" s="1"/>
  <c r="GL402" i="1"/>
  <c r="GO402" i="1"/>
  <c r="GP402" i="1"/>
  <c r="GV402" i="1"/>
  <c r="HC402" i="1" s="1"/>
  <c r="GX402" i="1" s="1"/>
  <c r="C403" i="1"/>
  <c r="D403" i="1"/>
  <c r="I403" i="1"/>
  <c r="K403" i="1"/>
  <c r="E224" i="9" s="1"/>
  <c r="AC403" i="1"/>
  <c r="AE403" i="1"/>
  <c r="AD403" i="1" s="1"/>
  <c r="AF403" i="1"/>
  <c r="AG403" i="1"/>
  <c r="AH403" i="1"/>
  <c r="AI403" i="1"/>
  <c r="AJ403" i="1"/>
  <c r="CX403" i="1" s="1"/>
  <c r="W403" i="1" s="1"/>
  <c r="CQ403" i="1"/>
  <c r="CR403" i="1"/>
  <c r="CS403" i="1"/>
  <c r="CT403" i="1"/>
  <c r="CU403" i="1"/>
  <c r="CV403" i="1"/>
  <c r="CW403" i="1"/>
  <c r="GL403" i="1"/>
  <c r="GO403" i="1"/>
  <c r="GP403" i="1"/>
  <c r="GV403" i="1"/>
  <c r="GX403" i="1"/>
  <c r="HC403" i="1"/>
  <c r="AC404" i="1"/>
  <c r="AB404" i="1" s="1"/>
  <c r="AE404" i="1"/>
  <c r="AD404" i="1" s="1"/>
  <c r="AF404" i="1"/>
  <c r="AG404" i="1"/>
  <c r="CU404" i="1" s="1"/>
  <c r="T404" i="1" s="1"/>
  <c r="AH404" i="1"/>
  <c r="CV404" i="1" s="1"/>
  <c r="U404" i="1" s="1"/>
  <c r="AI404" i="1"/>
  <c r="AJ404" i="1"/>
  <c r="CX404" i="1" s="1"/>
  <c r="W404" i="1" s="1"/>
  <c r="CQ404" i="1"/>
  <c r="P404" i="1" s="1"/>
  <c r="L243" i="9" s="1"/>
  <c r="CR404" i="1"/>
  <c r="Q404" i="1" s="1"/>
  <c r="CS404" i="1"/>
  <c r="R404" i="1" s="1"/>
  <c r="CT404" i="1"/>
  <c r="S404" i="1" s="1"/>
  <c r="CW404" i="1"/>
  <c r="V404" i="1" s="1"/>
  <c r="CY404" i="1"/>
  <c r="X404" i="1" s="1"/>
  <c r="AZ244" i="9" s="1"/>
  <c r="CZ404" i="1"/>
  <c r="Y404" i="1" s="1"/>
  <c r="BA244" i="9" s="1"/>
  <c r="GL404" i="1"/>
  <c r="GO404" i="1"/>
  <c r="GP404" i="1"/>
  <c r="GV404" i="1"/>
  <c r="HC404" i="1"/>
  <c r="GX404" i="1" s="1"/>
  <c r="C406" i="1"/>
  <c r="D406" i="1"/>
  <c r="I406" i="1"/>
  <c r="K406" i="1"/>
  <c r="E246" i="9" s="1"/>
  <c r="V406" i="1"/>
  <c r="W406" i="1"/>
  <c r="AC406" i="1"/>
  <c r="AE406" i="1"/>
  <c r="AD406" i="1" s="1"/>
  <c r="AF406" i="1"/>
  <c r="AB406" i="1" s="1"/>
  <c r="AG406" i="1"/>
  <c r="CU406" i="1" s="1"/>
  <c r="T406" i="1" s="1"/>
  <c r="AH406" i="1"/>
  <c r="AI406" i="1"/>
  <c r="AJ406" i="1"/>
  <c r="CX406" i="1" s="1"/>
  <c r="CQ406" i="1"/>
  <c r="CR406" i="1"/>
  <c r="CS406" i="1"/>
  <c r="CT406" i="1"/>
  <c r="CV406" i="1"/>
  <c r="CW406" i="1"/>
  <c r="GL406" i="1"/>
  <c r="GO406" i="1"/>
  <c r="GP406" i="1"/>
  <c r="GV406" i="1"/>
  <c r="HC406" i="1" s="1"/>
  <c r="GX406" i="1" s="1"/>
  <c r="C407" i="1"/>
  <c r="D407" i="1"/>
  <c r="I407" i="1"/>
  <c r="K407" i="1"/>
  <c r="E256" i="9" s="1"/>
  <c r="V407" i="1"/>
  <c r="AC407" i="1"/>
  <c r="AE407" i="1"/>
  <c r="AD407" i="1" s="1"/>
  <c r="AF407" i="1"/>
  <c r="AG407" i="1"/>
  <c r="AH407" i="1"/>
  <c r="AI407" i="1"/>
  <c r="AJ407" i="1"/>
  <c r="CQ407" i="1"/>
  <c r="CR407" i="1"/>
  <c r="CS407" i="1"/>
  <c r="CT407" i="1"/>
  <c r="CU407" i="1"/>
  <c r="T407" i="1" s="1"/>
  <c r="CV407" i="1"/>
  <c r="CW407" i="1"/>
  <c r="CX407" i="1"/>
  <c r="W407" i="1" s="1"/>
  <c r="GL407" i="1"/>
  <c r="GO407" i="1"/>
  <c r="GP407" i="1"/>
  <c r="GV407" i="1"/>
  <c r="HC407" i="1" s="1"/>
  <c r="C409" i="1"/>
  <c r="D409" i="1"/>
  <c r="AC409" i="1"/>
  <c r="AE409" i="1"/>
  <c r="AD409" i="1" s="1"/>
  <c r="AF409" i="1"/>
  <c r="AG409" i="1"/>
  <c r="CU409" i="1" s="1"/>
  <c r="T409" i="1" s="1"/>
  <c r="AH409" i="1"/>
  <c r="AI409" i="1"/>
  <c r="AJ409" i="1"/>
  <c r="CQ409" i="1"/>
  <c r="CR409" i="1"/>
  <c r="CS409" i="1"/>
  <c r="CT409" i="1"/>
  <c r="CV409" i="1"/>
  <c r="CW409" i="1"/>
  <c r="CX409" i="1"/>
  <c r="W409" i="1" s="1"/>
  <c r="GL409" i="1"/>
  <c r="GO409" i="1"/>
  <c r="GP409" i="1"/>
  <c r="GV409" i="1"/>
  <c r="HC409" i="1" s="1"/>
  <c r="GX409" i="1" s="1"/>
  <c r="AC410" i="1"/>
  <c r="AD410" i="1"/>
  <c r="AE410" i="1"/>
  <c r="AF410" i="1"/>
  <c r="AG410" i="1"/>
  <c r="CU410" i="1" s="1"/>
  <c r="T410" i="1" s="1"/>
  <c r="AH410" i="1"/>
  <c r="CV410" i="1" s="1"/>
  <c r="U410" i="1" s="1"/>
  <c r="AI410" i="1"/>
  <c r="CW410" i="1" s="1"/>
  <c r="V410" i="1" s="1"/>
  <c r="AJ410" i="1"/>
  <c r="CX410" i="1" s="1"/>
  <c r="W410" i="1" s="1"/>
  <c r="CQ410" i="1"/>
  <c r="P410" i="1" s="1"/>
  <c r="L289" i="9" s="1"/>
  <c r="AW290" i="9" s="1"/>
  <c r="CR410" i="1"/>
  <c r="Q410" i="1" s="1"/>
  <c r="CS410" i="1"/>
  <c r="R410" i="1" s="1"/>
  <c r="CT410" i="1"/>
  <c r="S410" i="1" s="1"/>
  <c r="CP410" i="1" s="1"/>
  <c r="O410" i="1" s="1"/>
  <c r="CY410" i="1"/>
  <c r="X410" i="1" s="1"/>
  <c r="AZ290" i="9" s="1"/>
  <c r="CZ410" i="1"/>
  <c r="Y410" i="1" s="1"/>
  <c r="BA290" i="9" s="1"/>
  <c r="GL410" i="1"/>
  <c r="GO410" i="1"/>
  <c r="GP410" i="1"/>
  <c r="GV410" i="1"/>
  <c r="HC410" i="1" s="1"/>
  <c r="GX410" i="1" s="1"/>
  <c r="Q411" i="1"/>
  <c r="X411" i="1"/>
  <c r="AZ292" i="9" s="1"/>
  <c r="AC411" i="1"/>
  <c r="AE411" i="1"/>
  <c r="AD411" i="1" s="1"/>
  <c r="AB411" i="1" s="1"/>
  <c r="AF411" i="1"/>
  <c r="AG411" i="1"/>
  <c r="AH411" i="1"/>
  <c r="AI411" i="1"/>
  <c r="CW411" i="1" s="1"/>
  <c r="V411" i="1" s="1"/>
  <c r="AJ411" i="1"/>
  <c r="CX411" i="1" s="1"/>
  <c r="W411" i="1" s="1"/>
  <c r="CQ411" i="1"/>
  <c r="P411" i="1" s="1"/>
  <c r="L291" i="9" s="1"/>
  <c r="CR411" i="1"/>
  <c r="CS411" i="1"/>
  <c r="R411" i="1" s="1"/>
  <c r="CT411" i="1"/>
  <c r="S411" i="1" s="1"/>
  <c r="CU411" i="1"/>
  <c r="T411" i="1" s="1"/>
  <c r="CV411" i="1"/>
  <c r="U411" i="1" s="1"/>
  <c r="CY411" i="1"/>
  <c r="CZ411" i="1"/>
  <c r="Y411" i="1" s="1"/>
  <c r="BA292" i="9" s="1"/>
  <c r="GL411" i="1"/>
  <c r="GO411" i="1"/>
  <c r="GP411" i="1"/>
  <c r="GV411" i="1"/>
  <c r="HC411" i="1"/>
  <c r="GX411" i="1" s="1"/>
  <c r="AC412" i="1"/>
  <c r="AE412" i="1"/>
  <c r="AD412" i="1" s="1"/>
  <c r="AB412" i="1" s="1"/>
  <c r="AF412" i="1"/>
  <c r="AG412" i="1"/>
  <c r="CU412" i="1" s="1"/>
  <c r="T412" i="1" s="1"/>
  <c r="AH412" i="1"/>
  <c r="CV412" i="1" s="1"/>
  <c r="U412" i="1" s="1"/>
  <c r="AI412" i="1"/>
  <c r="CW412" i="1" s="1"/>
  <c r="V412" i="1" s="1"/>
  <c r="AJ412" i="1"/>
  <c r="CX412" i="1" s="1"/>
  <c r="W412" i="1" s="1"/>
  <c r="CQ412" i="1"/>
  <c r="P412" i="1" s="1"/>
  <c r="L293" i="9" s="1"/>
  <c r="AW294" i="9" s="1"/>
  <c r="CR412" i="1"/>
  <c r="Q412" i="1" s="1"/>
  <c r="CS412" i="1"/>
  <c r="R412" i="1" s="1"/>
  <c r="CT412" i="1"/>
  <c r="S412" i="1" s="1"/>
  <c r="CY412" i="1"/>
  <c r="X412" i="1" s="1"/>
  <c r="AZ294" i="9" s="1"/>
  <c r="CZ412" i="1"/>
  <c r="Y412" i="1" s="1"/>
  <c r="BA294" i="9" s="1"/>
  <c r="GL412" i="1"/>
  <c r="GO412" i="1"/>
  <c r="GP412" i="1"/>
  <c r="GV412" i="1"/>
  <c r="HC412" i="1"/>
  <c r="GX412" i="1" s="1"/>
  <c r="AC413" i="1"/>
  <c r="AD413" i="1"/>
  <c r="AE413" i="1"/>
  <c r="AF413" i="1"/>
  <c r="AG413" i="1"/>
  <c r="CU413" i="1" s="1"/>
  <c r="T413" i="1" s="1"/>
  <c r="AH413" i="1"/>
  <c r="CV413" i="1" s="1"/>
  <c r="U413" i="1" s="1"/>
  <c r="AI413" i="1"/>
  <c r="CW413" i="1" s="1"/>
  <c r="V413" i="1" s="1"/>
  <c r="AJ413" i="1"/>
  <c r="CX413" i="1" s="1"/>
  <c r="W413" i="1" s="1"/>
  <c r="CQ413" i="1"/>
  <c r="P413" i="1" s="1"/>
  <c r="L295" i="9" s="1"/>
  <c r="K296" i="9" s="1"/>
  <c r="I296" i="9" s="1"/>
  <c r="CR413" i="1"/>
  <c r="Q413" i="1" s="1"/>
  <c r="CS413" i="1"/>
  <c r="R413" i="1" s="1"/>
  <c r="CT413" i="1"/>
  <c r="S413" i="1" s="1"/>
  <c r="CY413" i="1"/>
  <c r="X413" i="1" s="1"/>
  <c r="AZ296" i="9" s="1"/>
  <c r="CZ413" i="1"/>
  <c r="Y413" i="1" s="1"/>
  <c r="BA296" i="9" s="1"/>
  <c r="GL413" i="1"/>
  <c r="GO413" i="1"/>
  <c r="GP413" i="1"/>
  <c r="GV413" i="1"/>
  <c r="HC413" i="1" s="1"/>
  <c r="GX413" i="1" s="1"/>
  <c r="I414" i="1"/>
  <c r="K414" i="1"/>
  <c r="E297" i="9" s="1"/>
  <c r="AC414" i="1"/>
  <c r="AE414" i="1"/>
  <c r="AD414" i="1" s="1"/>
  <c r="AB414" i="1" s="1"/>
  <c r="AF414" i="1"/>
  <c r="AG414" i="1"/>
  <c r="CU414" i="1" s="1"/>
  <c r="AH414" i="1"/>
  <c r="CV414" i="1" s="1"/>
  <c r="U414" i="1" s="1"/>
  <c r="AI414" i="1"/>
  <c r="CW414" i="1" s="1"/>
  <c r="V414" i="1" s="1"/>
  <c r="AJ414" i="1"/>
  <c r="CX414" i="1" s="1"/>
  <c r="CQ414" i="1"/>
  <c r="CR414" i="1"/>
  <c r="Q414" i="1" s="1"/>
  <c r="CS414" i="1"/>
  <c r="R414" i="1" s="1"/>
  <c r="CT414" i="1"/>
  <c r="CY414" i="1"/>
  <c r="X414" i="1" s="1"/>
  <c r="AZ299" i="9" s="1"/>
  <c r="CZ414" i="1"/>
  <c r="Y414" i="1" s="1"/>
  <c r="BA299" i="9" s="1"/>
  <c r="GL414" i="1"/>
  <c r="GO414" i="1"/>
  <c r="GP414" i="1"/>
  <c r="GV414" i="1"/>
  <c r="HC414" i="1" s="1"/>
  <c r="GX414" i="1" s="1"/>
  <c r="B416" i="1"/>
  <c r="B381" i="1" s="1"/>
  <c r="C416" i="1"/>
  <c r="C381" i="1" s="1"/>
  <c r="D416" i="1"/>
  <c r="D381" i="1" s="1"/>
  <c r="F416" i="1"/>
  <c r="F381" i="1" s="1"/>
  <c r="G416" i="1"/>
  <c r="G381" i="1" s="1"/>
  <c r="BX416" i="1"/>
  <c r="BX381" i="1" s="1"/>
  <c r="BY416" i="1"/>
  <c r="CK416" i="1"/>
  <c r="CK381" i="1" s="1"/>
  <c r="CL416" i="1"/>
  <c r="CM416" i="1"/>
  <c r="BD416" i="1" s="1"/>
  <c r="D446" i="1"/>
  <c r="E448" i="1"/>
  <c r="Z448" i="1"/>
  <c r="AA448" i="1"/>
  <c r="AM448" i="1"/>
  <c r="AN448" i="1"/>
  <c r="BE448" i="1"/>
  <c r="BF448" i="1"/>
  <c r="BG448" i="1"/>
  <c r="BH448" i="1"/>
  <c r="BI448" i="1"/>
  <c r="BJ448" i="1"/>
  <c r="BK448" i="1"/>
  <c r="BL448" i="1"/>
  <c r="BM448" i="1"/>
  <c r="BN448" i="1"/>
  <c r="BO448" i="1"/>
  <c r="BP448" i="1"/>
  <c r="BQ448" i="1"/>
  <c r="BR448" i="1"/>
  <c r="BS448" i="1"/>
  <c r="BT448" i="1"/>
  <c r="BU448" i="1"/>
  <c r="BV448" i="1"/>
  <c r="BW448" i="1"/>
  <c r="CK448" i="1"/>
  <c r="CL448" i="1"/>
  <c r="CN448" i="1"/>
  <c r="CO448" i="1"/>
  <c r="CP448" i="1"/>
  <c r="CQ448" i="1"/>
  <c r="CR448" i="1"/>
  <c r="CS448" i="1"/>
  <c r="CT448" i="1"/>
  <c r="CU448" i="1"/>
  <c r="CV448" i="1"/>
  <c r="CW448" i="1"/>
  <c r="CX448" i="1"/>
  <c r="CY448" i="1"/>
  <c r="CZ448" i="1"/>
  <c r="DA448" i="1"/>
  <c r="DB448" i="1"/>
  <c r="DC448" i="1"/>
  <c r="DD448" i="1"/>
  <c r="DE448" i="1"/>
  <c r="DF448" i="1"/>
  <c r="DG448" i="1"/>
  <c r="DH448" i="1"/>
  <c r="DI448" i="1"/>
  <c r="DJ448" i="1"/>
  <c r="DK448" i="1"/>
  <c r="DL448" i="1"/>
  <c r="DM448" i="1"/>
  <c r="DN448" i="1"/>
  <c r="DO448" i="1"/>
  <c r="DP448" i="1"/>
  <c r="DQ448" i="1"/>
  <c r="DR448" i="1"/>
  <c r="DS448" i="1"/>
  <c r="DT448" i="1"/>
  <c r="DU448" i="1"/>
  <c r="DV448" i="1"/>
  <c r="DW448" i="1"/>
  <c r="DX448" i="1"/>
  <c r="DY448" i="1"/>
  <c r="DZ448" i="1"/>
  <c r="EA448" i="1"/>
  <c r="EB448" i="1"/>
  <c r="EC448" i="1"/>
  <c r="ED448" i="1"/>
  <c r="EE448" i="1"/>
  <c r="EF448" i="1"/>
  <c r="EG448" i="1"/>
  <c r="EH448" i="1"/>
  <c r="EI448" i="1"/>
  <c r="EJ448" i="1"/>
  <c r="EK448" i="1"/>
  <c r="EL448" i="1"/>
  <c r="EM448" i="1"/>
  <c r="EN448" i="1"/>
  <c r="EO448" i="1"/>
  <c r="EP448" i="1"/>
  <c r="EQ448" i="1"/>
  <c r="ER448" i="1"/>
  <c r="ES448" i="1"/>
  <c r="ET448" i="1"/>
  <c r="EU448" i="1"/>
  <c r="EV448" i="1"/>
  <c r="EW448" i="1"/>
  <c r="EX448" i="1"/>
  <c r="EY448" i="1"/>
  <c r="EZ448" i="1"/>
  <c r="FA448" i="1"/>
  <c r="FB448" i="1"/>
  <c r="FC448" i="1"/>
  <c r="FD448" i="1"/>
  <c r="FE448" i="1"/>
  <c r="FF448" i="1"/>
  <c r="FG448" i="1"/>
  <c r="FH448" i="1"/>
  <c r="FI448" i="1"/>
  <c r="FJ448" i="1"/>
  <c r="FK448" i="1"/>
  <c r="FL448" i="1"/>
  <c r="FM448" i="1"/>
  <c r="FN448" i="1"/>
  <c r="FO448" i="1"/>
  <c r="FP448" i="1"/>
  <c r="FQ448" i="1"/>
  <c r="FR448" i="1"/>
  <c r="FS448" i="1"/>
  <c r="FT448" i="1"/>
  <c r="FU448" i="1"/>
  <c r="FV448" i="1"/>
  <c r="FW448" i="1"/>
  <c r="FX448" i="1"/>
  <c r="FY448" i="1"/>
  <c r="FZ448" i="1"/>
  <c r="GA448" i="1"/>
  <c r="GB448" i="1"/>
  <c r="GC448" i="1"/>
  <c r="GD448" i="1"/>
  <c r="GE448" i="1"/>
  <c r="GF448" i="1"/>
  <c r="GG448" i="1"/>
  <c r="GH448" i="1"/>
  <c r="GI448" i="1"/>
  <c r="GJ448" i="1"/>
  <c r="GK448" i="1"/>
  <c r="GL448" i="1"/>
  <c r="GM448" i="1"/>
  <c r="GN448" i="1"/>
  <c r="GO448" i="1"/>
  <c r="GP448" i="1"/>
  <c r="GQ448" i="1"/>
  <c r="GR448" i="1"/>
  <c r="GS448" i="1"/>
  <c r="GT448" i="1"/>
  <c r="GU448" i="1"/>
  <c r="GV448" i="1"/>
  <c r="GW448" i="1"/>
  <c r="GX448" i="1"/>
  <c r="C450" i="1"/>
  <c r="D450" i="1"/>
  <c r="I450" i="1"/>
  <c r="K450" i="1"/>
  <c r="E333" i="9" s="1"/>
  <c r="AC450" i="1"/>
  <c r="AE450" i="1"/>
  <c r="AD450" i="1" s="1"/>
  <c r="AF450" i="1"/>
  <c r="AG450" i="1"/>
  <c r="CU450" i="1" s="1"/>
  <c r="T450" i="1" s="1"/>
  <c r="AH450" i="1"/>
  <c r="AI450" i="1"/>
  <c r="AJ450" i="1"/>
  <c r="CX450" i="1" s="1"/>
  <c r="W450" i="1" s="1"/>
  <c r="CQ450" i="1"/>
  <c r="CR450" i="1"/>
  <c r="CS450" i="1"/>
  <c r="CT450" i="1"/>
  <c r="CV450" i="1"/>
  <c r="CW450" i="1"/>
  <c r="GL450" i="1"/>
  <c r="GN450" i="1"/>
  <c r="GP450" i="1"/>
  <c r="GV450" i="1"/>
  <c r="HC450" i="1" s="1"/>
  <c r="GX450" i="1" s="1"/>
  <c r="I451" i="1"/>
  <c r="Q451" i="1"/>
  <c r="U451" i="1"/>
  <c r="AC451" i="1"/>
  <c r="AE451" i="1"/>
  <c r="AD451" i="1" s="1"/>
  <c r="AF451" i="1"/>
  <c r="AB451" i="1" s="1"/>
  <c r="AG451" i="1"/>
  <c r="AH451" i="1"/>
  <c r="AI451" i="1"/>
  <c r="AJ451" i="1"/>
  <c r="CP451" i="1"/>
  <c r="CQ451" i="1"/>
  <c r="CR451" i="1"/>
  <c r="CS451" i="1"/>
  <c r="R451" i="1" s="1"/>
  <c r="CT451" i="1"/>
  <c r="S451" i="1" s="1"/>
  <c r="CU451" i="1"/>
  <c r="T451" i="1" s="1"/>
  <c r="CV451" i="1"/>
  <c r="CW451" i="1"/>
  <c r="V451" i="1" s="1"/>
  <c r="CX451" i="1"/>
  <c r="W451" i="1" s="1"/>
  <c r="CY451" i="1"/>
  <c r="X451" i="1" s="1"/>
  <c r="AZ349" i="9" s="1"/>
  <c r="CZ451" i="1"/>
  <c r="Y451" i="1" s="1"/>
  <c r="BA349" i="9" s="1"/>
  <c r="GL451" i="1"/>
  <c r="GN451" i="1"/>
  <c r="GP451" i="1"/>
  <c r="GV451" i="1"/>
  <c r="HC451" i="1"/>
  <c r="GX451" i="1" s="1"/>
  <c r="I452" i="1"/>
  <c r="K452" i="1"/>
  <c r="E354" i="9" s="1"/>
  <c r="P452" i="1"/>
  <c r="L354" i="9" s="1"/>
  <c r="Q452" i="1"/>
  <c r="AC452" i="1"/>
  <c r="AE452" i="1"/>
  <c r="AD452" i="1" s="1"/>
  <c r="AB452" i="1" s="1"/>
  <c r="AF452" i="1"/>
  <c r="AG452" i="1"/>
  <c r="AH452" i="1"/>
  <c r="AI452" i="1"/>
  <c r="CW452" i="1" s="1"/>
  <c r="V452" i="1" s="1"/>
  <c r="AJ452" i="1"/>
  <c r="CX452" i="1" s="1"/>
  <c r="W452" i="1" s="1"/>
  <c r="CQ452" i="1"/>
  <c r="CR452" i="1"/>
  <c r="CS452" i="1"/>
  <c r="R452" i="1" s="1"/>
  <c r="CT452" i="1"/>
  <c r="S452" i="1" s="1"/>
  <c r="CU452" i="1"/>
  <c r="T452" i="1" s="1"/>
  <c r="CV452" i="1"/>
  <c r="CY452" i="1"/>
  <c r="X452" i="1" s="1"/>
  <c r="AZ356" i="9" s="1"/>
  <c r="CZ452" i="1"/>
  <c r="Y452" i="1" s="1"/>
  <c r="BA356" i="9" s="1"/>
  <c r="GL452" i="1"/>
  <c r="GN452" i="1"/>
  <c r="GP452" i="1"/>
  <c r="GV452" i="1"/>
  <c r="HC452" i="1" s="1"/>
  <c r="GX452" i="1" s="1"/>
  <c r="C453" i="1"/>
  <c r="D453" i="1"/>
  <c r="I453" i="1"/>
  <c r="K453" i="1"/>
  <c r="E357" i="9" s="1"/>
  <c r="AC453" i="1"/>
  <c r="AE453" i="1"/>
  <c r="AD453" i="1" s="1"/>
  <c r="AF453" i="1"/>
  <c r="AG453" i="1"/>
  <c r="CU453" i="1" s="1"/>
  <c r="AH453" i="1"/>
  <c r="AI453" i="1"/>
  <c r="AJ453" i="1"/>
  <c r="CX453" i="1" s="1"/>
  <c r="W453" i="1" s="1"/>
  <c r="CQ453" i="1"/>
  <c r="CR453" i="1"/>
  <c r="CS453" i="1"/>
  <c r="CT453" i="1"/>
  <c r="CV453" i="1"/>
  <c r="CW453" i="1"/>
  <c r="GL453" i="1"/>
  <c r="GN453" i="1"/>
  <c r="GP453" i="1"/>
  <c r="GV453" i="1"/>
  <c r="HC453" i="1"/>
  <c r="I454" i="1"/>
  <c r="AC454" i="1"/>
  <c r="AE454" i="1"/>
  <c r="AD454" i="1" s="1"/>
  <c r="AF454" i="1"/>
  <c r="AG454" i="1"/>
  <c r="AH454" i="1"/>
  <c r="AI454" i="1"/>
  <c r="AJ454" i="1"/>
  <c r="CP454" i="1"/>
  <c r="CQ454" i="1"/>
  <c r="CR454" i="1"/>
  <c r="CS454" i="1"/>
  <c r="CT454" i="1"/>
  <c r="CU454" i="1"/>
  <c r="CV454" i="1"/>
  <c r="CW454" i="1"/>
  <c r="CX454" i="1"/>
  <c r="CY454" i="1"/>
  <c r="X454" i="1" s="1"/>
  <c r="AZ374" i="9" s="1"/>
  <c r="CZ454" i="1"/>
  <c r="Y454" i="1" s="1"/>
  <c r="BA374" i="9" s="1"/>
  <c r="GL454" i="1"/>
  <c r="GN454" i="1"/>
  <c r="GP454" i="1"/>
  <c r="GV454" i="1"/>
  <c r="HC454" i="1"/>
  <c r="C455" i="1"/>
  <c r="D455" i="1"/>
  <c r="I455" i="1"/>
  <c r="K455" i="1"/>
  <c r="E379" i="9" s="1"/>
  <c r="AC455" i="1"/>
  <c r="AE455" i="1"/>
  <c r="AD455" i="1" s="1"/>
  <c r="AF455" i="1"/>
  <c r="AG455" i="1"/>
  <c r="CU455" i="1" s="1"/>
  <c r="AH455" i="1"/>
  <c r="AI455" i="1"/>
  <c r="AJ455" i="1"/>
  <c r="CQ455" i="1"/>
  <c r="CR455" i="1"/>
  <c r="CS455" i="1"/>
  <c r="CT455" i="1"/>
  <c r="CV455" i="1"/>
  <c r="CW455" i="1"/>
  <c r="CX455" i="1"/>
  <c r="W455" i="1" s="1"/>
  <c r="GL455" i="1"/>
  <c r="GN455" i="1"/>
  <c r="GP455" i="1"/>
  <c r="GV455" i="1"/>
  <c r="HC455" i="1" s="1"/>
  <c r="GX455" i="1" s="1"/>
  <c r="I456" i="1"/>
  <c r="V456" i="1"/>
  <c r="AC456" i="1"/>
  <c r="AE456" i="1"/>
  <c r="AD456" i="1" s="1"/>
  <c r="AF456" i="1"/>
  <c r="AG456" i="1"/>
  <c r="AH456" i="1"/>
  <c r="AI456" i="1"/>
  <c r="AJ456" i="1"/>
  <c r="CP456" i="1"/>
  <c r="CQ456" i="1"/>
  <c r="CR456" i="1"/>
  <c r="CS456" i="1"/>
  <c r="R456" i="1" s="1"/>
  <c r="CT456" i="1"/>
  <c r="S456" i="1" s="1"/>
  <c r="CU456" i="1"/>
  <c r="T456" i="1" s="1"/>
  <c r="CV456" i="1"/>
  <c r="CW456" i="1"/>
  <c r="CX456" i="1"/>
  <c r="W456" i="1" s="1"/>
  <c r="CY456" i="1"/>
  <c r="X456" i="1" s="1"/>
  <c r="AZ395" i="9" s="1"/>
  <c r="CZ456" i="1"/>
  <c r="Y456" i="1" s="1"/>
  <c r="BA395" i="9" s="1"/>
  <c r="GL456" i="1"/>
  <c r="GN456" i="1"/>
  <c r="GP456" i="1"/>
  <c r="GV456" i="1"/>
  <c r="HC456" i="1"/>
  <c r="I457" i="1"/>
  <c r="K457" i="1"/>
  <c r="E400" i="9" s="1"/>
  <c r="R457" i="1"/>
  <c r="AC457" i="1"/>
  <c r="AE457" i="1"/>
  <c r="AD457" i="1" s="1"/>
  <c r="AF457" i="1"/>
  <c r="AG457" i="1"/>
  <c r="CU457" i="1" s="1"/>
  <c r="AH457" i="1"/>
  <c r="CV457" i="1" s="1"/>
  <c r="U457" i="1" s="1"/>
  <c r="AI457" i="1"/>
  <c r="AJ457" i="1"/>
  <c r="CX457" i="1" s="1"/>
  <c r="CQ457" i="1"/>
  <c r="CR457" i="1"/>
  <c r="Q457" i="1" s="1"/>
  <c r="CS457" i="1"/>
  <c r="CT457" i="1"/>
  <c r="CW457" i="1"/>
  <c r="V457" i="1" s="1"/>
  <c r="CY457" i="1"/>
  <c r="X457" i="1" s="1"/>
  <c r="AZ402" i="9" s="1"/>
  <c r="CZ457" i="1"/>
  <c r="Y457" i="1" s="1"/>
  <c r="BA402" i="9" s="1"/>
  <c r="GL457" i="1"/>
  <c r="GN457" i="1"/>
  <c r="GP457" i="1"/>
  <c r="GV457" i="1"/>
  <c r="HC457" i="1" s="1"/>
  <c r="GX457" i="1" s="1"/>
  <c r="B459" i="1"/>
  <c r="B448" i="1" s="1"/>
  <c r="C459" i="1"/>
  <c r="C448" i="1" s="1"/>
  <c r="D459" i="1"/>
  <c r="D448" i="1" s="1"/>
  <c r="F459" i="1"/>
  <c r="F448" i="1" s="1"/>
  <c r="G459" i="1"/>
  <c r="G448" i="1" s="1"/>
  <c r="BX459" i="1"/>
  <c r="BY459" i="1"/>
  <c r="CK459" i="1"/>
  <c r="BB459" i="1" s="1"/>
  <c r="CL459" i="1"/>
  <c r="BC459" i="1" s="1"/>
  <c r="CM459" i="1"/>
  <c r="CM448" i="1" s="1"/>
  <c r="D489" i="1"/>
  <c r="E491" i="1"/>
  <c r="F491" i="1"/>
  <c r="G491" i="1"/>
  <c r="Z491" i="1"/>
  <c r="AA491" i="1"/>
  <c r="AM491" i="1"/>
  <c r="AN491" i="1"/>
  <c r="BE491" i="1"/>
  <c r="BF491" i="1"/>
  <c r="BG491" i="1"/>
  <c r="BH491" i="1"/>
  <c r="BI491" i="1"/>
  <c r="BJ491" i="1"/>
  <c r="BK491" i="1"/>
  <c r="BL491" i="1"/>
  <c r="BM491" i="1"/>
  <c r="BN491" i="1"/>
  <c r="BO491" i="1"/>
  <c r="BP491" i="1"/>
  <c r="BQ491" i="1"/>
  <c r="BR491" i="1"/>
  <c r="BS491" i="1"/>
  <c r="BT491" i="1"/>
  <c r="BU491" i="1"/>
  <c r="BV491" i="1"/>
  <c r="BW491" i="1"/>
  <c r="CN491" i="1"/>
  <c r="CO491" i="1"/>
  <c r="CP491" i="1"/>
  <c r="CQ491" i="1"/>
  <c r="CR491" i="1"/>
  <c r="CS491" i="1"/>
  <c r="CT491" i="1"/>
  <c r="CU491" i="1"/>
  <c r="CV491" i="1"/>
  <c r="CW491" i="1"/>
  <c r="CX491" i="1"/>
  <c r="CY491" i="1"/>
  <c r="CZ491" i="1"/>
  <c r="DA491" i="1"/>
  <c r="DB491" i="1"/>
  <c r="DC491" i="1"/>
  <c r="DD491" i="1"/>
  <c r="DE491" i="1"/>
  <c r="DF491" i="1"/>
  <c r="DG491" i="1"/>
  <c r="DH491" i="1"/>
  <c r="DI491" i="1"/>
  <c r="DJ491" i="1"/>
  <c r="DK491" i="1"/>
  <c r="DL491" i="1"/>
  <c r="DM491" i="1"/>
  <c r="DN491" i="1"/>
  <c r="DO491" i="1"/>
  <c r="DP491" i="1"/>
  <c r="DQ491" i="1"/>
  <c r="DR491" i="1"/>
  <c r="DS491" i="1"/>
  <c r="DT491" i="1"/>
  <c r="DU491" i="1"/>
  <c r="DV491" i="1"/>
  <c r="DW491" i="1"/>
  <c r="DX491" i="1"/>
  <c r="DY491" i="1"/>
  <c r="DZ491" i="1"/>
  <c r="EA491" i="1"/>
  <c r="EB491" i="1"/>
  <c r="EC491" i="1"/>
  <c r="ED491" i="1"/>
  <c r="EE491" i="1"/>
  <c r="EF491" i="1"/>
  <c r="EG491" i="1"/>
  <c r="EH491" i="1"/>
  <c r="EI491" i="1"/>
  <c r="EJ491" i="1"/>
  <c r="EK491" i="1"/>
  <c r="EL491" i="1"/>
  <c r="EM491" i="1"/>
  <c r="EN491" i="1"/>
  <c r="EO491" i="1"/>
  <c r="EP491" i="1"/>
  <c r="EQ491" i="1"/>
  <c r="ER491" i="1"/>
  <c r="ES491" i="1"/>
  <c r="ET491" i="1"/>
  <c r="EU491" i="1"/>
  <c r="EV491" i="1"/>
  <c r="EW491" i="1"/>
  <c r="EX491" i="1"/>
  <c r="EY491" i="1"/>
  <c r="EZ491" i="1"/>
  <c r="FA491" i="1"/>
  <c r="FB491" i="1"/>
  <c r="FC491" i="1"/>
  <c r="FD491" i="1"/>
  <c r="FE491" i="1"/>
  <c r="FF491" i="1"/>
  <c r="FG491" i="1"/>
  <c r="FH491" i="1"/>
  <c r="FI491" i="1"/>
  <c r="FJ491" i="1"/>
  <c r="FK491" i="1"/>
  <c r="FL491" i="1"/>
  <c r="FM491" i="1"/>
  <c r="FN491" i="1"/>
  <c r="FO491" i="1"/>
  <c r="FP491" i="1"/>
  <c r="FQ491" i="1"/>
  <c r="FR491" i="1"/>
  <c r="FS491" i="1"/>
  <c r="FT491" i="1"/>
  <c r="FU491" i="1"/>
  <c r="FV491" i="1"/>
  <c r="FW491" i="1"/>
  <c r="FX491" i="1"/>
  <c r="FY491" i="1"/>
  <c r="FZ491" i="1"/>
  <c r="GA491" i="1"/>
  <c r="GB491" i="1"/>
  <c r="GC491" i="1"/>
  <c r="GD491" i="1"/>
  <c r="GE491" i="1"/>
  <c r="GF491" i="1"/>
  <c r="GG491" i="1"/>
  <c r="GH491" i="1"/>
  <c r="GI491" i="1"/>
  <c r="GJ491" i="1"/>
  <c r="GK491" i="1"/>
  <c r="GL491" i="1"/>
  <c r="GM491" i="1"/>
  <c r="GN491" i="1"/>
  <c r="GO491" i="1"/>
  <c r="GP491" i="1"/>
  <c r="GQ491" i="1"/>
  <c r="GR491" i="1"/>
  <c r="GS491" i="1"/>
  <c r="GT491" i="1"/>
  <c r="GU491" i="1"/>
  <c r="GV491" i="1"/>
  <c r="GW491" i="1"/>
  <c r="GX491" i="1"/>
  <c r="Q493" i="1"/>
  <c r="AD495" i="1" s="1"/>
  <c r="AC493" i="1"/>
  <c r="AD493" i="1"/>
  <c r="AE493" i="1"/>
  <c r="AF493" i="1"/>
  <c r="AG493" i="1"/>
  <c r="CU493" i="1" s="1"/>
  <c r="T493" i="1" s="1"/>
  <c r="AG495" i="1" s="1"/>
  <c r="T495" i="1" s="1"/>
  <c r="AH493" i="1"/>
  <c r="AI493" i="1"/>
  <c r="CW493" i="1" s="1"/>
  <c r="V493" i="1" s="1"/>
  <c r="AI495" i="1" s="1"/>
  <c r="AJ493" i="1"/>
  <c r="CX493" i="1" s="1"/>
  <c r="W493" i="1" s="1"/>
  <c r="AJ495" i="1" s="1"/>
  <c r="CQ493" i="1"/>
  <c r="P493" i="1" s="1"/>
  <c r="CR493" i="1"/>
  <c r="CS493" i="1"/>
  <c r="R493" i="1" s="1"/>
  <c r="AE495" i="1" s="1"/>
  <c r="CT493" i="1"/>
  <c r="S493" i="1" s="1"/>
  <c r="AF495" i="1" s="1"/>
  <c r="CV493" i="1"/>
  <c r="U493" i="1" s="1"/>
  <c r="AH495" i="1" s="1"/>
  <c r="CY493" i="1"/>
  <c r="X493" i="1" s="1"/>
  <c r="CZ493" i="1"/>
  <c r="Y493" i="1" s="1"/>
  <c r="GL493" i="1"/>
  <c r="BZ495" i="1" s="1"/>
  <c r="AQ495" i="1" s="1"/>
  <c r="GN493" i="1"/>
  <c r="CB495" i="1" s="1"/>
  <c r="GO493" i="1"/>
  <c r="CC495" i="1" s="1"/>
  <c r="GP493" i="1"/>
  <c r="CD495" i="1" s="1"/>
  <c r="CD491" i="1" s="1"/>
  <c r="GV493" i="1"/>
  <c r="HC493" i="1" s="1"/>
  <c r="GX493" i="1" s="1"/>
  <c r="CJ495" i="1" s="1"/>
  <c r="HH493" i="1"/>
  <c r="L436" i="9" s="1"/>
  <c r="B495" i="1"/>
  <c r="B491" i="1" s="1"/>
  <c r="C495" i="1"/>
  <c r="C491" i="1" s="1"/>
  <c r="D495" i="1"/>
  <c r="D491" i="1" s="1"/>
  <c r="F495" i="1"/>
  <c r="G495" i="1"/>
  <c r="AU495" i="1"/>
  <c r="BX495" i="1"/>
  <c r="AO495" i="1" s="1"/>
  <c r="CK495" i="1"/>
  <c r="BB495" i="1" s="1"/>
  <c r="BB491" i="1" s="1"/>
  <c r="CL495" i="1"/>
  <c r="CM495" i="1"/>
  <c r="F508" i="1"/>
  <c r="B525" i="1"/>
  <c r="B377" i="1" s="1"/>
  <c r="C525" i="1"/>
  <c r="C377" i="1" s="1"/>
  <c r="D525" i="1"/>
  <c r="D377" i="1" s="1"/>
  <c r="F525" i="1"/>
  <c r="F377" i="1" s="1"/>
  <c r="G525" i="1"/>
  <c r="G377" i="1" s="1"/>
  <c r="D555" i="1"/>
  <c r="E557" i="1"/>
  <c r="Z557" i="1"/>
  <c r="AA557" i="1"/>
  <c r="AB557" i="1"/>
  <c r="AC557" i="1"/>
  <c r="AD557" i="1"/>
  <c r="AE557" i="1"/>
  <c r="AF557" i="1"/>
  <c r="AG557" i="1"/>
  <c r="AH557" i="1"/>
  <c r="AI557" i="1"/>
  <c r="AJ557" i="1"/>
  <c r="AK557" i="1"/>
  <c r="AL557" i="1"/>
  <c r="AM557" i="1"/>
  <c r="AN557" i="1"/>
  <c r="BE557" i="1"/>
  <c r="BF557" i="1"/>
  <c r="BG557" i="1"/>
  <c r="BH557" i="1"/>
  <c r="BI557" i="1"/>
  <c r="BJ557" i="1"/>
  <c r="BK557" i="1"/>
  <c r="BL557" i="1"/>
  <c r="BM557" i="1"/>
  <c r="BN557" i="1"/>
  <c r="BO557" i="1"/>
  <c r="BP557" i="1"/>
  <c r="BQ557" i="1"/>
  <c r="BR557" i="1"/>
  <c r="BS557" i="1"/>
  <c r="BT557" i="1"/>
  <c r="BU557" i="1"/>
  <c r="BV557" i="1"/>
  <c r="BW557" i="1"/>
  <c r="BX557" i="1"/>
  <c r="BY557" i="1"/>
  <c r="BZ557" i="1"/>
  <c r="CA557" i="1"/>
  <c r="CB557" i="1"/>
  <c r="CC557" i="1"/>
  <c r="CD557" i="1"/>
  <c r="CE557" i="1"/>
  <c r="CF557" i="1"/>
  <c r="CG557" i="1"/>
  <c r="CH557" i="1"/>
  <c r="CI557" i="1"/>
  <c r="CJ557" i="1"/>
  <c r="CK557" i="1"/>
  <c r="CL557" i="1"/>
  <c r="CM557" i="1"/>
  <c r="CN557" i="1"/>
  <c r="CO557" i="1"/>
  <c r="CP557" i="1"/>
  <c r="CQ557" i="1"/>
  <c r="CR557" i="1"/>
  <c r="CS557" i="1"/>
  <c r="CT557" i="1"/>
  <c r="CU557" i="1"/>
  <c r="CV557" i="1"/>
  <c r="CW557" i="1"/>
  <c r="CX557" i="1"/>
  <c r="CY557" i="1"/>
  <c r="CZ557" i="1"/>
  <c r="DA557" i="1"/>
  <c r="DB557" i="1"/>
  <c r="DC557" i="1"/>
  <c r="DD557" i="1"/>
  <c r="DE557" i="1"/>
  <c r="DF557" i="1"/>
  <c r="DG557" i="1"/>
  <c r="DH557" i="1"/>
  <c r="DI557" i="1"/>
  <c r="DJ557" i="1"/>
  <c r="DK557" i="1"/>
  <c r="DL557" i="1"/>
  <c r="DM557" i="1"/>
  <c r="DN557" i="1"/>
  <c r="DO557" i="1"/>
  <c r="DP557" i="1"/>
  <c r="DQ557" i="1"/>
  <c r="DR557" i="1"/>
  <c r="DS557" i="1"/>
  <c r="DT557" i="1"/>
  <c r="DU557" i="1"/>
  <c r="DV557" i="1"/>
  <c r="DW557" i="1"/>
  <c r="DX557" i="1"/>
  <c r="DY557" i="1"/>
  <c r="DZ557" i="1"/>
  <c r="EA557" i="1"/>
  <c r="EB557" i="1"/>
  <c r="EC557" i="1"/>
  <c r="ED557" i="1"/>
  <c r="EE557" i="1"/>
  <c r="EF557" i="1"/>
  <c r="EG557" i="1"/>
  <c r="EH557" i="1"/>
  <c r="EI557" i="1"/>
  <c r="EJ557" i="1"/>
  <c r="EK557" i="1"/>
  <c r="EL557" i="1"/>
  <c r="EM557" i="1"/>
  <c r="EN557" i="1"/>
  <c r="EO557" i="1"/>
  <c r="EP557" i="1"/>
  <c r="EQ557" i="1"/>
  <c r="ER557" i="1"/>
  <c r="ES557" i="1"/>
  <c r="ET557" i="1"/>
  <c r="EU557" i="1"/>
  <c r="EV557" i="1"/>
  <c r="EW557" i="1"/>
  <c r="EX557" i="1"/>
  <c r="EY557" i="1"/>
  <c r="EZ557" i="1"/>
  <c r="FA557" i="1"/>
  <c r="FB557" i="1"/>
  <c r="FC557" i="1"/>
  <c r="FD557" i="1"/>
  <c r="FE557" i="1"/>
  <c r="FF557" i="1"/>
  <c r="FG557" i="1"/>
  <c r="FH557" i="1"/>
  <c r="FI557" i="1"/>
  <c r="FJ557" i="1"/>
  <c r="FK557" i="1"/>
  <c r="FL557" i="1"/>
  <c r="FM557" i="1"/>
  <c r="FN557" i="1"/>
  <c r="FO557" i="1"/>
  <c r="FP557" i="1"/>
  <c r="FQ557" i="1"/>
  <c r="FR557" i="1"/>
  <c r="FS557" i="1"/>
  <c r="FT557" i="1"/>
  <c r="FU557" i="1"/>
  <c r="FV557" i="1"/>
  <c r="FW557" i="1"/>
  <c r="FX557" i="1"/>
  <c r="FY557" i="1"/>
  <c r="FZ557" i="1"/>
  <c r="GA557" i="1"/>
  <c r="GB557" i="1"/>
  <c r="GC557" i="1"/>
  <c r="GD557" i="1"/>
  <c r="GE557" i="1"/>
  <c r="GF557" i="1"/>
  <c r="GG557" i="1"/>
  <c r="GH557" i="1"/>
  <c r="GI557" i="1"/>
  <c r="GJ557" i="1"/>
  <c r="GK557" i="1"/>
  <c r="GL557" i="1"/>
  <c r="GM557" i="1"/>
  <c r="GN557" i="1"/>
  <c r="GO557" i="1"/>
  <c r="GP557" i="1"/>
  <c r="GQ557" i="1"/>
  <c r="GR557" i="1"/>
  <c r="GS557" i="1"/>
  <c r="GT557" i="1"/>
  <c r="GU557" i="1"/>
  <c r="GV557" i="1"/>
  <c r="GW557" i="1"/>
  <c r="GX557" i="1"/>
  <c r="D559" i="1"/>
  <c r="E561" i="1"/>
  <c r="F561" i="1"/>
  <c r="Z561" i="1"/>
  <c r="AA561" i="1"/>
  <c r="AM561" i="1"/>
  <c r="AN561" i="1"/>
  <c r="BE561" i="1"/>
  <c r="BF561" i="1"/>
  <c r="BG561" i="1"/>
  <c r="BH561" i="1"/>
  <c r="BI561" i="1"/>
  <c r="BJ561" i="1"/>
  <c r="BK561" i="1"/>
  <c r="BL561" i="1"/>
  <c r="BM561" i="1"/>
  <c r="BN561" i="1"/>
  <c r="BO561" i="1"/>
  <c r="BP561" i="1"/>
  <c r="BQ561" i="1"/>
  <c r="BR561" i="1"/>
  <c r="BS561" i="1"/>
  <c r="BT561" i="1"/>
  <c r="BU561" i="1"/>
  <c r="BV561" i="1"/>
  <c r="BW561" i="1"/>
  <c r="BY561" i="1"/>
  <c r="CN561" i="1"/>
  <c r="CO561" i="1"/>
  <c r="CP561" i="1"/>
  <c r="CQ561" i="1"/>
  <c r="CR561" i="1"/>
  <c r="CS561" i="1"/>
  <c r="CT561" i="1"/>
  <c r="CU561" i="1"/>
  <c r="CV561" i="1"/>
  <c r="CW561" i="1"/>
  <c r="CX561" i="1"/>
  <c r="CY561" i="1"/>
  <c r="CZ561" i="1"/>
  <c r="DA561" i="1"/>
  <c r="DB561" i="1"/>
  <c r="DC561" i="1"/>
  <c r="DD561" i="1"/>
  <c r="DE561" i="1"/>
  <c r="DF561" i="1"/>
  <c r="DG561" i="1"/>
  <c r="DH561" i="1"/>
  <c r="DI561" i="1"/>
  <c r="DJ561" i="1"/>
  <c r="DK561" i="1"/>
  <c r="DL561" i="1"/>
  <c r="DM561" i="1"/>
  <c r="DN561" i="1"/>
  <c r="DO561" i="1"/>
  <c r="DP561" i="1"/>
  <c r="DQ561" i="1"/>
  <c r="DR561" i="1"/>
  <c r="DS561" i="1"/>
  <c r="DT561" i="1"/>
  <c r="DU561" i="1"/>
  <c r="DV561" i="1"/>
  <c r="DW561" i="1"/>
  <c r="DX561" i="1"/>
  <c r="DY561" i="1"/>
  <c r="DZ561" i="1"/>
  <c r="EA561" i="1"/>
  <c r="EB561" i="1"/>
  <c r="EC561" i="1"/>
  <c r="ED561" i="1"/>
  <c r="EE561" i="1"/>
  <c r="EF561" i="1"/>
  <c r="EG561" i="1"/>
  <c r="EH561" i="1"/>
  <c r="EI561" i="1"/>
  <c r="EJ561" i="1"/>
  <c r="EK561" i="1"/>
  <c r="EL561" i="1"/>
  <c r="EM561" i="1"/>
  <c r="EN561" i="1"/>
  <c r="EO561" i="1"/>
  <c r="EP561" i="1"/>
  <c r="EQ561" i="1"/>
  <c r="ER561" i="1"/>
  <c r="ES561" i="1"/>
  <c r="ET561" i="1"/>
  <c r="EU561" i="1"/>
  <c r="EV561" i="1"/>
  <c r="EW561" i="1"/>
  <c r="EX561" i="1"/>
  <c r="EY561" i="1"/>
  <c r="EZ561" i="1"/>
  <c r="FA561" i="1"/>
  <c r="FB561" i="1"/>
  <c r="FC561" i="1"/>
  <c r="FD561" i="1"/>
  <c r="FE561" i="1"/>
  <c r="FF561" i="1"/>
  <c r="FG561" i="1"/>
  <c r="FH561" i="1"/>
  <c r="FI561" i="1"/>
  <c r="FJ561" i="1"/>
  <c r="FK561" i="1"/>
  <c r="FL561" i="1"/>
  <c r="FM561" i="1"/>
  <c r="FN561" i="1"/>
  <c r="FO561" i="1"/>
  <c r="FP561" i="1"/>
  <c r="FQ561" i="1"/>
  <c r="FR561" i="1"/>
  <c r="FS561" i="1"/>
  <c r="FT561" i="1"/>
  <c r="FU561" i="1"/>
  <c r="FV561" i="1"/>
  <c r="FW561" i="1"/>
  <c r="FX561" i="1"/>
  <c r="FY561" i="1"/>
  <c r="FZ561" i="1"/>
  <c r="GA561" i="1"/>
  <c r="GB561" i="1"/>
  <c r="GC561" i="1"/>
  <c r="GD561" i="1"/>
  <c r="GE561" i="1"/>
  <c r="GF561" i="1"/>
  <c r="GG561" i="1"/>
  <c r="GH561" i="1"/>
  <c r="GI561" i="1"/>
  <c r="GJ561" i="1"/>
  <c r="GK561" i="1"/>
  <c r="GL561" i="1"/>
  <c r="GM561" i="1"/>
  <c r="GN561" i="1"/>
  <c r="GO561" i="1"/>
  <c r="GP561" i="1"/>
  <c r="GQ561" i="1"/>
  <c r="GR561" i="1"/>
  <c r="GS561" i="1"/>
  <c r="GT561" i="1"/>
  <c r="GU561" i="1"/>
  <c r="GV561" i="1"/>
  <c r="GW561" i="1"/>
  <c r="GX561" i="1"/>
  <c r="C563" i="1"/>
  <c r="D563" i="1"/>
  <c r="V563" i="1"/>
  <c r="AC563" i="1"/>
  <c r="AE563" i="1"/>
  <c r="AD563" i="1" s="1"/>
  <c r="AF563" i="1"/>
  <c r="AG563" i="1"/>
  <c r="CU563" i="1" s="1"/>
  <c r="T563" i="1" s="1"/>
  <c r="AH563" i="1"/>
  <c r="AI563" i="1"/>
  <c r="AJ563" i="1"/>
  <c r="CX563" i="1" s="1"/>
  <c r="W563" i="1" s="1"/>
  <c r="CQ563" i="1"/>
  <c r="CR563" i="1"/>
  <c r="CS563" i="1"/>
  <c r="CT563" i="1"/>
  <c r="CV563" i="1"/>
  <c r="CW563" i="1"/>
  <c r="GL563" i="1"/>
  <c r="GN563" i="1"/>
  <c r="GP563" i="1"/>
  <c r="GV563" i="1"/>
  <c r="HC563" i="1" s="1"/>
  <c r="GX563" i="1"/>
  <c r="I564" i="1"/>
  <c r="P564" i="1"/>
  <c r="S564" i="1"/>
  <c r="X564" i="1"/>
  <c r="AZ60" i="10" s="1"/>
  <c r="AC564" i="1"/>
  <c r="AE564" i="1"/>
  <c r="AD564" i="1" s="1"/>
  <c r="AF564" i="1"/>
  <c r="AG564" i="1"/>
  <c r="AH564" i="1"/>
  <c r="AI564" i="1"/>
  <c r="AJ564" i="1"/>
  <c r="CP564" i="1"/>
  <c r="CQ564" i="1"/>
  <c r="CR564" i="1"/>
  <c r="Q564" i="1" s="1"/>
  <c r="CS564" i="1"/>
  <c r="R564" i="1" s="1"/>
  <c r="CT564" i="1"/>
  <c r="CU564" i="1"/>
  <c r="T564" i="1" s="1"/>
  <c r="CV564" i="1"/>
  <c r="U564" i="1" s="1"/>
  <c r="CW564" i="1"/>
  <c r="V564" i="1" s="1"/>
  <c r="CX564" i="1"/>
  <c r="W564" i="1" s="1"/>
  <c r="CY564" i="1"/>
  <c r="CZ564" i="1"/>
  <c r="Y564" i="1" s="1"/>
  <c r="BA60" i="10" s="1"/>
  <c r="GL564" i="1"/>
  <c r="GN564" i="1"/>
  <c r="GP564" i="1"/>
  <c r="GV564" i="1"/>
  <c r="GX564" i="1"/>
  <c r="HC564" i="1"/>
  <c r="C565" i="1"/>
  <c r="D565" i="1"/>
  <c r="U565" i="1"/>
  <c r="G66" i="10" s="1"/>
  <c r="V565" i="1"/>
  <c r="AC565" i="1"/>
  <c r="AD565" i="1"/>
  <c r="AE565" i="1"/>
  <c r="AF565" i="1"/>
  <c r="AG565" i="1"/>
  <c r="CU565" i="1" s="1"/>
  <c r="T565" i="1" s="1"/>
  <c r="AH565" i="1"/>
  <c r="AI565" i="1"/>
  <c r="AJ565" i="1"/>
  <c r="CX565" i="1" s="1"/>
  <c r="W565" i="1" s="1"/>
  <c r="CQ565" i="1"/>
  <c r="CR565" i="1"/>
  <c r="CS565" i="1"/>
  <c r="CT565" i="1"/>
  <c r="CV565" i="1"/>
  <c r="CW565" i="1"/>
  <c r="GL565" i="1"/>
  <c r="GN565" i="1"/>
  <c r="GP565" i="1"/>
  <c r="GV565" i="1"/>
  <c r="HC565" i="1" s="1"/>
  <c r="GX565" i="1" s="1"/>
  <c r="I566" i="1"/>
  <c r="AC566" i="1"/>
  <c r="AD566" i="1"/>
  <c r="AE566" i="1"/>
  <c r="AF566" i="1"/>
  <c r="AG566" i="1"/>
  <c r="AH566" i="1"/>
  <c r="AI566" i="1"/>
  <c r="AJ566" i="1"/>
  <c r="CP566" i="1"/>
  <c r="CQ566" i="1"/>
  <c r="CR566" i="1"/>
  <c r="CS566" i="1"/>
  <c r="CT566" i="1"/>
  <c r="CU566" i="1"/>
  <c r="CV566" i="1"/>
  <c r="CW566" i="1"/>
  <c r="CX566" i="1"/>
  <c r="CY566" i="1"/>
  <c r="X566" i="1" s="1"/>
  <c r="AZ75" i="10" s="1"/>
  <c r="CZ566" i="1"/>
  <c r="Y566" i="1" s="1"/>
  <c r="BA75" i="10" s="1"/>
  <c r="GL566" i="1"/>
  <c r="GN566" i="1"/>
  <c r="GP566" i="1"/>
  <c r="GV566" i="1"/>
  <c r="HC566" i="1"/>
  <c r="C567" i="1"/>
  <c r="D567" i="1"/>
  <c r="AC567" i="1"/>
  <c r="AE567" i="1"/>
  <c r="AD567" i="1" s="1"/>
  <c r="AF567" i="1"/>
  <c r="AG567" i="1"/>
  <c r="CU567" i="1" s="1"/>
  <c r="T567" i="1" s="1"/>
  <c r="AH567" i="1"/>
  <c r="AI567" i="1"/>
  <c r="AJ567" i="1"/>
  <c r="CX567" i="1" s="1"/>
  <c r="W567" i="1" s="1"/>
  <c r="CQ567" i="1"/>
  <c r="CR567" i="1"/>
  <c r="CS567" i="1"/>
  <c r="CT567" i="1"/>
  <c r="CV567" i="1"/>
  <c r="CW567" i="1"/>
  <c r="GL567" i="1"/>
  <c r="GN567" i="1"/>
  <c r="GP567" i="1"/>
  <c r="GV567" i="1"/>
  <c r="HC567" i="1"/>
  <c r="GX567" i="1" s="1"/>
  <c r="I568" i="1"/>
  <c r="AC568" i="1"/>
  <c r="AE568" i="1"/>
  <c r="AD568" i="1" s="1"/>
  <c r="AF568" i="1"/>
  <c r="AG568" i="1"/>
  <c r="AH568" i="1"/>
  <c r="AI568" i="1"/>
  <c r="AJ568" i="1"/>
  <c r="CP568" i="1"/>
  <c r="CQ568" i="1"/>
  <c r="CR568" i="1"/>
  <c r="Q568" i="1" s="1"/>
  <c r="CS568" i="1"/>
  <c r="CT568" i="1"/>
  <c r="CU568" i="1"/>
  <c r="CV568" i="1"/>
  <c r="U568" i="1" s="1"/>
  <c r="CW568" i="1"/>
  <c r="CX568" i="1"/>
  <c r="CY568" i="1"/>
  <c r="X568" i="1" s="1"/>
  <c r="AZ101" i="10" s="1"/>
  <c r="CZ568" i="1"/>
  <c r="Y568" i="1" s="1"/>
  <c r="BA101" i="10" s="1"/>
  <c r="GL568" i="1"/>
  <c r="GN568" i="1"/>
  <c r="GP568" i="1"/>
  <c r="GV568" i="1"/>
  <c r="HC568" i="1"/>
  <c r="C569" i="1"/>
  <c r="D569" i="1"/>
  <c r="U569" i="1"/>
  <c r="G107" i="10" s="1"/>
  <c r="V569" i="1"/>
  <c r="G110" i="10" s="1"/>
  <c r="AC569" i="1"/>
  <c r="AE569" i="1"/>
  <c r="AD569" i="1" s="1"/>
  <c r="AF569" i="1"/>
  <c r="AG569" i="1"/>
  <c r="AH569" i="1"/>
  <c r="AI569" i="1"/>
  <c r="AJ569" i="1"/>
  <c r="CX569" i="1" s="1"/>
  <c r="W569" i="1" s="1"/>
  <c r="CQ569" i="1"/>
  <c r="CR569" i="1"/>
  <c r="CS569" i="1"/>
  <c r="CT569" i="1"/>
  <c r="CU569" i="1"/>
  <c r="T569" i="1" s="1"/>
  <c r="CV569" i="1"/>
  <c r="CW569" i="1"/>
  <c r="GL569" i="1"/>
  <c r="GN569" i="1"/>
  <c r="GP569" i="1"/>
  <c r="GV569" i="1"/>
  <c r="HC569" i="1"/>
  <c r="GX569" i="1" s="1"/>
  <c r="I570" i="1"/>
  <c r="AC570" i="1"/>
  <c r="AD570" i="1"/>
  <c r="AB570" i="1" s="1"/>
  <c r="AE570" i="1"/>
  <c r="AF570" i="1"/>
  <c r="AG570" i="1"/>
  <c r="AH570" i="1"/>
  <c r="AI570" i="1"/>
  <c r="AJ570" i="1"/>
  <c r="CP570" i="1"/>
  <c r="CQ570" i="1"/>
  <c r="CR570" i="1"/>
  <c r="CS570" i="1"/>
  <c r="CT570" i="1"/>
  <c r="CU570" i="1"/>
  <c r="CV570" i="1"/>
  <c r="CW570" i="1"/>
  <c r="CX570" i="1"/>
  <c r="CY570" i="1"/>
  <c r="X570" i="1" s="1"/>
  <c r="AZ114" i="10" s="1"/>
  <c r="CZ570" i="1"/>
  <c r="Y570" i="1" s="1"/>
  <c r="BA114" i="10" s="1"/>
  <c r="GL570" i="1"/>
  <c r="GN570" i="1"/>
  <c r="GP570" i="1"/>
  <c r="GV570" i="1"/>
  <c r="HC570" i="1"/>
  <c r="GX570" i="1" s="1"/>
  <c r="C571" i="1"/>
  <c r="D571" i="1"/>
  <c r="U571" i="1"/>
  <c r="G120" i="10" s="1"/>
  <c r="V571" i="1"/>
  <c r="G123" i="10" s="1"/>
  <c r="AC571" i="1"/>
  <c r="AE571" i="1"/>
  <c r="AD571" i="1" s="1"/>
  <c r="AF571" i="1"/>
  <c r="AG571" i="1"/>
  <c r="CU571" i="1" s="1"/>
  <c r="T571" i="1" s="1"/>
  <c r="AH571" i="1"/>
  <c r="AI571" i="1"/>
  <c r="AJ571" i="1"/>
  <c r="CX571" i="1" s="1"/>
  <c r="W571" i="1" s="1"/>
  <c r="CQ571" i="1"/>
  <c r="CR571" i="1"/>
  <c r="CS571" i="1"/>
  <c r="CT571" i="1"/>
  <c r="CV571" i="1"/>
  <c r="CW571" i="1"/>
  <c r="GL571" i="1"/>
  <c r="GN571" i="1"/>
  <c r="GP571" i="1"/>
  <c r="GV571" i="1"/>
  <c r="HC571" i="1" s="1"/>
  <c r="GX571" i="1" s="1"/>
  <c r="I572" i="1"/>
  <c r="P572" i="1"/>
  <c r="AC572" i="1"/>
  <c r="AE572" i="1"/>
  <c r="AD572" i="1" s="1"/>
  <c r="AF572" i="1"/>
  <c r="AG572" i="1"/>
  <c r="AH572" i="1"/>
  <c r="AI572" i="1"/>
  <c r="AJ572" i="1"/>
  <c r="CP572" i="1"/>
  <c r="CQ572" i="1"/>
  <c r="CR572" i="1"/>
  <c r="Q572" i="1" s="1"/>
  <c r="CS572" i="1"/>
  <c r="CT572" i="1"/>
  <c r="S572" i="1" s="1"/>
  <c r="CU572" i="1"/>
  <c r="CV572" i="1"/>
  <c r="U572" i="1" s="1"/>
  <c r="CW572" i="1"/>
  <c r="CX572" i="1"/>
  <c r="W572" i="1" s="1"/>
  <c r="CY572" i="1"/>
  <c r="X572" i="1" s="1"/>
  <c r="AZ139" i="10" s="1"/>
  <c r="CZ572" i="1"/>
  <c r="Y572" i="1" s="1"/>
  <c r="BA139" i="10" s="1"/>
  <c r="GL572" i="1"/>
  <c r="GN572" i="1"/>
  <c r="GP572" i="1"/>
  <c r="GV572" i="1"/>
  <c r="HC572" i="1"/>
  <c r="GX572" i="1" s="1"/>
  <c r="C573" i="1"/>
  <c r="D573" i="1"/>
  <c r="V573" i="1"/>
  <c r="G148" i="10" s="1"/>
  <c r="AC573" i="1"/>
  <c r="AD573" i="1"/>
  <c r="AE573" i="1"/>
  <c r="AF573" i="1"/>
  <c r="AG573" i="1"/>
  <c r="CU573" i="1" s="1"/>
  <c r="T573" i="1" s="1"/>
  <c r="AH573" i="1"/>
  <c r="AI573" i="1"/>
  <c r="AJ573" i="1"/>
  <c r="CX573" i="1" s="1"/>
  <c r="W573" i="1" s="1"/>
  <c r="CQ573" i="1"/>
  <c r="CR573" i="1"/>
  <c r="CS573" i="1"/>
  <c r="CT573" i="1"/>
  <c r="CV573" i="1"/>
  <c r="CW573" i="1"/>
  <c r="GL573" i="1"/>
  <c r="GN573" i="1"/>
  <c r="GP573" i="1"/>
  <c r="GV573" i="1"/>
  <c r="HC573" i="1" s="1"/>
  <c r="GX573" i="1" s="1"/>
  <c r="I574" i="1"/>
  <c r="W574" i="1"/>
  <c r="AC574" i="1"/>
  <c r="AE574" i="1"/>
  <c r="AD574" i="1" s="1"/>
  <c r="AF574" i="1"/>
  <c r="AG574" i="1"/>
  <c r="AH574" i="1"/>
  <c r="AI574" i="1"/>
  <c r="AJ574" i="1"/>
  <c r="CP574" i="1"/>
  <c r="CQ574" i="1"/>
  <c r="CR574" i="1"/>
  <c r="Q574" i="1" s="1"/>
  <c r="CS574" i="1"/>
  <c r="R574" i="1" s="1"/>
  <c r="CT574" i="1"/>
  <c r="CU574" i="1"/>
  <c r="T574" i="1" s="1"/>
  <c r="CV574" i="1"/>
  <c r="U574" i="1" s="1"/>
  <c r="CW574" i="1"/>
  <c r="V574" i="1" s="1"/>
  <c r="CX574" i="1"/>
  <c r="CY574" i="1"/>
  <c r="X574" i="1" s="1"/>
  <c r="AZ160" i="10" s="1"/>
  <c r="CZ574" i="1"/>
  <c r="Y574" i="1" s="1"/>
  <c r="BA160" i="10" s="1"/>
  <c r="GL574" i="1"/>
  <c r="GN574" i="1"/>
  <c r="GP574" i="1"/>
  <c r="GV574" i="1"/>
  <c r="HC574" i="1"/>
  <c r="C575" i="1"/>
  <c r="D575" i="1"/>
  <c r="AC575" i="1"/>
  <c r="AE575" i="1"/>
  <c r="AD575" i="1" s="1"/>
  <c r="AF575" i="1"/>
  <c r="AG575" i="1"/>
  <c r="CU575" i="1" s="1"/>
  <c r="T575" i="1" s="1"/>
  <c r="AH575" i="1"/>
  <c r="AI575" i="1"/>
  <c r="AJ575" i="1"/>
  <c r="CQ575" i="1"/>
  <c r="CR575" i="1"/>
  <c r="CS575" i="1"/>
  <c r="CT575" i="1"/>
  <c r="CV575" i="1"/>
  <c r="CW575" i="1"/>
  <c r="CX575" i="1"/>
  <c r="W575" i="1" s="1"/>
  <c r="GL575" i="1"/>
  <c r="GN575" i="1"/>
  <c r="GP575" i="1"/>
  <c r="GV575" i="1"/>
  <c r="HC575" i="1" s="1"/>
  <c r="GX575" i="1" s="1"/>
  <c r="I576" i="1"/>
  <c r="AC576" i="1"/>
  <c r="AE576" i="1"/>
  <c r="AD576" i="1" s="1"/>
  <c r="AF576" i="1"/>
  <c r="AG576" i="1"/>
  <c r="AH576" i="1"/>
  <c r="AI576" i="1"/>
  <c r="AJ576" i="1"/>
  <c r="CP576" i="1"/>
  <c r="CQ576" i="1"/>
  <c r="CR576" i="1"/>
  <c r="CS576" i="1"/>
  <c r="R576" i="1" s="1"/>
  <c r="CT576" i="1"/>
  <c r="S576" i="1" s="1"/>
  <c r="CU576" i="1"/>
  <c r="CV576" i="1"/>
  <c r="CW576" i="1"/>
  <c r="CX576" i="1"/>
  <c r="CY576" i="1"/>
  <c r="X576" i="1" s="1"/>
  <c r="AZ182" i="10" s="1"/>
  <c r="CZ576" i="1"/>
  <c r="Y576" i="1" s="1"/>
  <c r="BA182" i="10" s="1"/>
  <c r="GL576" i="1"/>
  <c r="GN576" i="1"/>
  <c r="GP576" i="1"/>
  <c r="GV576" i="1"/>
  <c r="HC576" i="1"/>
  <c r="I577" i="1"/>
  <c r="AC577" i="1"/>
  <c r="AB577" i="1" s="1"/>
  <c r="AE577" i="1"/>
  <c r="AD577" i="1" s="1"/>
  <c r="AF577" i="1"/>
  <c r="AG577" i="1"/>
  <c r="CU577" i="1" s="1"/>
  <c r="T577" i="1" s="1"/>
  <c r="AH577" i="1"/>
  <c r="CV577" i="1" s="1"/>
  <c r="U577" i="1" s="1"/>
  <c r="AI577" i="1"/>
  <c r="AJ577" i="1"/>
  <c r="CQ577" i="1"/>
  <c r="CR577" i="1"/>
  <c r="CS577" i="1"/>
  <c r="R577" i="1" s="1"/>
  <c r="CT577" i="1"/>
  <c r="CW577" i="1"/>
  <c r="CX577" i="1"/>
  <c r="W577" i="1" s="1"/>
  <c r="CY577" i="1"/>
  <c r="X577" i="1" s="1"/>
  <c r="AZ183" i="10" s="1"/>
  <c r="CZ577" i="1"/>
  <c r="Y577" i="1" s="1"/>
  <c r="BA183" i="10" s="1"/>
  <c r="GL577" i="1"/>
  <c r="GN577" i="1"/>
  <c r="GP577" i="1"/>
  <c r="GV577" i="1"/>
  <c r="HC577" i="1" s="1"/>
  <c r="GX577" i="1" s="1"/>
  <c r="I578" i="1"/>
  <c r="AC578" i="1"/>
  <c r="AB578" i="1" s="1"/>
  <c r="AE578" i="1"/>
  <c r="AD578" i="1" s="1"/>
  <c r="AF578" i="1"/>
  <c r="AG578" i="1"/>
  <c r="CU578" i="1" s="1"/>
  <c r="AH578" i="1"/>
  <c r="CV578" i="1" s="1"/>
  <c r="U578" i="1" s="1"/>
  <c r="AI578" i="1"/>
  <c r="AJ578" i="1"/>
  <c r="CX578" i="1" s="1"/>
  <c r="CQ578" i="1"/>
  <c r="CR578" i="1"/>
  <c r="Q578" i="1" s="1"/>
  <c r="CS578" i="1"/>
  <c r="CT578" i="1"/>
  <c r="CW578" i="1"/>
  <c r="V578" i="1" s="1"/>
  <c r="GL578" i="1"/>
  <c r="GN578" i="1"/>
  <c r="GP578" i="1"/>
  <c r="GV578" i="1"/>
  <c r="HC578" i="1" s="1"/>
  <c r="C579" i="1"/>
  <c r="D579" i="1"/>
  <c r="I579" i="1"/>
  <c r="W579" i="1" s="1"/>
  <c r="K579" i="1"/>
  <c r="E188" i="10" s="1"/>
  <c r="AC579" i="1"/>
  <c r="AE579" i="1"/>
  <c r="AD579" i="1" s="1"/>
  <c r="AF579" i="1"/>
  <c r="AG579" i="1"/>
  <c r="AH579" i="1"/>
  <c r="AI579" i="1"/>
  <c r="AJ579" i="1"/>
  <c r="CQ579" i="1"/>
  <c r="CR579" i="1"/>
  <c r="CS579" i="1"/>
  <c r="CT579" i="1"/>
  <c r="CU579" i="1"/>
  <c r="CV579" i="1"/>
  <c r="CW579" i="1"/>
  <c r="CX579" i="1"/>
  <c r="GL579" i="1"/>
  <c r="GN579" i="1"/>
  <c r="GP579" i="1"/>
  <c r="GV579" i="1"/>
  <c r="HC579" i="1" s="1"/>
  <c r="I580" i="1"/>
  <c r="T580" i="1"/>
  <c r="AC580" i="1"/>
  <c r="AE580" i="1"/>
  <c r="AD580" i="1" s="1"/>
  <c r="AF580" i="1"/>
  <c r="AG580" i="1"/>
  <c r="AH580" i="1"/>
  <c r="AI580" i="1"/>
  <c r="AJ580" i="1"/>
  <c r="CP580" i="1"/>
  <c r="CQ580" i="1"/>
  <c r="CR580" i="1"/>
  <c r="Q580" i="1" s="1"/>
  <c r="CS580" i="1"/>
  <c r="CT580" i="1"/>
  <c r="S580" i="1" s="1"/>
  <c r="CU580" i="1"/>
  <c r="CV580" i="1"/>
  <c r="U580" i="1" s="1"/>
  <c r="CW580" i="1"/>
  <c r="CX580" i="1"/>
  <c r="W580" i="1" s="1"/>
  <c r="CY580" i="1"/>
  <c r="X580" i="1" s="1"/>
  <c r="AZ203" i="10" s="1"/>
  <c r="CZ580" i="1"/>
  <c r="Y580" i="1" s="1"/>
  <c r="BA203" i="10" s="1"/>
  <c r="GL580" i="1"/>
  <c r="GN580" i="1"/>
  <c r="GP580" i="1"/>
  <c r="GV580" i="1"/>
  <c r="HC580" i="1"/>
  <c r="I581" i="1"/>
  <c r="K581" i="1"/>
  <c r="E208" i="10" s="1"/>
  <c r="AC581" i="1"/>
  <c r="AE581" i="1"/>
  <c r="AD581" i="1" s="1"/>
  <c r="AB581" i="1" s="1"/>
  <c r="AF581" i="1"/>
  <c r="AG581" i="1"/>
  <c r="CU581" i="1" s="1"/>
  <c r="AH581" i="1"/>
  <c r="CV581" i="1" s="1"/>
  <c r="AI581" i="1"/>
  <c r="CW581" i="1" s="1"/>
  <c r="AJ581" i="1"/>
  <c r="CQ581" i="1"/>
  <c r="CR581" i="1"/>
  <c r="CS581" i="1"/>
  <c r="CT581" i="1"/>
  <c r="CX581" i="1"/>
  <c r="CY581" i="1"/>
  <c r="X581" i="1" s="1"/>
  <c r="AZ210" i="10" s="1"/>
  <c r="CZ581" i="1"/>
  <c r="Y581" i="1" s="1"/>
  <c r="BA210" i="10" s="1"/>
  <c r="GL581" i="1"/>
  <c r="GN581" i="1"/>
  <c r="GP581" i="1"/>
  <c r="GV581" i="1"/>
  <c r="HC581" i="1" s="1"/>
  <c r="C582" i="1"/>
  <c r="D582" i="1"/>
  <c r="I582" i="1"/>
  <c r="K582" i="1"/>
  <c r="E211" i="10" s="1"/>
  <c r="AC582" i="1"/>
  <c r="AE582" i="1"/>
  <c r="AD582" i="1" s="1"/>
  <c r="AF582" i="1"/>
  <c r="AG582" i="1"/>
  <c r="CU582" i="1" s="1"/>
  <c r="T582" i="1" s="1"/>
  <c r="AH582" i="1"/>
  <c r="AI582" i="1"/>
  <c r="AJ582" i="1"/>
  <c r="CX582" i="1" s="1"/>
  <c r="W582" i="1" s="1"/>
  <c r="CQ582" i="1"/>
  <c r="CR582" i="1"/>
  <c r="CS582" i="1"/>
  <c r="CT582" i="1"/>
  <c r="CV582" i="1"/>
  <c r="CW582" i="1"/>
  <c r="GL582" i="1"/>
  <c r="GN582" i="1"/>
  <c r="GP582" i="1"/>
  <c r="GV582" i="1"/>
  <c r="HC582" i="1" s="1"/>
  <c r="I583" i="1"/>
  <c r="S583" i="1"/>
  <c r="AC583" i="1"/>
  <c r="AE583" i="1"/>
  <c r="AD583" i="1" s="1"/>
  <c r="AF583" i="1"/>
  <c r="AG583" i="1"/>
  <c r="AH583" i="1"/>
  <c r="AI583" i="1"/>
  <c r="AJ583" i="1"/>
  <c r="CP583" i="1"/>
  <c r="CQ583" i="1"/>
  <c r="CR583" i="1"/>
  <c r="Q583" i="1" s="1"/>
  <c r="CS583" i="1"/>
  <c r="CT583" i="1"/>
  <c r="CU583" i="1"/>
  <c r="CV583" i="1"/>
  <c r="U583" i="1" s="1"/>
  <c r="CW583" i="1"/>
  <c r="CX583" i="1"/>
  <c r="CY583" i="1"/>
  <c r="X583" i="1" s="1"/>
  <c r="AZ226" i="10" s="1"/>
  <c r="CZ583" i="1"/>
  <c r="Y583" i="1" s="1"/>
  <c r="BA226" i="10" s="1"/>
  <c r="GL583" i="1"/>
  <c r="GN583" i="1"/>
  <c r="GP583" i="1"/>
  <c r="GV583" i="1"/>
  <c r="HC583" i="1"/>
  <c r="Q584" i="1"/>
  <c r="U584" i="1"/>
  <c r="AC584" i="1"/>
  <c r="AE584" i="1"/>
  <c r="AD584" i="1" s="1"/>
  <c r="AF584" i="1"/>
  <c r="AG584" i="1"/>
  <c r="CU584" i="1" s="1"/>
  <c r="T584" i="1" s="1"/>
  <c r="AH584" i="1"/>
  <c r="CV584" i="1" s="1"/>
  <c r="AI584" i="1"/>
  <c r="CW584" i="1" s="1"/>
  <c r="V584" i="1" s="1"/>
  <c r="AJ584" i="1"/>
  <c r="CQ584" i="1"/>
  <c r="P584" i="1" s="1"/>
  <c r="L231" i="10" s="1"/>
  <c r="CR584" i="1"/>
  <c r="CS584" i="1"/>
  <c r="R584" i="1" s="1"/>
  <c r="CT584" i="1"/>
  <c r="S584" i="1" s="1"/>
  <c r="CX584" i="1"/>
  <c r="W584" i="1" s="1"/>
  <c r="CY584" i="1"/>
  <c r="X584" i="1" s="1"/>
  <c r="AZ232" i="10" s="1"/>
  <c r="CZ584" i="1"/>
  <c r="Y584" i="1" s="1"/>
  <c r="BA232" i="10" s="1"/>
  <c r="GL584" i="1"/>
  <c r="GN584" i="1"/>
  <c r="GP584" i="1"/>
  <c r="GV584" i="1"/>
  <c r="HC584" i="1" s="1"/>
  <c r="GX584" i="1" s="1"/>
  <c r="C585" i="1"/>
  <c r="D585" i="1"/>
  <c r="T585" i="1"/>
  <c r="AC585" i="1"/>
  <c r="AE585" i="1"/>
  <c r="AD585" i="1" s="1"/>
  <c r="AF585" i="1"/>
  <c r="AG585" i="1"/>
  <c r="AH585" i="1"/>
  <c r="AI585" i="1"/>
  <c r="AJ585" i="1"/>
  <c r="CX585" i="1" s="1"/>
  <c r="W585" i="1" s="1"/>
  <c r="CQ585" i="1"/>
  <c r="CR585" i="1"/>
  <c r="CS585" i="1"/>
  <c r="CT585" i="1"/>
  <c r="CU585" i="1"/>
  <c r="CV585" i="1"/>
  <c r="CW585" i="1"/>
  <c r="GL585" i="1"/>
  <c r="GN585" i="1"/>
  <c r="GP585" i="1"/>
  <c r="GV585" i="1"/>
  <c r="HC585" i="1" s="1"/>
  <c r="GX585" i="1" s="1"/>
  <c r="I586" i="1"/>
  <c r="AC586" i="1"/>
  <c r="AD586" i="1"/>
  <c r="AE586" i="1"/>
  <c r="AF586" i="1"/>
  <c r="AG586" i="1"/>
  <c r="AH586" i="1"/>
  <c r="AI586" i="1"/>
  <c r="AJ586" i="1"/>
  <c r="CP586" i="1"/>
  <c r="CQ586" i="1"/>
  <c r="CR586" i="1"/>
  <c r="CS586" i="1"/>
  <c r="R586" i="1" s="1"/>
  <c r="CT586" i="1"/>
  <c r="S586" i="1" s="1"/>
  <c r="CU586" i="1"/>
  <c r="T586" i="1" s="1"/>
  <c r="CV586" i="1"/>
  <c r="CW586" i="1"/>
  <c r="V586" i="1" s="1"/>
  <c r="CX586" i="1"/>
  <c r="W586" i="1" s="1"/>
  <c r="CY586" i="1"/>
  <c r="X586" i="1" s="1"/>
  <c r="AZ248" i="10" s="1"/>
  <c r="CZ586" i="1"/>
  <c r="Y586" i="1" s="1"/>
  <c r="BA248" i="10" s="1"/>
  <c r="GL586" i="1"/>
  <c r="GN586" i="1"/>
  <c r="GP586" i="1"/>
  <c r="GV586" i="1"/>
  <c r="HC586" i="1"/>
  <c r="GX586" i="1" s="1"/>
  <c r="C587" i="1"/>
  <c r="D587" i="1"/>
  <c r="U587" i="1"/>
  <c r="G254" i="10" s="1"/>
  <c r="V587" i="1"/>
  <c r="AC587" i="1"/>
  <c r="AE587" i="1"/>
  <c r="AD587" i="1" s="1"/>
  <c r="AF587" i="1"/>
  <c r="AG587" i="1"/>
  <c r="CU587" i="1" s="1"/>
  <c r="T587" i="1" s="1"/>
  <c r="AH587" i="1"/>
  <c r="AI587" i="1"/>
  <c r="AJ587" i="1"/>
  <c r="CX587" i="1" s="1"/>
  <c r="W587" i="1" s="1"/>
  <c r="CQ587" i="1"/>
  <c r="CR587" i="1"/>
  <c r="CS587" i="1"/>
  <c r="CT587" i="1"/>
  <c r="CV587" i="1"/>
  <c r="CW587" i="1"/>
  <c r="GL587" i="1"/>
  <c r="GN587" i="1"/>
  <c r="GP587" i="1"/>
  <c r="GV587" i="1"/>
  <c r="HC587" i="1"/>
  <c r="GX587" i="1" s="1"/>
  <c r="I588" i="1"/>
  <c r="R588" i="1"/>
  <c r="AC588" i="1"/>
  <c r="AE588" i="1"/>
  <c r="AD588" i="1" s="1"/>
  <c r="AF588" i="1"/>
  <c r="AG588" i="1"/>
  <c r="AH588" i="1"/>
  <c r="AI588" i="1"/>
  <c r="AJ588" i="1"/>
  <c r="CP588" i="1"/>
  <c r="CQ588" i="1"/>
  <c r="CR588" i="1"/>
  <c r="Q588" i="1" s="1"/>
  <c r="CS588" i="1"/>
  <c r="CT588" i="1"/>
  <c r="S588" i="1" s="1"/>
  <c r="CU588" i="1"/>
  <c r="CV588" i="1"/>
  <c r="U588" i="1" s="1"/>
  <c r="CW588" i="1"/>
  <c r="CX588" i="1"/>
  <c r="W588" i="1" s="1"/>
  <c r="CY588" i="1"/>
  <c r="X588" i="1" s="1"/>
  <c r="AZ260" i="10" s="1"/>
  <c r="CZ588" i="1"/>
  <c r="Y588" i="1" s="1"/>
  <c r="BA260" i="10" s="1"/>
  <c r="GL588" i="1"/>
  <c r="GN588" i="1"/>
  <c r="GP588" i="1"/>
  <c r="GV588" i="1"/>
  <c r="HC588" i="1"/>
  <c r="B590" i="1"/>
  <c r="B561" i="1" s="1"/>
  <c r="C590" i="1"/>
  <c r="C561" i="1" s="1"/>
  <c r="D590" i="1"/>
  <c r="D561" i="1" s="1"/>
  <c r="F590" i="1"/>
  <c r="G590" i="1"/>
  <c r="G561" i="1" s="1"/>
  <c r="BX590" i="1"/>
  <c r="BX561" i="1" s="1"/>
  <c r="BY590" i="1"/>
  <c r="CK590" i="1"/>
  <c r="CK561" i="1" s="1"/>
  <c r="CL590" i="1"/>
  <c r="CM590" i="1"/>
  <c r="CM561" i="1" s="1"/>
  <c r="D620" i="1"/>
  <c r="B622" i="1"/>
  <c r="E622" i="1"/>
  <c r="G622" i="1"/>
  <c r="Z622" i="1"/>
  <c r="AA622" i="1"/>
  <c r="AM622" i="1"/>
  <c r="AN622" i="1"/>
  <c r="BE622" i="1"/>
  <c r="BF622" i="1"/>
  <c r="BG622" i="1"/>
  <c r="BH622" i="1"/>
  <c r="BI622" i="1"/>
  <c r="BJ622" i="1"/>
  <c r="BK622" i="1"/>
  <c r="BL622" i="1"/>
  <c r="BM622" i="1"/>
  <c r="BN622" i="1"/>
  <c r="BO622" i="1"/>
  <c r="BP622" i="1"/>
  <c r="BQ622" i="1"/>
  <c r="BR622" i="1"/>
  <c r="BS622" i="1"/>
  <c r="BT622" i="1"/>
  <c r="BU622" i="1"/>
  <c r="BV622" i="1"/>
  <c r="BW622" i="1"/>
  <c r="CK622" i="1"/>
  <c r="CN622" i="1"/>
  <c r="CO622" i="1"/>
  <c r="CP622" i="1"/>
  <c r="CQ622" i="1"/>
  <c r="CR622" i="1"/>
  <c r="CS622" i="1"/>
  <c r="CT622" i="1"/>
  <c r="CU622" i="1"/>
  <c r="CV622" i="1"/>
  <c r="CW622" i="1"/>
  <c r="CX622" i="1"/>
  <c r="CY622" i="1"/>
  <c r="CZ622" i="1"/>
  <c r="DA622" i="1"/>
  <c r="DB622" i="1"/>
  <c r="DC622" i="1"/>
  <c r="DD622" i="1"/>
  <c r="DE622" i="1"/>
  <c r="DF622" i="1"/>
  <c r="DG622" i="1"/>
  <c r="DH622" i="1"/>
  <c r="DI622" i="1"/>
  <c r="DJ622" i="1"/>
  <c r="DK622" i="1"/>
  <c r="DL622" i="1"/>
  <c r="DM622" i="1"/>
  <c r="DN622" i="1"/>
  <c r="DO622" i="1"/>
  <c r="DP622" i="1"/>
  <c r="DQ622" i="1"/>
  <c r="DR622" i="1"/>
  <c r="DS622" i="1"/>
  <c r="DT622" i="1"/>
  <c r="DU622" i="1"/>
  <c r="DV622" i="1"/>
  <c r="DW622" i="1"/>
  <c r="DX622" i="1"/>
  <c r="DY622" i="1"/>
  <c r="DZ622" i="1"/>
  <c r="EA622" i="1"/>
  <c r="EB622" i="1"/>
  <c r="EC622" i="1"/>
  <c r="ED622" i="1"/>
  <c r="EE622" i="1"/>
  <c r="EF622" i="1"/>
  <c r="EG622" i="1"/>
  <c r="EH622" i="1"/>
  <c r="EI622" i="1"/>
  <c r="EJ622" i="1"/>
  <c r="EK622" i="1"/>
  <c r="EL622" i="1"/>
  <c r="EM622" i="1"/>
  <c r="EN622" i="1"/>
  <c r="EO622" i="1"/>
  <c r="EP622" i="1"/>
  <c r="EQ622" i="1"/>
  <c r="ER622" i="1"/>
  <c r="ES622" i="1"/>
  <c r="ET622" i="1"/>
  <c r="EU622" i="1"/>
  <c r="EV622" i="1"/>
  <c r="EW622" i="1"/>
  <c r="EX622" i="1"/>
  <c r="EY622" i="1"/>
  <c r="EZ622" i="1"/>
  <c r="FA622" i="1"/>
  <c r="FB622" i="1"/>
  <c r="FC622" i="1"/>
  <c r="FD622" i="1"/>
  <c r="FE622" i="1"/>
  <c r="FF622" i="1"/>
  <c r="FG622" i="1"/>
  <c r="FH622" i="1"/>
  <c r="FI622" i="1"/>
  <c r="FJ622" i="1"/>
  <c r="FK622" i="1"/>
  <c r="FL622" i="1"/>
  <c r="FM622" i="1"/>
  <c r="FN622" i="1"/>
  <c r="FO622" i="1"/>
  <c r="FP622" i="1"/>
  <c r="FQ622" i="1"/>
  <c r="FR622" i="1"/>
  <c r="FS622" i="1"/>
  <c r="FT622" i="1"/>
  <c r="FU622" i="1"/>
  <c r="FV622" i="1"/>
  <c r="FW622" i="1"/>
  <c r="FX622" i="1"/>
  <c r="FY622" i="1"/>
  <c r="FZ622" i="1"/>
  <c r="GA622" i="1"/>
  <c r="GB622" i="1"/>
  <c r="GC622" i="1"/>
  <c r="GD622" i="1"/>
  <c r="GE622" i="1"/>
  <c r="GF622" i="1"/>
  <c r="GG622" i="1"/>
  <c r="GH622" i="1"/>
  <c r="GI622" i="1"/>
  <c r="GJ622" i="1"/>
  <c r="GK622" i="1"/>
  <c r="GL622" i="1"/>
  <c r="GM622" i="1"/>
  <c r="GN622" i="1"/>
  <c r="GO622" i="1"/>
  <c r="GP622" i="1"/>
  <c r="GQ622" i="1"/>
  <c r="GR622" i="1"/>
  <c r="GS622" i="1"/>
  <c r="GT622" i="1"/>
  <c r="GU622" i="1"/>
  <c r="GV622" i="1"/>
  <c r="GW622" i="1"/>
  <c r="GX622" i="1"/>
  <c r="U624" i="1"/>
  <c r="AH626" i="1" s="1"/>
  <c r="U626" i="1" s="1"/>
  <c r="F648" i="1" s="1"/>
  <c r="G328" i="10" s="1"/>
  <c r="AC624" i="1"/>
  <c r="AD624" i="1"/>
  <c r="AE624" i="1"/>
  <c r="AF624" i="1"/>
  <c r="AG624" i="1"/>
  <c r="CU624" i="1" s="1"/>
  <c r="T624" i="1" s="1"/>
  <c r="AG626" i="1" s="1"/>
  <c r="AH624" i="1"/>
  <c r="CV624" i="1" s="1"/>
  <c r="AI624" i="1"/>
  <c r="CW624" i="1" s="1"/>
  <c r="V624" i="1" s="1"/>
  <c r="AI626" i="1" s="1"/>
  <c r="V626" i="1" s="1"/>
  <c r="AJ624" i="1"/>
  <c r="CQ624" i="1"/>
  <c r="P624" i="1" s="1"/>
  <c r="FR624" i="1" s="1"/>
  <c r="BY626" i="1" s="1"/>
  <c r="AP626" i="1" s="1"/>
  <c r="CR624" i="1"/>
  <c r="Q624" i="1" s="1"/>
  <c r="AD626" i="1" s="1"/>
  <c r="Q626" i="1" s="1"/>
  <c r="Q622" i="1" s="1"/>
  <c r="CS624" i="1"/>
  <c r="R624" i="1" s="1"/>
  <c r="AE626" i="1" s="1"/>
  <c r="CT624" i="1"/>
  <c r="S624" i="1" s="1"/>
  <c r="AF626" i="1" s="1"/>
  <c r="CX624" i="1"/>
  <c r="W624" i="1" s="1"/>
  <c r="AJ626" i="1" s="1"/>
  <c r="CY624" i="1"/>
  <c r="X624" i="1" s="1"/>
  <c r="CZ624" i="1"/>
  <c r="Y624" i="1" s="1"/>
  <c r="GL624" i="1"/>
  <c r="BZ626" i="1" s="1"/>
  <c r="AQ626" i="1" s="1"/>
  <c r="AQ622" i="1" s="1"/>
  <c r="GN624" i="1"/>
  <c r="CB626" i="1" s="1"/>
  <c r="GO624" i="1"/>
  <c r="CC626" i="1" s="1"/>
  <c r="GP624" i="1"/>
  <c r="GV624" i="1"/>
  <c r="HC624" i="1"/>
  <c r="GX624" i="1" s="1"/>
  <c r="CJ626" i="1" s="1"/>
  <c r="HH624" i="1"/>
  <c r="L298" i="10" s="1"/>
  <c r="B626" i="1"/>
  <c r="C626" i="1"/>
  <c r="C622" i="1" s="1"/>
  <c r="D626" i="1"/>
  <c r="D622" i="1" s="1"/>
  <c r="F626" i="1"/>
  <c r="F622" i="1" s="1"/>
  <c r="G626" i="1"/>
  <c r="AC626" i="1"/>
  <c r="AO626" i="1"/>
  <c r="BD626" i="1"/>
  <c r="BX626" i="1"/>
  <c r="CD626" i="1"/>
  <c r="AU626" i="1" s="1"/>
  <c r="CK626" i="1"/>
  <c r="BB626" i="1" s="1"/>
  <c r="F639" i="1" s="1"/>
  <c r="CL626" i="1"/>
  <c r="CL622" i="1" s="1"/>
  <c r="CM626" i="1"/>
  <c r="CM622" i="1" s="1"/>
  <c r="F638" i="1"/>
  <c r="B656" i="1"/>
  <c r="B557" i="1" s="1"/>
  <c r="C656" i="1"/>
  <c r="C557" i="1" s="1"/>
  <c r="D656" i="1"/>
  <c r="D557" i="1" s="1"/>
  <c r="F656" i="1"/>
  <c r="F557" i="1" s="1"/>
  <c r="G656" i="1"/>
  <c r="G557" i="1" s="1"/>
  <c r="D686" i="1"/>
  <c r="E688" i="1"/>
  <c r="G688" i="1"/>
  <c r="Z688" i="1"/>
  <c r="AA688" i="1"/>
  <c r="AB688" i="1"/>
  <c r="AC688" i="1"/>
  <c r="AD688" i="1"/>
  <c r="AE688" i="1"/>
  <c r="AF688" i="1"/>
  <c r="AG688" i="1"/>
  <c r="AH688" i="1"/>
  <c r="AI688" i="1"/>
  <c r="AJ688" i="1"/>
  <c r="AK688" i="1"/>
  <c r="AL688" i="1"/>
  <c r="AM688" i="1"/>
  <c r="AN688" i="1"/>
  <c r="BE688" i="1"/>
  <c r="BF688" i="1"/>
  <c r="BG688" i="1"/>
  <c r="BH688" i="1"/>
  <c r="BI688" i="1"/>
  <c r="BJ688" i="1"/>
  <c r="BK688" i="1"/>
  <c r="BL688" i="1"/>
  <c r="BM688" i="1"/>
  <c r="BN688" i="1"/>
  <c r="BO688" i="1"/>
  <c r="BP688" i="1"/>
  <c r="BQ688" i="1"/>
  <c r="BR688" i="1"/>
  <c r="BS688" i="1"/>
  <c r="BT688" i="1"/>
  <c r="BU688" i="1"/>
  <c r="BV688" i="1"/>
  <c r="BW688" i="1"/>
  <c r="BX688" i="1"/>
  <c r="BY688" i="1"/>
  <c r="BZ688" i="1"/>
  <c r="CA688" i="1"/>
  <c r="CB688" i="1"/>
  <c r="CC688" i="1"/>
  <c r="CD688" i="1"/>
  <c r="CE688" i="1"/>
  <c r="CF688" i="1"/>
  <c r="CG688" i="1"/>
  <c r="CH688" i="1"/>
  <c r="CI688" i="1"/>
  <c r="CJ688" i="1"/>
  <c r="CK688" i="1"/>
  <c r="CL688" i="1"/>
  <c r="CM688" i="1"/>
  <c r="CN688" i="1"/>
  <c r="CO688" i="1"/>
  <c r="CP688" i="1"/>
  <c r="CQ688" i="1"/>
  <c r="CR688" i="1"/>
  <c r="CS688" i="1"/>
  <c r="CT688" i="1"/>
  <c r="CU688" i="1"/>
  <c r="CV688" i="1"/>
  <c r="CW688" i="1"/>
  <c r="CX688" i="1"/>
  <c r="CY688" i="1"/>
  <c r="CZ688" i="1"/>
  <c r="DA688" i="1"/>
  <c r="DB688" i="1"/>
  <c r="DC688" i="1"/>
  <c r="DD688" i="1"/>
  <c r="DE688" i="1"/>
  <c r="DF688" i="1"/>
  <c r="DG688" i="1"/>
  <c r="DH688" i="1"/>
  <c r="DI688" i="1"/>
  <c r="DJ688" i="1"/>
  <c r="DK688" i="1"/>
  <c r="DL688" i="1"/>
  <c r="DM688" i="1"/>
  <c r="DN688" i="1"/>
  <c r="DO688" i="1"/>
  <c r="DP688" i="1"/>
  <c r="DQ688" i="1"/>
  <c r="DR688" i="1"/>
  <c r="DS688" i="1"/>
  <c r="DT688" i="1"/>
  <c r="DU688" i="1"/>
  <c r="DV688" i="1"/>
  <c r="DW688" i="1"/>
  <c r="DX688" i="1"/>
  <c r="DY688" i="1"/>
  <c r="DZ688" i="1"/>
  <c r="EA688" i="1"/>
  <c r="EB688" i="1"/>
  <c r="EC688" i="1"/>
  <c r="ED688" i="1"/>
  <c r="EE688" i="1"/>
  <c r="EF688" i="1"/>
  <c r="EG688" i="1"/>
  <c r="EH688" i="1"/>
  <c r="EI688" i="1"/>
  <c r="EJ688" i="1"/>
  <c r="EK688" i="1"/>
  <c r="EL688" i="1"/>
  <c r="EM688" i="1"/>
  <c r="EN688" i="1"/>
  <c r="EO688" i="1"/>
  <c r="EP688" i="1"/>
  <c r="EQ688" i="1"/>
  <c r="ER688" i="1"/>
  <c r="ES688" i="1"/>
  <c r="ET688" i="1"/>
  <c r="EU688" i="1"/>
  <c r="EV688" i="1"/>
  <c r="EW688" i="1"/>
  <c r="EX688" i="1"/>
  <c r="EY688" i="1"/>
  <c r="EZ688" i="1"/>
  <c r="FA688" i="1"/>
  <c r="FB688" i="1"/>
  <c r="FC688" i="1"/>
  <c r="FD688" i="1"/>
  <c r="FE688" i="1"/>
  <c r="FF688" i="1"/>
  <c r="FG688" i="1"/>
  <c r="FH688" i="1"/>
  <c r="FI688" i="1"/>
  <c r="FJ688" i="1"/>
  <c r="FK688" i="1"/>
  <c r="FL688" i="1"/>
  <c r="FM688" i="1"/>
  <c r="FN688" i="1"/>
  <c r="FO688" i="1"/>
  <c r="FP688" i="1"/>
  <c r="FQ688" i="1"/>
  <c r="FR688" i="1"/>
  <c r="FS688" i="1"/>
  <c r="FT688" i="1"/>
  <c r="FU688" i="1"/>
  <c r="FV688" i="1"/>
  <c r="FW688" i="1"/>
  <c r="FX688" i="1"/>
  <c r="FY688" i="1"/>
  <c r="FZ688" i="1"/>
  <c r="GA688" i="1"/>
  <c r="GB688" i="1"/>
  <c r="GC688" i="1"/>
  <c r="GD688" i="1"/>
  <c r="GE688" i="1"/>
  <c r="GF688" i="1"/>
  <c r="GG688" i="1"/>
  <c r="GH688" i="1"/>
  <c r="GI688" i="1"/>
  <c r="GJ688" i="1"/>
  <c r="GK688" i="1"/>
  <c r="GL688" i="1"/>
  <c r="GM688" i="1"/>
  <c r="GN688" i="1"/>
  <c r="GO688" i="1"/>
  <c r="GP688" i="1"/>
  <c r="GQ688" i="1"/>
  <c r="GR688" i="1"/>
  <c r="GS688" i="1"/>
  <c r="GT688" i="1"/>
  <c r="GU688" i="1"/>
  <c r="GV688" i="1"/>
  <c r="GW688" i="1"/>
  <c r="GX688" i="1"/>
  <c r="D690" i="1"/>
  <c r="B692" i="1"/>
  <c r="E692" i="1"/>
  <c r="G692" i="1"/>
  <c r="Z692" i="1"/>
  <c r="AA692" i="1"/>
  <c r="AM692" i="1"/>
  <c r="AN692" i="1"/>
  <c r="BE692" i="1"/>
  <c r="BF692" i="1"/>
  <c r="BG692" i="1"/>
  <c r="BH692" i="1"/>
  <c r="BI692" i="1"/>
  <c r="BJ692" i="1"/>
  <c r="BK692" i="1"/>
  <c r="BL692" i="1"/>
  <c r="BM692" i="1"/>
  <c r="BN692" i="1"/>
  <c r="BO692" i="1"/>
  <c r="BP692" i="1"/>
  <c r="BQ692" i="1"/>
  <c r="BR692" i="1"/>
  <c r="BS692" i="1"/>
  <c r="BT692" i="1"/>
  <c r="BU692" i="1"/>
  <c r="BV692" i="1"/>
  <c r="BW692" i="1"/>
  <c r="CN692" i="1"/>
  <c r="CO692" i="1"/>
  <c r="CP692" i="1"/>
  <c r="CQ692" i="1"/>
  <c r="CR692" i="1"/>
  <c r="CS692" i="1"/>
  <c r="CT692" i="1"/>
  <c r="CU692" i="1"/>
  <c r="CV692" i="1"/>
  <c r="CW692" i="1"/>
  <c r="CX692" i="1"/>
  <c r="CY692" i="1"/>
  <c r="CZ692" i="1"/>
  <c r="DA692" i="1"/>
  <c r="DB692" i="1"/>
  <c r="DC692" i="1"/>
  <c r="DD692" i="1"/>
  <c r="DE692" i="1"/>
  <c r="DF692" i="1"/>
  <c r="DG692" i="1"/>
  <c r="DH692" i="1"/>
  <c r="DI692" i="1"/>
  <c r="DJ692" i="1"/>
  <c r="DK692" i="1"/>
  <c r="DL692" i="1"/>
  <c r="DM692" i="1"/>
  <c r="DN692" i="1"/>
  <c r="DO692" i="1"/>
  <c r="DP692" i="1"/>
  <c r="DQ692" i="1"/>
  <c r="DR692" i="1"/>
  <c r="DS692" i="1"/>
  <c r="DT692" i="1"/>
  <c r="DU692" i="1"/>
  <c r="DV692" i="1"/>
  <c r="DW692" i="1"/>
  <c r="DX692" i="1"/>
  <c r="DY692" i="1"/>
  <c r="DZ692" i="1"/>
  <c r="EA692" i="1"/>
  <c r="EB692" i="1"/>
  <c r="EC692" i="1"/>
  <c r="ED692" i="1"/>
  <c r="EE692" i="1"/>
  <c r="EF692" i="1"/>
  <c r="EG692" i="1"/>
  <c r="EH692" i="1"/>
  <c r="EI692" i="1"/>
  <c r="EJ692" i="1"/>
  <c r="EK692" i="1"/>
  <c r="EL692" i="1"/>
  <c r="EM692" i="1"/>
  <c r="EN692" i="1"/>
  <c r="EO692" i="1"/>
  <c r="EP692" i="1"/>
  <c r="EQ692" i="1"/>
  <c r="ER692" i="1"/>
  <c r="ES692" i="1"/>
  <c r="ET692" i="1"/>
  <c r="EU692" i="1"/>
  <c r="EV692" i="1"/>
  <c r="EW692" i="1"/>
  <c r="EX692" i="1"/>
  <c r="EY692" i="1"/>
  <c r="EZ692" i="1"/>
  <c r="FA692" i="1"/>
  <c r="FB692" i="1"/>
  <c r="FC692" i="1"/>
  <c r="FD692" i="1"/>
  <c r="FE692" i="1"/>
  <c r="FF692" i="1"/>
  <c r="FG692" i="1"/>
  <c r="FH692" i="1"/>
  <c r="FI692" i="1"/>
  <c r="FJ692" i="1"/>
  <c r="FK692" i="1"/>
  <c r="FL692" i="1"/>
  <c r="FM692" i="1"/>
  <c r="FN692" i="1"/>
  <c r="FO692" i="1"/>
  <c r="FP692" i="1"/>
  <c r="FQ692" i="1"/>
  <c r="FR692" i="1"/>
  <c r="FS692" i="1"/>
  <c r="FT692" i="1"/>
  <c r="FU692" i="1"/>
  <c r="FV692" i="1"/>
  <c r="FW692" i="1"/>
  <c r="FX692" i="1"/>
  <c r="FY692" i="1"/>
  <c r="FZ692" i="1"/>
  <c r="GA692" i="1"/>
  <c r="GB692" i="1"/>
  <c r="GC692" i="1"/>
  <c r="GD692" i="1"/>
  <c r="GE692" i="1"/>
  <c r="GF692" i="1"/>
  <c r="GG692" i="1"/>
  <c r="GH692" i="1"/>
  <c r="GI692" i="1"/>
  <c r="GJ692" i="1"/>
  <c r="GK692" i="1"/>
  <c r="GL692" i="1"/>
  <c r="GM692" i="1"/>
  <c r="GN692" i="1"/>
  <c r="GO692" i="1"/>
  <c r="GP692" i="1"/>
  <c r="GQ692" i="1"/>
  <c r="GR692" i="1"/>
  <c r="GS692" i="1"/>
  <c r="GT692" i="1"/>
  <c r="GU692" i="1"/>
  <c r="GV692" i="1"/>
  <c r="GW692" i="1"/>
  <c r="GX692" i="1"/>
  <c r="C694" i="1"/>
  <c r="D694" i="1"/>
  <c r="V694" i="1"/>
  <c r="G58" i="11" s="1"/>
  <c r="AC694" i="1"/>
  <c r="AE694" i="1"/>
  <c r="AD694" i="1" s="1"/>
  <c r="AF694" i="1"/>
  <c r="AG694" i="1"/>
  <c r="AH694" i="1"/>
  <c r="AI694" i="1"/>
  <c r="AJ694" i="1"/>
  <c r="CQ694" i="1"/>
  <c r="CR694" i="1"/>
  <c r="CS694" i="1"/>
  <c r="CT694" i="1"/>
  <c r="CU694" i="1"/>
  <c r="T694" i="1" s="1"/>
  <c r="CV694" i="1"/>
  <c r="CW694" i="1"/>
  <c r="CX694" i="1"/>
  <c r="W694" i="1" s="1"/>
  <c r="GL694" i="1"/>
  <c r="GN694" i="1"/>
  <c r="GP694" i="1"/>
  <c r="GV694" i="1"/>
  <c r="HC694" i="1"/>
  <c r="GX694" i="1" s="1"/>
  <c r="I695" i="1"/>
  <c r="P695" i="1"/>
  <c r="AC695" i="1"/>
  <c r="AE695" i="1"/>
  <c r="AD695" i="1" s="1"/>
  <c r="AF695" i="1"/>
  <c r="AG695" i="1"/>
  <c r="AH695" i="1"/>
  <c r="AI695" i="1"/>
  <c r="AJ695" i="1"/>
  <c r="CP695" i="1"/>
  <c r="CQ695" i="1"/>
  <c r="CR695" i="1"/>
  <c r="Q695" i="1" s="1"/>
  <c r="CS695" i="1"/>
  <c r="R695" i="1" s="1"/>
  <c r="CT695" i="1"/>
  <c r="CU695" i="1"/>
  <c r="T695" i="1" s="1"/>
  <c r="CV695" i="1"/>
  <c r="U695" i="1" s="1"/>
  <c r="CW695" i="1"/>
  <c r="V695" i="1" s="1"/>
  <c r="CX695" i="1"/>
  <c r="CY695" i="1"/>
  <c r="X695" i="1" s="1"/>
  <c r="AZ66" i="11" s="1"/>
  <c r="CZ695" i="1"/>
  <c r="Y695" i="1" s="1"/>
  <c r="BA66" i="11" s="1"/>
  <c r="GL695" i="1"/>
  <c r="GN695" i="1"/>
  <c r="GP695" i="1"/>
  <c r="GV695" i="1"/>
  <c r="GX695" i="1"/>
  <c r="HC695" i="1"/>
  <c r="C696" i="1"/>
  <c r="D696" i="1"/>
  <c r="U696" i="1"/>
  <c r="G72" i="11" s="1"/>
  <c r="V696" i="1"/>
  <c r="G75" i="11" s="1"/>
  <c r="AC696" i="1"/>
  <c r="AE696" i="1"/>
  <c r="AD696" i="1" s="1"/>
  <c r="AF696" i="1"/>
  <c r="AG696" i="1"/>
  <c r="AH696" i="1"/>
  <c r="AI696" i="1"/>
  <c r="AJ696" i="1"/>
  <c r="CX696" i="1" s="1"/>
  <c r="W696" i="1" s="1"/>
  <c r="CQ696" i="1"/>
  <c r="CR696" i="1"/>
  <c r="CS696" i="1"/>
  <c r="CT696" i="1"/>
  <c r="CU696" i="1"/>
  <c r="T696" i="1" s="1"/>
  <c r="CV696" i="1"/>
  <c r="CW696" i="1"/>
  <c r="GL696" i="1"/>
  <c r="GN696" i="1"/>
  <c r="GP696" i="1"/>
  <c r="GV696" i="1"/>
  <c r="HC696" i="1" s="1"/>
  <c r="GX696" i="1" s="1"/>
  <c r="I697" i="1"/>
  <c r="P697" i="1"/>
  <c r="T697" i="1"/>
  <c r="AC697" i="1"/>
  <c r="AE697" i="1"/>
  <c r="AD697" i="1" s="1"/>
  <c r="AF697" i="1"/>
  <c r="AB697" i="1" s="1"/>
  <c r="AG697" i="1"/>
  <c r="AH697" i="1"/>
  <c r="AI697" i="1"/>
  <c r="AJ697" i="1"/>
  <c r="CP697" i="1"/>
  <c r="CQ697" i="1"/>
  <c r="CR697" i="1"/>
  <c r="Q697" i="1" s="1"/>
  <c r="CS697" i="1"/>
  <c r="R697" i="1" s="1"/>
  <c r="CT697" i="1"/>
  <c r="S697" i="1" s="1"/>
  <c r="CU697" i="1"/>
  <c r="CV697" i="1"/>
  <c r="U697" i="1" s="1"/>
  <c r="CW697" i="1"/>
  <c r="V697" i="1" s="1"/>
  <c r="CX697" i="1"/>
  <c r="W697" i="1" s="1"/>
  <c r="CY697" i="1"/>
  <c r="X697" i="1" s="1"/>
  <c r="AZ86" i="11" s="1"/>
  <c r="CZ697" i="1"/>
  <c r="Y697" i="1" s="1"/>
  <c r="BA86" i="11" s="1"/>
  <c r="GL697" i="1"/>
  <c r="GN697" i="1"/>
  <c r="GP697" i="1"/>
  <c r="GV697" i="1"/>
  <c r="HC697" i="1"/>
  <c r="GX697" i="1" s="1"/>
  <c r="C698" i="1"/>
  <c r="D698" i="1"/>
  <c r="U698" i="1"/>
  <c r="G92" i="11" s="1"/>
  <c r="V698" i="1"/>
  <c r="AC698" i="1"/>
  <c r="AE698" i="1"/>
  <c r="AD698" i="1" s="1"/>
  <c r="AF698" i="1"/>
  <c r="AG698" i="1"/>
  <c r="CU698" i="1" s="1"/>
  <c r="T698" i="1" s="1"/>
  <c r="AH698" i="1"/>
  <c r="AI698" i="1"/>
  <c r="AJ698" i="1"/>
  <c r="CX698" i="1" s="1"/>
  <c r="W698" i="1" s="1"/>
  <c r="CQ698" i="1"/>
  <c r="CR698" i="1"/>
  <c r="CS698" i="1"/>
  <c r="CT698" i="1"/>
  <c r="CV698" i="1"/>
  <c r="CW698" i="1"/>
  <c r="GL698" i="1"/>
  <c r="GN698" i="1"/>
  <c r="GP698" i="1"/>
  <c r="GV698" i="1"/>
  <c r="HC698" i="1"/>
  <c r="GX698" i="1" s="1"/>
  <c r="I699" i="1"/>
  <c r="R699" i="1"/>
  <c r="AC699" i="1"/>
  <c r="AE699" i="1"/>
  <c r="AD699" i="1" s="1"/>
  <c r="AF699" i="1"/>
  <c r="AG699" i="1"/>
  <c r="AH699" i="1"/>
  <c r="AI699" i="1"/>
  <c r="AJ699" i="1"/>
  <c r="CP699" i="1"/>
  <c r="CQ699" i="1"/>
  <c r="CR699" i="1"/>
  <c r="CS699" i="1"/>
  <c r="CT699" i="1"/>
  <c r="CU699" i="1"/>
  <c r="CV699" i="1"/>
  <c r="CW699" i="1"/>
  <c r="V699" i="1" s="1"/>
  <c r="CX699" i="1"/>
  <c r="W699" i="1" s="1"/>
  <c r="CY699" i="1"/>
  <c r="X699" i="1" s="1"/>
  <c r="AZ99" i="11" s="1"/>
  <c r="CZ699" i="1"/>
  <c r="Y699" i="1" s="1"/>
  <c r="BA99" i="11" s="1"/>
  <c r="GL699" i="1"/>
  <c r="GN699" i="1"/>
  <c r="GP699" i="1"/>
  <c r="GV699" i="1"/>
  <c r="HC699" i="1"/>
  <c r="C700" i="1"/>
  <c r="D700" i="1"/>
  <c r="T700" i="1"/>
  <c r="V700" i="1"/>
  <c r="AC700" i="1"/>
  <c r="AE700" i="1"/>
  <c r="AD700" i="1" s="1"/>
  <c r="AF700" i="1"/>
  <c r="AG700" i="1"/>
  <c r="AH700" i="1"/>
  <c r="AI700" i="1"/>
  <c r="AJ700" i="1"/>
  <c r="CX700" i="1" s="1"/>
  <c r="W700" i="1" s="1"/>
  <c r="CQ700" i="1"/>
  <c r="CR700" i="1"/>
  <c r="CS700" i="1"/>
  <c r="CT700" i="1"/>
  <c r="CU700" i="1"/>
  <c r="CV700" i="1"/>
  <c r="CW700" i="1"/>
  <c r="GL700" i="1"/>
  <c r="GN700" i="1"/>
  <c r="GP700" i="1"/>
  <c r="GV700" i="1"/>
  <c r="HC700" i="1" s="1"/>
  <c r="GX700" i="1"/>
  <c r="I701" i="1"/>
  <c r="AC701" i="1"/>
  <c r="AD701" i="1"/>
  <c r="AE701" i="1"/>
  <c r="AF701" i="1"/>
  <c r="AG701" i="1"/>
  <c r="AH701" i="1"/>
  <c r="AI701" i="1"/>
  <c r="AJ701" i="1"/>
  <c r="CP701" i="1"/>
  <c r="CQ701" i="1"/>
  <c r="CR701" i="1"/>
  <c r="CS701" i="1"/>
  <c r="CT701" i="1"/>
  <c r="CU701" i="1"/>
  <c r="T701" i="1" s="1"/>
  <c r="CV701" i="1"/>
  <c r="CW701" i="1"/>
  <c r="CX701" i="1"/>
  <c r="CY701" i="1"/>
  <c r="X701" i="1" s="1"/>
  <c r="AZ111" i="11" s="1"/>
  <c r="CZ701" i="1"/>
  <c r="Y701" i="1" s="1"/>
  <c r="BA111" i="11" s="1"/>
  <c r="GL701" i="1"/>
  <c r="GN701" i="1"/>
  <c r="GP701" i="1"/>
  <c r="GV701" i="1"/>
  <c r="HC701" i="1"/>
  <c r="C702" i="1"/>
  <c r="D702" i="1"/>
  <c r="U702" i="1"/>
  <c r="G117" i="11" s="1"/>
  <c r="V702" i="1"/>
  <c r="AC702" i="1"/>
  <c r="AE702" i="1"/>
  <c r="AD702" i="1" s="1"/>
  <c r="AF702" i="1"/>
  <c r="AG702" i="1"/>
  <c r="AH702" i="1"/>
  <c r="AI702" i="1"/>
  <c r="AJ702" i="1"/>
  <c r="CQ702" i="1"/>
  <c r="CR702" i="1"/>
  <c r="CS702" i="1"/>
  <c r="CT702" i="1"/>
  <c r="CU702" i="1"/>
  <c r="T702" i="1" s="1"/>
  <c r="CV702" i="1"/>
  <c r="CW702" i="1"/>
  <c r="CX702" i="1"/>
  <c r="W702" i="1" s="1"/>
  <c r="GL702" i="1"/>
  <c r="GN702" i="1"/>
  <c r="GP702" i="1"/>
  <c r="GV702" i="1"/>
  <c r="GX702" i="1"/>
  <c r="HC702" i="1"/>
  <c r="I703" i="1"/>
  <c r="Q703" i="1"/>
  <c r="U703" i="1"/>
  <c r="AC703" i="1"/>
  <c r="AE703" i="1"/>
  <c r="AD703" i="1" s="1"/>
  <c r="AF703" i="1"/>
  <c r="AG703" i="1"/>
  <c r="AH703" i="1"/>
  <c r="AI703" i="1"/>
  <c r="AJ703" i="1"/>
  <c r="CP703" i="1"/>
  <c r="CQ703" i="1"/>
  <c r="CR703" i="1"/>
  <c r="CS703" i="1"/>
  <c r="R703" i="1" s="1"/>
  <c r="CT703" i="1"/>
  <c r="S703" i="1" s="1"/>
  <c r="CU703" i="1"/>
  <c r="CV703" i="1"/>
  <c r="CW703" i="1"/>
  <c r="V703" i="1" s="1"/>
  <c r="CX703" i="1"/>
  <c r="W703" i="1" s="1"/>
  <c r="CY703" i="1"/>
  <c r="X703" i="1" s="1"/>
  <c r="AZ120" i="11" s="1"/>
  <c r="CZ703" i="1"/>
  <c r="Y703" i="1" s="1"/>
  <c r="BA120" i="11" s="1"/>
  <c r="GL703" i="1"/>
  <c r="GN703" i="1"/>
  <c r="GP703" i="1"/>
  <c r="GV703" i="1"/>
  <c r="HC703" i="1"/>
  <c r="GX703" i="1" s="1"/>
  <c r="B705" i="1"/>
  <c r="C705" i="1"/>
  <c r="C692" i="1" s="1"/>
  <c r="D705" i="1"/>
  <c r="D692" i="1" s="1"/>
  <c r="F705" i="1"/>
  <c r="F692" i="1" s="1"/>
  <c r="G705" i="1"/>
  <c r="BX705" i="1"/>
  <c r="BY705" i="1"/>
  <c r="CK705" i="1"/>
  <c r="BB705" i="1" s="1"/>
  <c r="CL705" i="1"/>
  <c r="CL692" i="1" s="1"/>
  <c r="CM705" i="1"/>
  <c r="D735" i="1"/>
  <c r="B737" i="1"/>
  <c r="E737" i="1"/>
  <c r="Z737" i="1"/>
  <c r="AA737" i="1"/>
  <c r="AM737" i="1"/>
  <c r="AN737" i="1"/>
  <c r="BE737" i="1"/>
  <c r="BF737" i="1"/>
  <c r="BG737" i="1"/>
  <c r="BH737" i="1"/>
  <c r="BI737" i="1"/>
  <c r="BJ737" i="1"/>
  <c r="BK737" i="1"/>
  <c r="BL737" i="1"/>
  <c r="BM737" i="1"/>
  <c r="BN737" i="1"/>
  <c r="BO737" i="1"/>
  <c r="BP737" i="1"/>
  <c r="BQ737" i="1"/>
  <c r="BR737" i="1"/>
  <c r="BS737" i="1"/>
  <c r="BT737" i="1"/>
  <c r="BU737" i="1"/>
  <c r="BV737" i="1"/>
  <c r="BW737" i="1"/>
  <c r="CN737" i="1"/>
  <c r="CO737" i="1"/>
  <c r="CP737" i="1"/>
  <c r="CQ737" i="1"/>
  <c r="CR737" i="1"/>
  <c r="CS737" i="1"/>
  <c r="CT737" i="1"/>
  <c r="CU737" i="1"/>
  <c r="CV737" i="1"/>
  <c r="CW737" i="1"/>
  <c r="CX737" i="1"/>
  <c r="CY737" i="1"/>
  <c r="CZ737" i="1"/>
  <c r="DA737" i="1"/>
  <c r="DB737" i="1"/>
  <c r="DC737" i="1"/>
  <c r="DD737" i="1"/>
  <c r="DE737" i="1"/>
  <c r="DF737" i="1"/>
  <c r="DG737" i="1"/>
  <c r="DH737" i="1"/>
  <c r="DI737" i="1"/>
  <c r="DJ737" i="1"/>
  <c r="DK737" i="1"/>
  <c r="DL737" i="1"/>
  <c r="DM737" i="1"/>
  <c r="DN737" i="1"/>
  <c r="DO737" i="1"/>
  <c r="DP737" i="1"/>
  <c r="DQ737" i="1"/>
  <c r="DR737" i="1"/>
  <c r="DS737" i="1"/>
  <c r="DT737" i="1"/>
  <c r="DU737" i="1"/>
  <c r="DV737" i="1"/>
  <c r="DW737" i="1"/>
  <c r="DX737" i="1"/>
  <c r="DY737" i="1"/>
  <c r="DZ737" i="1"/>
  <c r="EA737" i="1"/>
  <c r="EB737" i="1"/>
  <c r="EC737" i="1"/>
  <c r="ED737" i="1"/>
  <c r="EE737" i="1"/>
  <c r="EF737" i="1"/>
  <c r="EG737" i="1"/>
  <c r="EH737" i="1"/>
  <c r="EI737" i="1"/>
  <c r="EJ737" i="1"/>
  <c r="EK737" i="1"/>
  <c r="EL737" i="1"/>
  <c r="EM737" i="1"/>
  <c r="EN737" i="1"/>
  <c r="EO737" i="1"/>
  <c r="EP737" i="1"/>
  <c r="EQ737" i="1"/>
  <c r="ER737" i="1"/>
  <c r="ES737" i="1"/>
  <c r="ET737" i="1"/>
  <c r="EU737" i="1"/>
  <c r="EV737" i="1"/>
  <c r="EW737" i="1"/>
  <c r="EX737" i="1"/>
  <c r="EY737" i="1"/>
  <c r="EZ737" i="1"/>
  <c r="FA737" i="1"/>
  <c r="FB737" i="1"/>
  <c r="FC737" i="1"/>
  <c r="FD737" i="1"/>
  <c r="FE737" i="1"/>
  <c r="FF737" i="1"/>
  <c r="FG737" i="1"/>
  <c r="FH737" i="1"/>
  <c r="FI737" i="1"/>
  <c r="FJ737" i="1"/>
  <c r="FK737" i="1"/>
  <c r="FL737" i="1"/>
  <c r="FM737" i="1"/>
  <c r="FN737" i="1"/>
  <c r="FO737" i="1"/>
  <c r="FP737" i="1"/>
  <c r="FQ737" i="1"/>
  <c r="FR737" i="1"/>
  <c r="FS737" i="1"/>
  <c r="FT737" i="1"/>
  <c r="FU737" i="1"/>
  <c r="FV737" i="1"/>
  <c r="FW737" i="1"/>
  <c r="FX737" i="1"/>
  <c r="FY737" i="1"/>
  <c r="FZ737" i="1"/>
  <c r="GA737" i="1"/>
  <c r="GB737" i="1"/>
  <c r="GC737" i="1"/>
  <c r="GD737" i="1"/>
  <c r="GE737" i="1"/>
  <c r="GF737" i="1"/>
  <c r="GG737" i="1"/>
  <c r="GH737" i="1"/>
  <c r="GI737" i="1"/>
  <c r="GJ737" i="1"/>
  <c r="GK737" i="1"/>
  <c r="GL737" i="1"/>
  <c r="GM737" i="1"/>
  <c r="GN737" i="1"/>
  <c r="GO737" i="1"/>
  <c r="GP737" i="1"/>
  <c r="GQ737" i="1"/>
  <c r="GR737" i="1"/>
  <c r="GS737" i="1"/>
  <c r="GT737" i="1"/>
  <c r="GU737" i="1"/>
  <c r="GV737" i="1"/>
  <c r="GW737" i="1"/>
  <c r="GX737" i="1"/>
  <c r="C739" i="1"/>
  <c r="D739" i="1"/>
  <c r="V739" i="1"/>
  <c r="AC739" i="1"/>
  <c r="AE739" i="1"/>
  <c r="AD739" i="1" s="1"/>
  <c r="AF739" i="1"/>
  <c r="AG739" i="1"/>
  <c r="CU739" i="1" s="1"/>
  <c r="T739" i="1" s="1"/>
  <c r="AH739" i="1"/>
  <c r="AI739" i="1"/>
  <c r="AJ739" i="1"/>
  <c r="CX739" i="1" s="1"/>
  <c r="W739" i="1" s="1"/>
  <c r="CQ739" i="1"/>
  <c r="CR739" i="1"/>
  <c r="CS739" i="1"/>
  <c r="CT739" i="1"/>
  <c r="CV739" i="1"/>
  <c r="CW739" i="1"/>
  <c r="GL739" i="1"/>
  <c r="GN739" i="1"/>
  <c r="GO739" i="1"/>
  <c r="GV739" i="1"/>
  <c r="HC739" i="1" s="1"/>
  <c r="GX739" i="1" s="1"/>
  <c r="CJ743" i="1" s="1"/>
  <c r="C740" i="1"/>
  <c r="D740" i="1"/>
  <c r="V740" i="1"/>
  <c r="AC740" i="1"/>
  <c r="AD740" i="1"/>
  <c r="AE740" i="1"/>
  <c r="AF740" i="1"/>
  <c r="AG740" i="1"/>
  <c r="AH740" i="1"/>
  <c r="AI740" i="1"/>
  <c r="AJ740" i="1"/>
  <c r="CX740" i="1" s="1"/>
  <c r="W740" i="1" s="1"/>
  <c r="CQ740" i="1"/>
  <c r="CR740" i="1"/>
  <c r="CS740" i="1"/>
  <c r="CT740" i="1"/>
  <c r="CU740" i="1"/>
  <c r="T740" i="1" s="1"/>
  <c r="AG743" i="1" s="1"/>
  <c r="CV740" i="1"/>
  <c r="CW740" i="1"/>
  <c r="GL740" i="1"/>
  <c r="GN740" i="1"/>
  <c r="GO740" i="1"/>
  <c r="GV740" i="1"/>
  <c r="GX740" i="1"/>
  <c r="HC740" i="1"/>
  <c r="C741" i="1"/>
  <c r="D741" i="1"/>
  <c r="V741" i="1"/>
  <c r="AC741" i="1"/>
  <c r="AD741" i="1"/>
  <c r="AE741" i="1"/>
  <c r="AF741" i="1"/>
  <c r="AG741" i="1"/>
  <c r="CU741" i="1" s="1"/>
  <c r="T741" i="1" s="1"/>
  <c r="AH741" i="1"/>
  <c r="AI741" i="1"/>
  <c r="AJ741" i="1"/>
  <c r="CQ741" i="1"/>
  <c r="CR741" i="1"/>
  <c r="CS741" i="1"/>
  <c r="CT741" i="1"/>
  <c r="CV741" i="1"/>
  <c r="CW741" i="1"/>
  <c r="CX741" i="1"/>
  <c r="W741" i="1" s="1"/>
  <c r="GL741" i="1"/>
  <c r="GN741" i="1"/>
  <c r="GO741" i="1"/>
  <c r="GV741" i="1"/>
  <c r="HC741" i="1" s="1"/>
  <c r="GX741" i="1" s="1"/>
  <c r="B743" i="1"/>
  <c r="C743" i="1"/>
  <c r="C737" i="1" s="1"/>
  <c r="D743" i="1"/>
  <c r="D737" i="1" s="1"/>
  <c r="F743" i="1"/>
  <c r="F737" i="1" s="1"/>
  <c r="G743" i="1"/>
  <c r="G737" i="1" s="1"/>
  <c r="BX743" i="1"/>
  <c r="BX737" i="1" s="1"/>
  <c r="BY743" i="1"/>
  <c r="AP743" i="1" s="1"/>
  <c r="AP737" i="1" s="1"/>
  <c r="CK743" i="1"/>
  <c r="BB743" i="1" s="1"/>
  <c r="CL743" i="1"/>
  <c r="CL737" i="1" s="1"/>
  <c r="CM743" i="1"/>
  <c r="D773" i="1"/>
  <c r="B775" i="1"/>
  <c r="E775" i="1"/>
  <c r="Z775" i="1"/>
  <c r="AA775" i="1"/>
  <c r="AM775" i="1"/>
  <c r="AN775" i="1"/>
  <c r="BE775" i="1"/>
  <c r="BF775" i="1"/>
  <c r="BG775" i="1"/>
  <c r="BH775" i="1"/>
  <c r="BI775" i="1"/>
  <c r="BJ775" i="1"/>
  <c r="BK775" i="1"/>
  <c r="BL775" i="1"/>
  <c r="BM775" i="1"/>
  <c r="BN775" i="1"/>
  <c r="BO775" i="1"/>
  <c r="BP775" i="1"/>
  <c r="BQ775" i="1"/>
  <c r="BR775" i="1"/>
  <c r="BS775" i="1"/>
  <c r="BT775" i="1"/>
  <c r="BU775" i="1"/>
  <c r="BV775" i="1"/>
  <c r="BW775" i="1"/>
  <c r="BX775" i="1"/>
  <c r="CN775" i="1"/>
  <c r="CO775" i="1"/>
  <c r="CP775" i="1"/>
  <c r="CQ775" i="1"/>
  <c r="CR775" i="1"/>
  <c r="CS775" i="1"/>
  <c r="CT775" i="1"/>
  <c r="CU775" i="1"/>
  <c r="CV775" i="1"/>
  <c r="CW775" i="1"/>
  <c r="CX775" i="1"/>
  <c r="CY775" i="1"/>
  <c r="CZ775" i="1"/>
  <c r="DA775" i="1"/>
  <c r="DB775" i="1"/>
  <c r="DC775" i="1"/>
  <c r="DD775" i="1"/>
  <c r="DE775" i="1"/>
  <c r="DF775" i="1"/>
  <c r="DG775" i="1"/>
  <c r="DH775" i="1"/>
  <c r="DI775" i="1"/>
  <c r="DJ775" i="1"/>
  <c r="DK775" i="1"/>
  <c r="DL775" i="1"/>
  <c r="DM775" i="1"/>
  <c r="DN775" i="1"/>
  <c r="DO775" i="1"/>
  <c r="DP775" i="1"/>
  <c r="DQ775" i="1"/>
  <c r="DR775" i="1"/>
  <c r="DS775" i="1"/>
  <c r="DT775" i="1"/>
  <c r="DU775" i="1"/>
  <c r="DV775" i="1"/>
  <c r="DW775" i="1"/>
  <c r="DX775" i="1"/>
  <c r="DY775" i="1"/>
  <c r="DZ775" i="1"/>
  <c r="EA775" i="1"/>
  <c r="EB775" i="1"/>
  <c r="EC775" i="1"/>
  <c r="ED775" i="1"/>
  <c r="EE775" i="1"/>
  <c r="EF775" i="1"/>
  <c r="EG775" i="1"/>
  <c r="EH775" i="1"/>
  <c r="EI775" i="1"/>
  <c r="EJ775" i="1"/>
  <c r="EK775" i="1"/>
  <c r="EL775" i="1"/>
  <c r="EM775" i="1"/>
  <c r="EN775" i="1"/>
  <c r="EO775" i="1"/>
  <c r="EP775" i="1"/>
  <c r="EQ775" i="1"/>
  <c r="ER775" i="1"/>
  <c r="ES775" i="1"/>
  <c r="ET775" i="1"/>
  <c r="EU775" i="1"/>
  <c r="EV775" i="1"/>
  <c r="EW775" i="1"/>
  <c r="EX775" i="1"/>
  <c r="EY775" i="1"/>
  <c r="EZ775" i="1"/>
  <c r="FA775" i="1"/>
  <c r="FB775" i="1"/>
  <c r="FC775" i="1"/>
  <c r="FD775" i="1"/>
  <c r="FE775" i="1"/>
  <c r="FF775" i="1"/>
  <c r="FG775" i="1"/>
  <c r="FH775" i="1"/>
  <c r="FI775" i="1"/>
  <c r="FJ775" i="1"/>
  <c r="FK775" i="1"/>
  <c r="FL775" i="1"/>
  <c r="FM775" i="1"/>
  <c r="FN775" i="1"/>
  <c r="FO775" i="1"/>
  <c r="FP775" i="1"/>
  <c r="FQ775" i="1"/>
  <c r="FR775" i="1"/>
  <c r="FS775" i="1"/>
  <c r="FT775" i="1"/>
  <c r="FU775" i="1"/>
  <c r="FV775" i="1"/>
  <c r="FW775" i="1"/>
  <c r="FX775" i="1"/>
  <c r="FY775" i="1"/>
  <c r="FZ775" i="1"/>
  <c r="GA775" i="1"/>
  <c r="GB775" i="1"/>
  <c r="GC775" i="1"/>
  <c r="GD775" i="1"/>
  <c r="GE775" i="1"/>
  <c r="GF775" i="1"/>
  <c r="GG775" i="1"/>
  <c r="GH775" i="1"/>
  <c r="GI775" i="1"/>
  <c r="GJ775" i="1"/>
  <c r="GK775" i="1"/>
  <c r="GL775" i="1"/>
  <c r="GM775" i="1"/>
  <c r="GN775" i="1"/>
  <c r="GO775" i="1"/>
  <c r="GP775" i="1"/>
  <c r="GQ775" i="1"/>
  <c r="GR775" i="1"/>
  <c r="GS775" i="1"/>
  <c r="GT775" i="1"/>
  <c r="GU775" i="1"/>
  <c r="GV775" i="1"/>
  <c r="GW775" i="1"/>
  <c r="GX775" i="1"/>
  <c r="AC777" i="1"/>
  <c r="AD777" i="1"/>
  <c r="AE777" i="1"/>
  <c r="AF777" i="1"/>
  <c r="AG777" i="1"/>
  <c r="CU777" i="1" s="1"/>
  <c r="T777" i="1" s="1"/>
  <c r="AG780" i="1" s="1"/>
  <c r="AH777" i="1"/>
  <c r="CV777" i="1" s="1"/>
  <c r="U777" i="1" s="1"/>
  <c r="AH780" i="1" s="1"/>
  <c r="AI777" i="1"/>
  <c r="CW777" i="1" s="1"/>
  <c r="V777" i="1" s="1"/>
  <c r="AJ777" i="1"/>
  <c r="CQ777" i="1"/>
  <c r="P777" i="1" s="1"/>
  <c r="CR777" i="1"/>
  <c r="Q777" i="1" s="1"/>
  <c r="AD780" i="1" s="1"/>
  <c r="CS777" i="1"/>
  <c r="R777" i="1" s="1"/>
  <c r="CT777" i="1"/>
  <c r="S777" i="1" s="1"/>
  <c r="CX777" i="1"/>
  <c r="W777" i="1" s="1"/>
  <c r="CY777" i="1"/>
  <c r="X777" i="1" s="1"/>
  <c r="CZ777" i="1"/>
  <c r="Y777" i="1" s="1"/>
  <c r="BA220" i="11" s="1"/>
  <c r="GL777" i="1"/>
  <c r="GN777" i="1"/>
  <c r="GO777" i="1"/>
  <c r="GP777" i="1"/>
  <c r="GV777" i="1"/>
  <c r="HC777" i="1" s="1"/>
  <c r="GX777" i="1"/>
  <c r="HH777" i="1"/>
  <c r="L219" i="11" s="1"/>
  <c r="W778" i="1"/>
  <c r="AJ780" i="1" s="1"/>
  <c r="AC778" i="1"/>
  <c r="AD778" i="1"/>
  <c r="AE778" i="1"/>
  <c r="AF778" i="1"/>
  <c r="AG778" i="1"/>
  <c r="AH778" i="1"/>
  <c r="CV778" i="1" s="1"/>
  <c r="U778" i="1" s="1"/>
  <c r="AI778" i="1"/>
  <c r="CW778" i="1" s="1"/>
  <c r="V778" i="1" s="1"/>
  <c r="AI780" i="1" s="1"/>
  <c r="AJ778" i="1"/>
  <c r="CQ778" i="1"/>
  <c r="P778" i="1" s="1"/>
  <c r="CR778" i="1"/>
  <c r="Q778" i="1" s="1"/>
  <c r="CS778" i="1"/>
  <c r="R778" i="1" s="1"/>
  <c r="AE780" i="1" s="1"/>
  <c r="CT778" i="1"/>
  <c r="S778" i="1" s="1"/>
  <c r="CU778" i="1"/>
  <c r="T778" i="1" s="1"/>
  <c r="CX778" i="1"/>
  <c r="CY778" i="1"/>
  <c r="X778" i="1" s="1"/>
  <c r="AZ222" i="11" s="1"/>
  <c r="CZ778" i="1"/>
  <c r="Y778" i="1" s="1"/>
  <c r="BA222" i="11" s="1"/>
  <c r="GL778" i="1"/>
  <c r="GN778" i="1"/>
  <c r="GO778" i="1"/>
  <c r="CC780" i="1" s="1"/>
  <c r="GP778" i="1"/>
  <c r="GV778" i="1"/>
  <c r="HC778" i="1"/>
  <c r="GX778" i="1" s="1"/>
  <c r="HH778" i="1"/>
  <c r="L221" i="11" s="1"/>
  <c r="B780" i="1"/>
  <c r="C780" i="1"/>
  <c r="C775" i="1" s="1"/>
  <c r="D780" i="1"/>
  <c r="D775" i="1" s="1"/>
  <c r="F780" i="1"/>
  <c r="F775" i="1" s="1"/>
  <c r="G780" i="1"/>
  <c r="G775" i="1" s="1"/>
  <c r="BX780" i="1"/>
  <c r="AO780" i="1" s="1"/>
  <c r="CK780" i="1"/>
  <c r="BB780" i="1" s="1"/>
  <c r="BB775" i="1" s="1"/>
  <c r="CL780" i="1"/>
  <c r="CL775" i="1" s="1"/>
  <c r="CM780" i="1"/>
  <c r="CM775" i="1" s="1"/>
  <c r="D810" i="1"/>
  <c r="E812" i="1"/>
  <c r="Z812" i="1"/>
  <c r="AA812" i="1"/>
  <c r="AM812" i="1"/>
  <c r="AN812" i="1"/>
  <c r="BE812" i="1"/>
  <c r="BF812" i="1"/>
  <c r="BG812" i="1"/>
  <c r="BH812" i="1"/>
  <c r="BI812" i="1"/>
  <c r="BJ812" i="1"/>
  <c r="BK812" i="1"/>
  <c r="BL812" i="1"/>
  <c r="BM812" i="1"/>
  <c r="BN812" i="1"/>
  <c r="BO812" i="1"/>
  <c r="BP812" i="1"/>
  <c r="BQ812" i="1"/>
  <c r="BR812" i="1"/>
  <c r="BS812" i="1"/>
  <c r="BT812" i="1"/>
  <c r="BU812" i="1"/>
  <c r="BV812" i="1"/>
  <c r="BW812" i="1"/>
  <c r="CN812" i="1"/>
  <c r="CO812" i="1"/>
  <c r="CP812" i="1"/>
  <c r="CQ812" i="1"/>
  <c r="CR812" i="1"/>
  <c r="CS812" i="1"/>
  <c r="CT812" i="1"/>
  <c r="CU812" i="1"/>
  <c r="CV812" i="1"/>
  <c r="CW812" i="1"/>
  <c r="CX812" i="1"/>
  <c r="CY812" i="1"/>
  <c r="CZ812" i="1"/>
  <c r="DA812" i="1"/>
  <c r="DB812" i="1"/>
  <c r="DC812" i="1"/>
  <c r="DD812" i="1"/>
  <c r="DE812" i="1"/>
  <c r="DF812" i="1"/>
  <c r="DG812" i="1"/>
  <c r="DH812" i="1"/>
  <c r="DI812" i="1"/>
  <c r="DJ812" i="1"/>
  <c r="DK812" i="1"/>
  <c r="DL812" i="1"/>
  <c r="DM812" i="1"/>
  <c r="DN812" i="1"/>
  <c r="DO812" i="1"/>
  <c r="DP812" i="1"/>
  <c r="DQ812" i="1"/>
  <c r="DR812" i="1"/>
  <c r="DS812" i="1"/>
  <c r="DT812" i="1"/>
  <c r="DU812" i="1"/>
  <c r="DV812" i="1"/>
  <c r="DW812" i="1"/>
  <c r="DX812" i="1"/>
  <c r="DY812" i="1"/>
  <c r="DZ812" i="1"/>
  <c r="EA812" i="1"/>
  <c r="EB812" i="1"/>
  <c r="EC812" i="1"/>
  <c r="ED812" i="1"/>
  <c r="EE812" i="1"/>
  <c r="EF812" i="1"/>
  <c r="EG812" i="1"/>
  <c r="EH812" i="1"/>
  <c r="EI812" i="1"/>
  <c r="EJ812" i="1"/>
  <c r="EK812" i="1"/>
  <c r="EL812" i="1"/>
  <c r="EM812" i="1"/>
  <c r="EN812" i="1"/>
  <c r="EO812" i="1"/>
  <c r="EP812" i="1"/>
  <c r="EQ812" i="1"/>
  <c r="ER812" i="1"/>
  <c r="ES812" i="1"/>
  <c r="ET812" i="1"/>
  <c r="EU812" i="1"/>
  <c r="EV812" i="1"/>
  <c r="EW812" i="1"/>
  <c r="EX812" i="1"/>
  <c r="EY812" i="1"/>
  <c r="EZ812" i="1"/>
  <c r="FA812" i="1"/>
  <c r="FB812" i="1"/>
  <c r="FC812" i="1"/>
  <c r="FD812" i="1"/>
  <c r="FE812" i="1"/>
  <c r="FF812" i="1"/>
  <c r="FG812" i="1"/>
  <c r="FH812" i="1"/>
  <c r="FI812" i="1"/>
  <c r="FJ812" i="1"/>
  <c r="FK812" i="1"/>
  <c r="FL812" i="1"/>
  <c r="FM812" i="1"/>
  <c r="FN812" i="1"/>
  <c r="FO812" i="1"/>
  <c r="FP812" i="1"/>
  <c r="FQ812" i="1"/>
  <c r="FR812" i="1"/>
  <c r="FS812" i="1"/>
  <c r="FT812" i="1"/>
  <c r="FU812" i="1"/>
  <c r="FV812" i="1"/>
  <c r="FW812" i="1"/>
  <c r="FX812" i="1"/>
  <c r="FY812" i="1"/>
  <c r="FZ812" i="1"/>
  <c r="GA812" i="1"/>
  <c r="GB812" i="1"/>
  <c r="GC812" i="1"/>
  <c r="GD812" i="1"/>
  <c r="GE812" i="1"/>
  <c r="GF812" i="1"/>
  <c r="GG812" i="1"/>
  <c r="GH812" i="1"/>
  <c r="GI812" i="1"/>
  <c r="GJ812" i="1"/>
  <c r="GK812" i="1"/>
  <c r="GL812" i="1"/>
  <c r="GM812" i="1"/>
  <c r="GN812" i="1"/>
  <c r="GO812" i="1"/>
  <c r="GP812" i="1"/>
  <c r="GQ812" i="1"/>
  <c r="GR812" i="1"/>
  <c r="GS812" i="1"/>
  <c r="GT812" i="1"/>
  <c r="GU812" i="1"/>
  <c r="GV812" i="1"/>
  <c r="GW812" i="1"/>
  <c r="GX812" i="1"/>
  <c r="Q814" i="1"/>
  <c r="T814" i="1"/>
  <c r="AC814" i="1"/>
  <c r="AE814" i="1"/>
  <c r="AD814" i="1" s="1"/>
  <c r="AB814" i="1" s="1"/>
  <c r="AF814" i="1"/>
  <c r="AG814" i="1"/>
  <c r="AH814" i="1"/>
  <c r="AI814" i="1"/>
  <c r="AJ814" i="1"/>
  <c r="CX814" i="1" s="1"/>
  <c r="W814" i="1" s="1"/>
  <c r="CQ814" i="1"/>
  <c r="P814" i="1" s="1"/>
  <c r="L256" i="11" s="1"/>
  <c r="CR814" i="1"/>
  <c r="CS814" i="1"/>
  <c r="R814" i="1" s="1"/>
  <c r="CT814" i="1"/>
  <c r="S814" i="1" s="1"/>
  <c r="CU814" i="1"/>
  <c r="CV814" i="1"/>
  <c r="U814" i="1" s="1"/>
  <c r="CW814" i="1"/>
  <c r="V814" i="1" s="1"/>
  <c r="CY814" i="1"/>
  <c r="X814" i="1" s="1"/>
  <c r="CZ814" i="1"/>
  <c r="Y814" i="1" s="1"/>
  <c r="GL814" i="1"/>
  <c r="GN814" i="1"/>
  <c r="GP814" i="1"/>
  <c r="GV814" i="1"/>
  <c r="HC814" i="1"/>
  <c r="GX814" i="1" s="1"/>
  <c r="AC815" i="1"/>
  <c r="AE815" i="1"/>
  <c r="AD815" i="1" s="1"/>
  <c r="AF815" i="1"/>
  <c r="AG815" i="1"/>
  <c r="CU815" i="1" s="1"/>
  <c r="T815" i="1" s="1"/>
  <c r="AH815" i="1"/>
  <c r="AI815" i="1"/>
  <c r="CW815" i="1" s="1"/>
  <c r="V815" i="1" s="1"/>
  <c r="AJ815" i="1"/>
  <c r="CX815" i="1" s="1"/>
  <c r="W815" i="1" s="1"/>
  <c r="AJ819" i="1" s="1"/>
  <c r="AJ812" i="1" s="1"/>
  <c r="CQ815" i="1"/>
  <c r="P815" i="1" s="1"/>
  <c r="L258" i="11" s="1"/>
  <c r="CR815" i="1"/>
  <c r="Q815" i="1" s="1"/>
  <c r="CS815" i="1"/>
  <c r="R815" i="1" s="1"/>
  <c r="CT815" i="1"/>
  <c r="S815" i="1" s="1"/>
  <c r="AF819" i="1" s="1"/>
  <c r="CV815" i="1"/>
  <c r="U815" i="1" s="1"/>
  <c r="CY815" i="1"/>
  <c r="X815" i="1" s="1"/>
  <c r="AZ259" i="11" s="1"/>
  <c r="CZ815" i="1"/>
  <c r="Y815" i="1" s="1"/>
  <c r="BA259" i="11" s="1"/>
  <c r="GL815" i="1"/>
  <c r="GN815" i="1"/>
  <c r="GP815" i="1"/>
  <c r="GV815" i="1"/>
  <c r="HC815" i="1" s="1"/>
  <c r="GX815" i="1" s="1"/>
  <c r="P816" i="1"/>
  <c r="AC816" i="1"/>
  <c r="AB816" i="1" s="1"/>
  <c r="AD816" i="1"/>
  <c r="AE816" i="1"/>
  <c r="AF816" i="1"/>
  <c r="AG816" i="1"/>
  <c r="CU816" i="1" s="1"/>
  <c r="T816" i="1" s="1"/>
  <c r="AH816" i="1"/>
  <c r="CV816" i="1" s="1"/>
  <c r="U816" i="1" s="1"/>
  <c r="AI816" i="1"/>
  <c r="AJ816" i="1"/>
  <c r="CX816" i="1" s="1"/>
  <c r="W816" i="1" s="1"/>
  <c r="CQ816" i="1"/>
  <c r="CR816" i="1"/>
  <c r="Q816" i="1" s="1"/>
  <c r="CS816" i="1"/>
  <c r="R816" i="1" s="1"/>
  <c r="CT816" i="1"/>
  <c r="S816" i="1" s="1"/>
  <c r="CW816" i="1"/>
  <c r="V816" i="1" s="1"/>
  <c r="CY816" i="1"/>
  <c r="X816" i="1" s="1"/>
  <c r="AZ261" i="11" s="1"/>
  <c r="CZ816" i="1"/>
  <c r="Y816" i="1" s="1"/>
  <c r="BA261" i="11" s="1"/>
  <c r="L316" i="11" s="1"/>
  <c r="GL816" i="1"/>
  <c r="GO816" i="1"/>
  <c r="GP816" i="1"/>
  <c r="GV816" i="1"/>
  <c r="HC816" i="1" s="1"/>
  <c r="GX816" i="1" s="1"/>
  <c r="HG816" i="1"/>
  <c r="L260" i="11" s="1"/>
  <c r="S817" i="1"/>
  <c r="W817" i="1"/>
  <c r="AC817" i="1"/>
  <c r="AD817" i="1"/>
  <c r="AB817" i="1" s="1"/>
  <c r="AE817" i="1"/>
  <c r="AF817" i="1"/>
  <c r="AG817" i="1"/>
  <c r="AH817" i="1"/>
  <c r="CV817" i="1" s="1"/>
  <c r="U817" i="1" s="1"/>
  <c r="AI817" i="1"/>
  <c r="CW817" i="1" s="1"/>
  <c r="V817" i="1" s="1"/>
  <c r="AJ817" i="1"/>
  <c r="CQ817" i="1"/>
  <c r="P817" i="1" s="1"/>
  <c r="CR817" i="1"/>
  <c r="Q817" i="1" s="1"/>
  <c r="CS817" i="1"/>
  <c r="R817" i="1" s="1"/>
  <c r="CT817" i="1"/>
  <c r="CU817" i="1"/>
  <c r="T817" i="1" s="1"/>
  <c r="CX817" i="1"/>
  <c r="CY817" i="1"/>
  <c r="X817" i="1" s="1"/>
  <c r="AZ263" i="11" s="1"/>
  <c r="CZ817" i="1"/>
  <c r="Y817" i="1" s="1"/>
  <c r="BA263" i="11" s="1"/>
  <c r="GL817" i="1"/>
  <c r="GO817" i="1"/>
  <c r="GP817" i="1"/>
  <c r="GV817" i="1"/>
  <c r="HC817" i="1" s="1"/>
  <c r="GX817" i="1" s="1"/>
  <c r="HG817" i="1"/>
  <c r="L262" i="11" s="1"/>
  <c r="B819" i="1"/>
  <c r="B812" i="1" s="1"/>
  <c r="C819" i="1"/>
  <c r="C812" i="1" s="1"/>
  <c r="D819" i="1"/>
  <c r="D812" i="1" s="1"/>
  <c r="F819" i="1"/>
  <c r="F812" i="1" s="1"/>
  <c r="G819" i="1"/>
  <c r="G812" i="1" s="1"/>
  <c r="BB819" i="1"/>
  <c r="BX819" i="1"/>
  <c r="BX812" i="1" s="1"/>
  <c r="BY819" i="1"/>
  <c r="CK819" i="1"/>
  <c r="CK812" i="1" s="1"/>
  <c r="CL819" i="1"/>
  <c r="CL812" i="1" s="1"/>
  <c r="CM819" i="1"/>
  <c r="CM812" i="1" s="1"/>
  <c r="B849" i="1"/>
  <c r="B688" i="1" s="1"/>
  <c r="C849" i="1"/>
  <c r="C688" i="1" s="1"/>
  <c r="D849" i="1"/>
  <c r="D688" i="1" s="1"/>
  <c r="F849" i="1"/>
  <c r="F688" i="1" s="1"/>
  <c r="G849" i="1"/>
  <c r="D879" i="1"/>
  <c r="E881" i="1"/>
  <c r="Z881" i="1"/>
  <c r="AA881" i="1"/>
  <c r="AM881" i="1"/>
  <c r="AN881" i="1"/>
  <c r="BE881" i="1"/>
  <c r="BF881" i="1"/>
  <c r="BG881" i="1"/>
  <c r="BH881" i="1"/>
  <c r="BI881" i="1"/>
  <c r="BJ881" i="1"/>
  <c r="BK881" i="1"/>
  <c r="BL881" i="1"/>
  <c r="BM881" i="1"/>
  <c r="BN881" i="1"/>
  <c r="BO881" i="1"/>
  <c r="BP881" i="1"/>
  <c r="BQ881" i="1"/>
  <c r="BR881" i="1"/>
  <c r="BS881" i="1"/>
  <c r="BT881" i="1"/>
  <c r="BU881" i="1"/>
  <c r="BV881" i="1"/>
  <c r="BW881" i="1"/>
  <c r="BX881" i="1"/>
  <c r="CN881" i="1"/>
  <c r="CO881" i="1"/>
  <c r="CP881" i="1"/>
  <c r="CQ881" i="1"/>
  <c r="CR881" i="1"/>
  <c r="CS881" i="1"/>
  <c r="CT881" i="1"/>
  <c r="CU881" i="1"/>
  <c r="CV881" i="1"/>
  <c r="CW881" i="1"/>
  <c r="CX881" i="1"/>
  <c r="CY881" i="1"/>
  <c r="CZ881" i="1"/>
  <c r="DA881" i="1"/>
  <c r="DB881" i="1"/>
  <c r="DC881" i="1"/>
  <c r="DD881" i="1"/>
  <c r="DE881" i="1"/>
  <c r="DF881" i="1"/>
  <c r="DG881" i="1"/>
  <c r="DH881" i="1"/>
  <c r="DI881" i="1"/>
  <c r="DJ881" i="1"/>
  <c r="DK881" i="1"/>
  <c r="DL881" i="1"/>
  <c r="DM881" i="1"/>
  <c r="DN881" i="1"/>
  <c r="DO881" i="1"/>
  <c r="DP881" i="1"/>
  <c r="DQ881" i="1"/>
  <c r="DR881" i="1"/>
  <c r="DS881" i="1"/>
  <c r="DT881" i="1"/>
  <c r="DU881" i="1"/>
  <c r="DV881" i="1"/>
  <c r="DW881" i="1"/>
  <c r="DX881" i="1"/>
  <c r="DY881" i="1"/>
  <c r="DZ881" i="1"/>
  <c r="EA881" i="1"/>
  <c r="EB881" i="1"/>
  <c r="EC881" i="1"/>
  <c r="ED881" i="1"/>
  <c r="EE881" i="1"/>
  <c r="EF881" i="1"/>
  <c r="EG881" i="1"/>
  <c r="EH881" i="1"/>
  <c r="EI881" i="1"/>
  <c r="EJ881" i="1"/>
  <c r="EK881" i="1"/>
  <c r="EL881" i="1"/>
  <c r="EM881" i="1"/>
  <c r="EN881" i="1"/>
  <c r="EO881" i="1"/>
  <c r="EP881" i="1"/>
  <c r="EQ881" i="1"/>
  <c r="ER881" i="1"/>
  <c r="ES881" i="1"/>
  <c r="ET881" i="1"/>
  <c r="EU881" i="1"/>
  <c r="EV881" i="1"/>
  <c r="EW881" i="1"/>
  <c r="EX881" i="1"/>
  <c r="EY881" i="1"/>
  <c r="EZ881" i="1"/>
  <c r="FA881" i="1"/>
  <c r="FB881" i="1"/>
  <c r="FC881" i="1"/>
  <c r="FD881" i="1"/>
  <c r="FE881" i="1"/>
  <c r="FF881" i="1"/>
  <c r="FG881" i="1"/>
  <c r="FH881" i="1"/>
  <c r="FI881" i="1"/>
  <c r="FJ881" i="1"/>
  <c r="FK881" i="1"/>
  <c r="FL881" i="1"/>
  <c r="FM881" i="1"/>
  <c r="FN881" i="1"/>
  <c r="FO881" i="1"/>
  <c r="FP881" i="1"/>
  <c r="FQ881" i="1"/>
  <c r="FR881" i="1"/>
  <c r="FS881" i="1"/>
  <c r="FT881" i="1"/>
  <c r="FU881" i="1"/>
  <c r="FV881" i="1"/>
  <c r="FW881" i="1"/>
  <c r="FX881" i="1"/>
  <c r="FY881" i="1"/>
  <c r="FZ881" i="1"/>
  <c r="GA881" i="1"/>
  <c r="GB881" i="1"/>
  <c r="GC881" i="1"/>
  <c r="GD881" i="1"/>
  <c r="GE881" i="1"/>
  <c r="GF881" i="1"/>
  <c r="GG881" i="1"/>
  <c r="GH881" i="1"/>
  <c r="GI881" i="1"/>
  <c r="GJ881" i="1"/>
  <c r="GK881" i="1"/>
  <c r="GL881" i="1"/>
  <c r="GM881" i="1"/>
  <c r="GN881" i="1"/>
  <c r="GO881" i="1"/>
  <c r="GP881" i="1"/>
  <c r="GQ881" i="1"/>
  <c r="GR881" i="1"/>
  <c r="GS881" i="1"/>
  <c r="GT881" i="1"/>
  <c r="GU881" i="1"/>
  <c r="GV881" i="1"/>
  <c r="GW881" i="1"/>
  <c r="GX881" i="1"/>
  <c r="C883" i="1"/>
  <c r="D883" i="1"/>
  <c r="I883" i="1"/>
  <c r="K883" i="1"/>
  <c r="E52" i="12" s="1"/>
  <c r="V883" i="1"/>
  <c r="AC883" i="1"/>
  <c r="AE883" i="1"/>
  <c r="AD883" i="1" s="1"/>
  <c r="AF883" i="1"/>
  <c r="AG883" i="1"/>
  <c r="CU883" i="1" s="1"/>
  <c r="AH883" i="1"/>
  <c r="AI883" i="1"/>
  <c r="AJ883" i="1"/>
  <c r="CQ883" i="1"/>
  <c r="CR883" i="1"/>
  <c r="CS883" i="1"/>
  <c r="CT883" i="1"/>
  <c r="CV883" i="1"/>
  <c r="CW883" i="1"/>
  <c r="CX883" i="1"/>
  <c r="W883" i="1" s="1"/>
  <c r="GL883" i="1"/>
  <c r="GN883" i="1"/>
  <c r="GO883" i="1"/>
  <c r="GV883" i="1"/>
  <c r="HC883" i="1" s="1"/>
  <c r="GX883" i="1" s="1"/>
  <c r="C884" i="1"/>
  <c r="D884" i="1"/>
  <c r="R884" i="1"/>
  <c r="U884" i="1"/>
  <c r="G65" i="12" s="1"/>
  <c r="V884" i="1"/>
  <c r="AC884" i="1"/>
  <c r="AE884" i="1"/>
  <c r="AD884" i="1" s="1"/>
  <c r="AF884" i="1"/>
  <c r="AG884" i="1"/>
  <c r="CU884" i="1" s="1"/>
  <c r="T884" i="1" s="1"/>
  <c r="AH884" i="1"/>
  <c r="AI884" i="1"/>
  <c r="AJ884" i="1"/>
  <c r="CX884" i="1" s="1"/>
  <c r="W884" i="1" s="1"/>
  <c r="CQ884" i="1"/>
  <c r="CR884" i="1"/>
  <c r="CS884" i="1"/>
  <c r="CT884" i="1"/>
  <c r="CV884" i="1"/>
  <c r="CW884" i="1"/>
  <c r="GL884" i="1"/>
  <c r="GN884" i="1"/>
  <c r="GO884" i="1"/>
  <c r="GV884" i="1"/>
  <c r="HC884" i="1"/>
  <c r="GX884" i="1" s="1"/>
  <c r="C885" i="1"/>
  <c r="D885" i="1"/>
  <c r="V885" i="1"/>
  <c r="AC885" i="1"/>
  <c r="AE885" i="1"/>
  <c r="AD885" i="1" s="1"/>
  <c r="AF885" i="1"/>
  <c r="AG885" i="1"/>
  <c r="AH885" i="1"/>
  <c r="AI885" i="1"/>
  <c r="AJ885" i="1"/>
  <c r="CX885" i="1" s="1"/>
  <c r="W885" i="1" s="1"/>
  <c r="CQ885" i="1"/>
  <c r="CR885" i="1"/>
  <c r="CS885" i="1"/>
  <c r="CT885" i="1"/>
  <c r="CU885" i="1"/>
  <c r="T885" i="1" s="1"/>
  <c r="CV885" i="1"/>
  <c r="CW885" i="1"/>
  <c r="GL885" i="1"/>
  <c r="GN885" i="1"/>
  <c r="GO885" i="1"/>
  <c r="GV885" i="1"/>
  <c r="HC885" i="1" s="1"/>
  <c r="GX885" i="1"/>
  <c r="C886" i="1"/>
  <c r="D886" i="1"/>
  <c r="U886" i="1"/>
  <c r="G86" i="12" s="1"/>
  <c r="V886" i="1"/>
  <c r="AC886" i="1"/>
  <c r="AE886" i="1"/>
  <c r="AD886" i="1" s="1"/>
  <c r="AF886" i="1"/>
  <c r="AG886" i="1"/>
  <c r="CU886" i="1" s="1"/>
  <c r="T886" i="1" s="1"/>
  <c r="AH886" i="1"/>
  <c r="AI886" i="1"/>
  <c r="AJ886" i="1"/>
  <c r="CQ886" i="1"/>
  <c r="CR886" i="1"/>
  <c r="CS886" i="1"/>
  <c r="CT886" i="1"/>
  <c r="CV886" i="1"/>
  <c r="CW886" i="1"/>
  <c r="CX886" i="1"/>
  <c r="W886" i="1" s="1"/>
  <c r="GL886" i="1"/>
  <c r="GN886" i="1"/>
  <c r="GO886" i="1"/>
  <c r="GV886" i="1"/>
  <c r="HC886" i="1" s="1"/>
  <c r="GX886" i="1" s="1"/>
  <c r="C887" i="1"/>
  <c r="D887" i="1"/>
  <c r="V887" i="1"/>
  <c r="AC887" i="1"/>
  <c r="AD887" i="1"/>
  <c r="AE887" i="1"/>
  <c r="AF887" i="1"/>
  <c r="AG887" i="1"/>
  <c r="AH887" i="1"/>
  <c r="AI887" i="1"/>
  <c r="AJ887" i="1"/>
  <c r="CX887" i="1" s="1"/>
  <c r="W887" i="1" s="1"/>
  <c r="CQ887" i="1"/>
  <c r="CR887" i="1"/>
  <c r="CS887" i="1"/>
  <c r="CT887" i="1"/>
  <c r="CU887" i="1"/>
  <c r="T887" i="1" s="1"/>
  <c r="CV887" i="1"/>
  <c r="CW887" i="1"/>
  <c r="GL887" i="1"/>
  <c r="GN887" i="1"/>
  <c r="GO887" i="1"/>
  <c r="GV887" i="1"/>
  <c r="HC887" i="1" s="1"/>
  <c r="GX887" i="1" s="1"/>
  <c r="B889" i="1"/>
  <c r="B881" i="1" s="1"/>
  <c r="C889" i="1"/>
  <c r="C881" i="1" s="1"/>
  <c r="D889" i="1"/>
  <c r="D881" i="1" s="1"/>
  <c r="F889" i="1"/>
  <c r="F881" i="1" s="1"/>
  <c r="G889" i="1"/>
  <c r="G881" i="1" s="1"/>
  <c r="AP889" i="1"/>
  <c r="BX889" i="1"/>
  <c r="AO889" i="1" s="1"/>
  <c r="BY889" i="1"/>
  <c r="BY881" i="1" s="1"/>
  <c r="CK889" i="1"/>
  <c r="CK881" i="1" s="1"/>
  <c r="CL889" i="1"/>
  <c r="CL881" i="1" s="1"/>
  <c r="CM889" i="1"/>
  <c r="D919" i="1"/>
  <c r="E921" i="1"/>
  <c r="Z921" i="1"/>
  <c r="AA921" i="1"/>
  <c r="AM921" i="1"/>
  <c r="AN921" i="1"/>
  <c r="BE921" i="1"/>
  <c r="BF921" i="1"/>
  <c r="BG921" i="1"/>
  <c r="BH921" i="1"/>
  <c r="BI921" i="1"/>
  <c r="BJ921" i="1"/>
  <c r="BK921" i="1"/>
  <c r="BL921" i="1"/>
  <c r="BM921" i="1"/>
  <c r="BN921" i="1"/>
  <c r="BO921" i="1"/>
  <c r="BP921" i="1"/>
  <c r="BQ921" i="1"/>
  <c r="BR921" i="1"/>
  <c r="BS921" i="1"/>
  <c r="BT921" i="1"/>
  <c r="BU921" i="1"/>
  <c r="BV921" i="1"/>
  <c r="BW921" i="1"/>
  <c r="CN921" i="1"/>
  <c r="CO921" i="1"/>
  <c r="CP921" i="1"/>
  <c r="CQ921" i="1"/>
  <c r="CR921" i="1"/>
  <c r="CS921" i="1"/>
  <c r="CT921" i="1"/>
  <c r="CU921" i="1"/>
  <c r="CV921" i="1"/>
  <c r="CW921" i="1"/>
  <c r="CX921" i="1"/>
  <c r="CY921" i="1"/>
  <c r="CZ921" i="1"/>
  <c r="DA921" i="1"/>
  <c r="DB921" i="1"/>
  <c r="DC921" i="1"/>
  <c r="DD921" i="1"/>
  <c r="DE921" i="1"/>
  <c r="DF921" i="1"/>
  <c r="DG921" i="1"/>
  <c r="DH921" i="1"/>
  <c r="DI921" i="1"/>
  <c r="DJ921" i="1"/>
  <c r="DK921" i="1"/>
  <c r="DL921" i="1"/>
  <c r="DM921" i="1"/>
  <c r="DN921" i="1"/>
  <c r="DO921" i="1"/>
  <c r="DP921" i="1"/>
  <c r="DQ921" i="1"/>
  <c r="DR921" i="1"/>
  <c r="DS921" i="1"/>
  <c r="DT921" i="1"/>
  <c r="DU921" i="1"/>
  <c r="DV921" i="1"/>
  <c r="DW921" i="1"/>
  <c r="DX921" i="1"/>
  <c r="DY921" i="1"/>
  <c r="DZ921" i="1"/>
  <c r="EA921" i="1"/>
  <c r="EB921" i="1"/>
  <c r="EC921" i="1"/>
  <c r="ED921" i="1"/>
  <c r="EE921" i="1"/>
  <c r="EF921" i="1"/>
  <c r="EG921" i="1"/>
  <c r="EH921" i="1"/>
  <c r="EI921" i="1"/>
  <c r="EJ921" i="1"/>
  <c r="EK921" i="1"/>
  <c r="EL921" i="1"/>
  <c r="EM921" i="1"/>
  <c r="EN921" i="1"/>
  <c r="EO921" i="1"/>
  <c r="EP921" i="1"/>
  <c r="EQ921" i="1"/>
  <c r="ER921" i="1"/>
  <c r="ES921" i="1"/>
  <c r="ET921" i="1"/>
  <c r="EU921" i="1"/>
  <c r="EV921" i="1"/>
  <c r="EW921" i="1"/>
  <c r="EX921" i="1"/>
  <c r="EY921" i="1"/>
  <c r="EZ921" i="1"/>
  <c r="FA921" i="1"/>
  <c r="FB921" i="1"/>
  <c r="FC921" i="1"/>
  <c r="FD921" i="1"/>
  <c r="FE921" i="1"/>
  <c r="FF921" i="1"/>
  <c r="FG921" i="1"/>
  <c r="FH921" i="1"/>
  <c r="FI921" i="1"/>
  <c r="FJ921" i="1"/>
  <c r="FK921" i="1"/>
  <c r="FL921" i="1"/>
  <c r="FM921" i="1"/>
  <c r="FN921" i="1"/>
  <c r="FO921" i="1"/>
  <c r="FP921" i="1"/>
  <c r="FQ921" i="1"/>
  <c r="FR921" i="1"/>
  <c r="FS921" i="1"/>
  <c r="FT921" i="1"/>
  <c r="FU921" i="1"/>
  <c r="FV921" i="1"/>
  <c r="FW921" i="1"/>
  <c r="FX921" i="1"/>
  <c r="FY921" i="1"/>
  <c r="FZ921" i="1"/>
  <c r="GA921" i="1"/>
  <c r="GB921" i="1"/>
  <c r="GC921" i="1"/>
  <c r="GD921" i="1"/>
  <c r="GE921" i="1"/>
  <c r="GF921" i="1"/>
  <c r="GG921" i="1"/>
  <c r="GH921" i="1"/>
  <c r="GI921" i="1"/>
  <c r="GJ921" i="1"/>
  <c r="GK921" i="1"/>
  <c r="GL921" i="1"/>
  <c r="GM921" i="1"/>
  <c r="GN921" i="1"/>
  <c r="GO921" i="1"/>
  <c r="GP921" i="1"/>
  <c r="GQ921" i="1"/>
  <c r="GR921" i="1"/>
  <c r="GS921" i="1"/>
  <c r="GT921" i="1"/>
  <c r="GU921" i="1"/>
  <c r="GV921" i="1"/>
  <c r="GW921" i="1"/>
  <c r="GX921" i="1"/>
  <c r="C923" i="1"/>
  <c r="D923" i="1"/>
  <c r="V923" i="1"/>
  <c r="AC923" i="1"/>
  <c r="AE923" i="1"/>
  <c r="AD923" i="1" s="1"/>
  <c r="AF923" i="1"/>
  <c r="AG923" i="1"/>
  <c r="AH923" i="1"/>
  <c r="AI923" i="1"/>
  <c r="AJ923" i="1"/>
  <c r="CX923" i="1" s="1"/>
  <c r="W923" i="1" s="1"/>
  <c r="CQ923" i="1"/>
  <c r="CR923" i="1"/>
  <c r="CS923" i="1"/>
  <c r="CT923" i="1"/>
  <c r="CU923" i="1"/>
  <c r="T923" i="1" s="1"/>
  <c r="CV923" i="1"/>
  <c r="CW923" i="1"/>
  <c r="GL923" i="1"/>
  <c r="GN923" i="1"/>
  <c r="GO923" i="1"/>
  <c r="GV923" i="1"/>
  <c r="HC923" i="1" s="1"/>
  <c r="GX923" i="1" s="1"/>
  <c r="C924" i="1"/>
  <c r="D924" i="1"/>
  <c r="V924" i="1"/>
  <c r="AC924" i="1"/>
  <c r="AE924" i="1"/>
  <c r="AD924" i="1" s="1"/>
  <c r="AF924" i="1"/>
  <c r="AG924" i="1"/>
  <c r="CU924" i="1" s="1"/>
  <c r="T924" i="1" s="1"/>
  <c r="AH924" i="1"/>
  <c r="AI924" i="1"/>
  <c r="AJ924" i="1"/>
  <c r="CX924" i="1" s="1"/>
  <c r="W924" i="1" s="1"/>
  <c r="CQ924" i="1"/>
  <c r="CR924" i="1"/>
  <c r="CS924" i="1"/>
  <c r="CT924" i="1"/>
  <c r="CV924" i="1"/>
  <c r="CW924" i="1"/>
  <c r="GL924" i="1"/>
  <c r="GN924" i="1"/>
  <c r="GO924" i="1"/>
  <c r="GV924" i="1"/>
  <c r="HC924" i="1" s="1"/>
  <c r="GX924" i="1" s="1"/>
  <c r="C925" i="1"/>
  <c r="D925" i="1"/>
  <c r="V925" i="1"/>
  <c r="AC925" i="1"/>
  <c r="AE925" i="1"/>
  <c r="AD925" i="1" s="1"/>
  <c r="AF925" i="1"/>
  <c r="AG925" i="1"/>
  <c r="AH925" i="1"/>
  <c r="AI925" i="1"/>
  <c r="AJ925" i="1"/>
  <c r="CX925" i="1" s="1"/>
  <c r="W925" i="1" s="1"/>
  <c r="CQ925" i="1"/>
  <c r="CR925" i="1"/>
  <c r="CS925" i="1"/>
  <c r="CT925" i="1"/>
  <c r="CU925" i="1"/>
  <c r="T925" i="1" s="1"/>
  <c r="CV925" i="1"/>
  <c r="CW925" i="1"/>
  <c r="GL925" i="1"/>
  <c r="GN925" i="1"/>
  <c r="GO925" i="1"/>
  <c r="GV925" i="1"/>
  <c r="HC925" i="1" s="1"/>
  <c r="GX925" i="1" s="1"/>
  <c r="C926" i="1"/>
  <c r="D926" i="1"/>
  <c r="V926" i="1"/>
  <c r="AC926" i="1"/>
  <c r="AD926" i="1"/>
  <c r="AE926" i="1"/>
  <c r="AF926" i="1"/>
  <c r="AG926" i="1"/>
  <c r="CU926" i="1" s="1"/>
  <c r="T926" i="1" s="1"/>
  <c r="AH926" i="1"/>
  <c r="AI926" i="1"/>
  <c r="AJ926" i="1"/>
  <c r="CQ926" i="1"/>
  <c r="CR926" i="1"/>
  <c r="CS926" i="1"/>
  <c r="CT926" i="1"/>
  <c r="CV926" i="1"/>
  <c r="CW926" i="1"/>
  <c r="CX926" i="1"/>
  <c r="W926" i="1" s="1"/>
  <c r="GL926" i="1"/>
  <c r="GN926" i="1"/>
  <c r="GO926" i="1"/>
  <c r="GV926" i="1"/>
  <c r="HC926" i="1" s="1"/>
  <c r="GX926" i="1" s="1"/>
  <c r="C927" i="1"/>
  <c r="D927" i="1"/>
  <c r="U927" i="1"/>
  <c r="G94" i="13" s="1"/>
  <c r="V927" i="1"/>
  <c r="AC927" i="1"/>
  <c r="AE927" i="1"/>
  <c r="AD927" i="1" s="1"/>
  <c r="AF927" i="1"/>
  <c r="AB927" i="1" s="1"/>
  <c r="AG927" i="1"/>
  <c r="AH927" i="1"/>
  <c r="AI927" i="1"/>
  <c r="AJ927" i="1"/>
  <c r="CX927" i="1" s="1"/>
  <c r="W927" i="1" s="1"/>
  <c r="CQ927" i="1"/>
  <c r="CR927" i="1"/>
  <c r="CS927" i="1"/>
  <c r="CT927" i="1"/>
  <c r="CU927" i="1"/>
  <c r="T927" i="1" s="1"/>
  <c r="CV927" i="1"/>
  <c r="CW927" i="1"/>
  <c r="GL927" i="1"/>
  <c r="GN927" i="1"/>
  <c r="GO927" i="1"/>
  <c r="GV927" i="1"/>
  <c r="HC927" i="1" s="1"/>
  <c r="GX927" i="1" s="1"/>
  <c r="C928" i="1"/>
  <c r="D928" i="1"/>
  <c r="V928" i="1"/>
  <c r="AC928" i="1"/>
  <c r="AE928" i="1"/>
  <c r="AD928" i="1" s="1"/>
  <c r="AF928" i="1"/>
  <c r="AG928" i="1"/>
  <c r="CU928" i="1" s="1"/>
  <c r="T928" i="1" s="1"/>
  <c r="AH928" i="1"/>
  <c r="AI928" i="1"/>
  <c r="AJ928" i="1"/>
  <c r="CQ928" i="1"/>
  <c r="CR928" i="1"/>
  <c r="CS928" i="1"/>
  <c r="CT928" i="1"/>
  <c r="CV928" i="1"/>
  <c r="CW928" i="1"/>
  <c r="CX928" i="1"/>
  <c r="W928" i="1" s="1"/>
  <c r="GL928" i="1"/>
  <c r="GN928" i="1"/>
  <c r="GO928" i="1"/>
  <c r="GV928" i="1"/>
  <c r="HC928" i="1" s="1"/>
  <c r="GX928" i="1" s="1"/>
  <c r="C929" i="1"/>
  <c r="D929" i="1"/>
  <c r="I929" i="1"/>
  <c r="K929" i="1"/>
  <c r="E112" i="13" s="1"/>
  <c r="V929" i="1"/>
  <c r="AC929" i="1"/>
  <c r="AD929" i="1"/>
  <c r="AE929" i="1"/>
  <c r="AF929" i="1"/>
  <c r="AG929" i="1"/>
  <c r="CU929" i="1" s="1"/>
  <c r="AH929" i="1"/>
  <c r="AI929" i="1"/>
  <c r="AJ929" i="1"/>
  <c r="CX929" i="1" s="1"/>
  <c r="CQ929" i="1"/>
  <c r="CR929" i="1"/>
  <c r="CS929" i="1"/>
  <c r="CT929" i="1"/>
  <c r="CV929" i="1"/>
  <c r="CW929" i="1"/>
  <c r="GL929" i="1"/>
  <c r="GN929" i="1"/>
  <c r="GO929" i="1"/>
  <c r="GV929" i="1"/>
  <c r="HC929" i="1" s="1"/>
  <c r="GX929" i="1" s="1"/>
  <c r="C930" i="1"/>
  <c r="D930" i="1"/>
  <c r="V930" i="1"/>
  <c r="AC930" i="1"/>
  <c r="AE930" i="1"/>
  <c r="AD930" i="1" s="1"/>
  <c r="AF930" i="1"/>
  <c r="AG930" i="1"/>
  <c r="CU930" i="1" s="1"/>
  <c r="T930" i="1" s="1"/>
  <c r="AH930" i="1"/>
  <c r="AI930" i="1"/>
  <c r="AJ930" i="1"/>
  <c r="CX930" i="1" s="1"/>
  <c r="W930" i="1" s="1"/>
  <c r="CQ930" i="1"/>
  <c r="CR930" i="1"/>
  <c r="CS930" i="1"/>
  <c r="CT930" i="1"/>
  <c r="CV930" i="1"/>
  <c r="CW930" i="1"/>
  <c r="GL930" i="1"/>
  <c r="GN930" i="1"/>
  <c r="GO930" i="1"/>
  <c r="GV930" i="1"/>
  <c r="HC930" i="1"/>
  <c r="GX930" i="1" s="1"/>
  <c r="C931" i="1"/>
  <c r="D931" i="1"/>
  <c r="V931" i="1"/>
  <c r="AC931" i="1"/>
  <c r="AE931" i="1"/>
  <c r="AD931" i="1" s="1"/>
  <c r="AF931" i="1"/>
  <c r="AG931" i="1"/>
  <c r="AH931" i="1"/>
  <c r="AI931" i="1"/>
  <c r="AJ931" i="1"/>
  <c r="CX931" i="1" s="1"/>
  <c r="W931" i="1" s="1"/>
  <c r="CQ931" i="1"/>
  <c r="CR931" i="1"/>
  <c r="CS931" i="1"/>
  <c r="CT931" i="1"/>
  <c r="CU931" i="1"/>
  <c r="T931" i="1" s="1"/>
  <c r="CV931" i="1"/>
  <c r="CW931" i="1"/>
  <c r="GL931" i="1"/>
  <c r="GN931" i="1"/>
  <c r="GO931" i="1"/>
  <c r="GV931" i="1"/>
  <c r="HC931" i="1"/>
  <c r="GX931" i="1" s="1"/>
  <c r="CJ936" i="1" s="1"/>
  <c r="BA936" i="1" s="1"/>
  <c r="C932" i="1"/>
  <c r="D932" i="1"/>
  <c r="V932" i="1"/>
  <c r="AC932" i="1"/>
  <c r="AE932" i="1"/>
  <c r="AD932" i="1" s="1"/>
  <c r="AF932" i="1"/>
  <c r="AG932" i="1"/>
  <c r="CU932" i="1" s="1"/>
  <c r="T932" i="1" s="1"/>
  <c r="AH932" i="1"/>
  <c r="AI932" i="1"/>
  <c r="AJ932" i="1"/>
  <c r="CQ932" i="1"/>
  <c r="CR932" i="1"/>
  <c r="CS932" i="1"/>
  <c r="CT932" i="1"/>
  <c r="CV932" i="1"/>
  <c r="CW932" i="1"/>
  <c r="CX932" i="1"/>
  <c r="W932" i="1" s="1"/>
  <c r="GL932" i="1"/>
  <c r="GN932" i="1"/>
  <c r="GO932" i="1"/>
  <c r="GV932" i="1"/>
  <c r="HC932" i="1" s="1"/>
  <c r="GX932" i="1" s="1"/>
  <c r="C933" i="1"/>
  <c r="D933" i="1"/>
  <c r="V933" i="1"/>
  <c r="AC933" i="1"/>
  <c r="AD933" i="1"/>
  <c r="AE933" i="1"/>
  <c r="AF933" i="1"/>
  <c r="AG933" i="1"/>
  <c r="AH933" i="1"/>
  <c r="AI933" i="1"/>
  <c r="AJ933" i="1"/>
  <c r="CX933" i="1" s="1"/>
  <c r="W933" i="1" s="1"/>
  <c r="CQ933" i="1"/>
  <c r="CR933" i="1"/>
  <c r="CS933" i="1"/>
  <c r="CT933" i="1"/>
  <c r="CU933" i="1"/>
  <c r="T933" i="1" s="1"/>
  <c r="CV933" i="1"/>
  <c r="CW933" i="1"/>
  <c r="GL933" i="1"/>
  <c r="GN933" i="1"/>
  <c r="GO933" i="1"/>
  <c r="GV933" i="1"/>
  <c r="HC933" i="1" s="1"/>
  <c r="GX933" i="1" s="1"/>
  <c r="C934" i="1"/>
  <c r="D934" i="1"/>
  <c r="V934" i="1"/>
  <c r="AC934" i="1"/>
  <c r="AE934" i="1"/>
  <c r="AD934" i="1" s="1"/>
  <c r="AF934" i="1"/>
  <c r="AG934" i="1"/>
  <c r="CU934" i="1" s="1"/>
  <c r="T934" i="1" s="1"/>
  <c r="AH934" i="1"/>
  <c r="AI934" i="1"/>
  <c r="AJ934" i="1"/>
  <c r="CX934" i="1" s="1"/>
  <c r="W934" i="1" s="1"/>
  <c r="CQ934" i="1"/>
  <c r="CR934" i="1"/>
  <c r="CS934" i="1"/>
  <c r="CT934" i="1"/>
  <c r="CV934" i="1"/>
  <c r="CW934" i="1"/>
  <c r="GL934" i="1"/>
  <c r="GN934" i="1"/>
  <c r="GO934" i="1"/>
  <c r="GV934" i="1"/>
  <c r="HC934" i="1"/>
  <c r="GX934" i="1" s="1"/>
  <c r="B936" i="1"/>
  <c r="B921" i="1" s="1"/>
  <c r="C936" i="1"/>
  <c r="C921" i="1" s="1"/>
  <c r="D936" i="1"/>
  <c r="D921" i="1" s="1"/>
  <c r="F936" i="1"/>
  <c r="F921" i="1" s="1"/>
  <c r="G936" i="1"/>
  <c r="G921" i="1" s="1"/>
  <c r="BX936" i="1"/>
  <c r="BY936" i="1"/>
  <c r="BY921" i="1" s="1"/>
  <c r="CK936" i="1"/>
  <c r="CK921" i="1" s="1"/>
  <c r="CL936" i="1"/>
  <c r="CL921" i="1" s="1"/>
  <c r="CM936" i="1"/>
  <c r="CM921" i="1" s="1"/>
  <c r="D966" i="1"/>
  <c r="E968" i="1"/>
  <c r="G968" i="1"/>
  <c r="Z968" i="1"/>
  <c r="AA968" i="1"/>
  <c r="AM968" i="1"/>
  <c r="AN968" i="1"/>
  <c r="BE968" i="1"/>
  <c r="BF968" i="1"/>
  <c r="BG968" i="1"/>
  <c r="BH968" i="1"/>
  <c r="BI968" i="1"/>
  <c r="BJ968" i="1"/>
  <c r="BK968" i="1"/>
  <c r="BL968" i="1"/>
  <c r="BM968" i="1"/>
  <c r="BN968" i="1"/>
  <c r="BO968" i="1"/>
  <c r="BP968" i="1"/>
  <c r="BQ968" i="1"/>
  <c r="BR968" i="1"/>
  <c r="BS968" i="1"/>
  <c r="BT968" i="1"/>
  <c r="BU968" i="1"/>
  <c r="BV968" i="1"/>
  <c r="BW968" i="1"/>
  <c r="BY968" i="1"/>
  <c r="CN968" i="1"/>
  <c r="CO968" i="1"/>
  <c r="CP968" i="1"/>
  <c r="CQ968" i="1"/>
  <c r="CR968" i="1"/>
  <c r="CS968" i="1"/>
  <c r="CT968" i="1"/>
  <c r="CU968" i="1"/>
  <c r="CV968" i="1"/>
  <c r="CW968" i="1"/>
  <c r="CX968" i="1"/>
  <c r="CY968" i="1"/>
  <c r="CZ968" i="1"/>
  <c r="DA968" i="1"/>
  <c r="DB968" i="1"/>
  <c r="DC968" i="1"/>
  <c r="DD968" i="1"/>
  <c r="DE968" i="1"/>
  <c r="DF968" i="1"/>
  <c r="DG968" i="1"/>
  <c r="DH968" i="1"/>
  <c r="DI968" i="1"/>
  <c r="DJ968" i="1"/>
  <c r="DK968" i="1"/>
  <c r="DL968" i="1"/>
  <c r="DM968" i="1"/>
  <c r="DN968" i="1"/>
  <c r="DO968" i="1"/>
  <c r="DP968" i="1"/>
  <c r="DQ968" i="1"/>
  <c r="DR968" i="1"/>
  <c r="DS968" i="1"/>
  <c r="DT968" i="1"/>
  <c r="DU968" i="1"/>
  <c r="DV968" i="1"/>
  <c r="DW968" i="1"/>
  <c r="DX968" i="1"/>
  <c r="DY968" i="1"/>
  <c r="DZ968" i="1"/>
  <c r="EA968" i="1"/>
  <c r="EB968" i="1"/>
  <c r="EC968" i="1"/>
  <c r="ED968" i="1"/>
  <c r="EE968" i="1"/>
  <c r="EF968" i="1"/>
  <c r="EG968" i="1"/>
  <c r="EH968" i="1"/>
  <c r="EI968" i="1"/>
  <c r="EJ968" i="1"/>
  <c r="EK968" i="1"/>
  <c r="EL968" i="1"/>
  <c r="EM968" i="1"/>
  <c r="EN968" i="1"/>
  <c r="EO968" i="1"/>
  <c r="EP968" i="1"/>
  <c r="EQ968" i="1"/>
  <c r="ER968" i="1"/>
  <c r="ES968" i="1"/>
  <c r="ET968" i="1"/>
  <c r="EU968" i="1"/>
  <c r="EV968" i="1"/>
  <c r="EW968" i="1"/>
  <c r="EX968" i="1"/>
  <c r="EY968" i="1"/>
  <c r="EZ968" i="1"/>
  <c r="FA968" i="1"/>
  <c r="FB968" i="1"/>
  <c r="FC968" i="1"/>
  <c r="FD968" i="1"/>
  <c r="FE968" i="1"/>
  <c r="FF968" i="1"/>
  <c r="FG968" i="1"/>
  <c r="FH968" i="1"/>
  <c r="FI968" i="1"/>
  <c r="FJ968" i="1"/>
  <c r="FK968" i="1"/>
  <c r="FL968" i="1"/>
  <c r="FM968" i="1"/>
  <c r="FN968" i="1"/>
  <c r="FO968" i="1"/>
  <c r="FP968" i="1"/>
  <c r="FQ968" i="1"/>
  <c r="FR968" i="1"/>
  <c r="FS968" i="1"/>
  <c r="FT968" i="1"/>
  <c r="FU968" i="1"/>
  <c r="FV968" i="1"/>
  <c r="FW968" i="1"/>
  <c r="FX968" i="1"/>
  <c r="FY968" i="1"/>
  <c r="FZ968" i="1"/>
  <c r="GA968" i="1"/>
  <c r="GB968" i="1"/>
  <c r="GC968" i="1"/>
  <c r="GD968" i="1"/>
  <c r="GE968" i="1"/>
  <c r="GF968" i="1"/>
  <c r="GG968" i="1"/>
  <c r="GH968" i="1"/>
  <c r="GI968" i="1"/>
  <c r="GJ968" i="1"/>
  <c r="GK968" i="1"/>
  <c r="GL968" i="1"/>
  <c r="GM968" i="1"/>
  <c r="GN968" i="1"/>
  <c r="GO968" i="1"/>
  <c r="GP968" i="1"/>
  <c r="GQ968" i="1"/>
  <c r="GR968" i="1"/>
  <c r="GS968" i="1"/>
  <c r="GT968" i="1"/>
  <c r="GU968" i="1"/>
  <c r="GV968" i="1"/>
  <c r="GW968" i="1"/>
  <c r="GX968" i="1"/>
  <c r="C970" i="1"/>
  <c r="D970" i="1"/>
  <c r="V970" i="1"/>
  <c r="AC970" i="1"/>
  <c r="AD970" i="1"/>
  <c r="AE970" i="1"/>
  <c r="AF970" i="1"/>
  <c r="AG970" i="1"/>
  <c r="CU970" i="1" s="1"/>
  <c r="T970" i="1" s="1"/>
  <c r="AH970" i="1"/>
  <c r="AI970" i="1"/>
  <c r="AJ970" i="1"/>
  <c r="CX970" i="1" s="1"/>
  <c r="W970" i="1" s="1"/>
  <c r="CQ970" i="1"/>
  <c r="CR970" i="1"/>
  <c r="CS970" i="1"/>
  <c r="CT970" i="1"/>
  <c r="CV970" i="1"/>
  <c r="CW970" i="1"/>
  <c r="GL970" i="1"/>
  <c r="GN970" i="1"/>
  <c r="GO970" i="1"/>
  <c r="GV970" i="1"/>
  <c r="HC970" i="1" s="1"/>
  <c r="GX970" i="1" s="1"/>
  <c r="C971" i="1"/>
  <c r="D971" i="1"/>
  <c r="U971" i="1"/>
  <c r="G65" i="14" s="1"/>
  <c r="V971" i="1"/>
  <c r="AC971" i="1"/>
  <c r="AE971" i="1"/>
  <c r="AD971" i="1" s="1"/>
  <c r="AF971" i="1"/>
  <c r="AB971" i="1" s="1"/>
  <c r="AG971" i="1"/>
  <c r="CU971" i="1" s="1"/>
  <c r="T971" i="1" s="1"/>
  <c r="AH971" i="1"/>
  <c r="AI971" i="1"/>
  <c r="AJ971" i="1"/>
  <c r="CX971" i="1" s="1"/>
  <c r="W971" i="1" s="1"/>
  <c r="CQ971" i="1"/>
  <c r="CR971" i="1"/>
  <c r="CS971" i="1"/>
  <c r="CT971" i="1"/>
  <c r="CV971" i="1"/>
  <c r="CW971" i="1"/>
  <c r="GL971" i="1"/>
  <c r="GN971" i="1"/>
  <c r="GO971" i="1"/>
  <c r="GV971" i="1"/>
  <c r="HC971" i="1" s="1"/>
  <c r="GX971" i="1" s="1"/>
  <c r="C972" i="1"/>
  <c r="D972" i="1"/>
  <c r="V972" i="1"/>
  <c r="AC972" i="1"/>
  <c r="AE972" i="1"/>
  <c r="AD972" i="1" s="1"/>
  <c r="AF972" i="1"/>
  <c r="AG972" i="1"/>
  <c r="CU972" i="1" s="1"/>
  <c r="T972" i="1" s="1"/>
  <c r="AH972" i="1"/>
  <c r="AI972" i="1"/>
  <c r="AJ972" i="1"/>
  <c r="CX972" i="1" s="1"/>
  <c r="W972" i="1" s="1"/>
  <c r="CQ972" i="1"/>
  <c r="CR972" i="1"/>
  <c r="CS972" i="1"/>
  <c r="CT972" i="1"/>
  <c r="CV972" i="1"/>
  <c r="CW972" i="1"/>
  <c r="GL972" i="1"/>
  <c r="GN972" i="1"/>
  <c r="GO972" i="1"/>
  <c r="GV972" i="1"/>
  <c r="HC972" i="1" s="1"/>
  <c r="GX972" i="1" s="1"/>
  <c r="C973" i="1"/>
  <c r="D973" i="1"/>
  <c r="U973" i="1"/>
  <c r="G85" i="14" s="1"/>
  <c r="V973" i="1"/>
  <c r="AC973" i="1"/>
  <c r="AD973" i="1"/>
  <c r="AE973" i="1"/>
  <c r="AF973" i="1"/>
  <c r="AG973" i="1"/>
  <c r="AH973" i="1"/>
  <c r="AI973" i="1"/>
  <c r="AJ973" i="1"/>
  <c r="CX973" i="1" s="1"/>
  <c r="W973" i="1" s="1"/>
  <c r="CQ973" i="1"/>
  <c r="CR973" i="1"/>
  <c r="CS973" i="1"/>
  <c r="CT973" i="1"/>
  <c r="CU973" i="1"/>
  <c r="T973" i="1" s="1"/>
  <c r="CV973" i="1"/>
  <c r="CW973" i="1"/>
  <c r="GL973" i="1"/>
  <c r="GN973" i="1"/>
  <c r="GO973" i="1"/>
  <c r="GV973" i="1"/>
  <c r="HC973" i="1"/>
  <c r="GX973" i="1" s="1"/>
  <c r="C974" i="1"/>
  <c r="D974" i="1"/>
  <c r="V974" i="1"/>
  <c r="AC974" i="1"/>
  <c r="AE974" i="1"/>
  <c r="AD974" i="1" s="1"/>
  <c r="AF974" i="1"/>
  <c r="AG974" i="1"/>
  <c r="CU974" i="1" s="1"/>
  <c r="T974" i="1" s="1"/>
  <c r="AH974" i="1"/>
  <c r="AI974" i="1"/>
  <c r="AJ974" i="1"/>
  <c r="CQ974" i="1"/>
  <c r="CR974" i="1"/>
  <c r="CS974" i="1"/>
  <c r="CT974" i="1"/>
  <c r="CV974" i="1"/>
  <c r="CW974" i="1"/>
  <c r="CX974" i="1"/>
  <c r="W974" i="1" s="1"/>
  <c r="GL974" i="1"/>
  <c r="GN974" i="1"/>
  <c r="GO974" i="1"/>
  <c r="GV974" i="1"/>
  <c r="HC974" i="1" s="1"/>
  <c r="GX974" i="1" s="1"/>
  <c r="C975" i="1"/>
  <c r="D975" i="1"/>
  <c r="U975" i="1"/>
  <c r="G105" i="14" s="1"/>
  <c r="V975" i="1"/>
  <c r="AC975" i="1"/>
  <c r="AE975" i="1"/>
  <c r="AD975" i="1" s="1"/>
  <c r="AF975" i="1"/>
  <c r="AG975" i="1"/>
  <c r="CU975" i="1" s="1"/>
  <c r="T975" i="1" s="1"/>
  <c r="AH975" i="1"/>
  <c r="AI975" i="1"/>
  <c r="AJ975" i="1"/>
  <c r="CX975" i="1" s="1"/>
  <c r="W975" i="1" s="1"/>
  <c r="CQ975" i="1"/>
  <c r="CR975" i="1"/>
  <c r="CS975" i="1"/>
  <c r="CT975" i="1"/>
  <c r="CV975" i="1"/>
  <c r="CW975" i="1"/>
  <c r="GL975" i="1"/>
  <c r="GN975" i="1"/>
  <c r="GO975" i="1"/>
  <c r="GV975" i="1"/>
  <c r="HC975" i="1" s="1"/>
  <c r="GX975" i="1" s="1"/>
  <c r="C976" i="1"/>
  <c r="D976" i="1"/>
  <c r="V976" i="1"/>
  <c r="AC976" i="1"/>
  <c r="AE976" i="1"/>
  <c r="AD976" i="1" s="1"/>
  <c r="AF976" i="1"/>
  <c r="AG976" i="1"/>
  <c r="CU976" i="1" s="1"/>
  <c r="T976" i="1" s="1"/>
  <c r="AH976" i="1"/>
  <c r="AI976" i="1"/>
  <c r="AJ976" i="1"/>
  <c r="CX976" i="1" s="1"/>
  <c r="W976" i="1" s="1"/>
  <c r="CQ976" i="1"/>
  <c r="CR976" i="1"/>
  <c r="CS976" i="1"/>
  <c r="CT976" i="1"/>
  <c r="CV976" i="1"/>
  <c r="CW976" i="1"/>
  <c r="GL976" i="1"/>
  <c r="GN976" i="1"/>
  <c r="GO976" i="1"/>
  <c r="GV976" i="1"/>
  <c r="HC976" i="1" s="1"/>
  <c r="GX976" i="1" s="1"/>
  <c r="C977" i="1"/>
  <c r="D977" i="1"/>
  <c r="V977" i="1"/>
  <c r="AC977" i="1"/>
  <c r="AD977" i="1"/>
  <c r="AE977" i="1"/>
  <c r="AF977" i="1"/>
  <c r="AG977" i="1"/>
  <c r="AH977" i="1"/>
  <c r="AI977" i="1"/>
  <c r="AJ977" i="1"/>
  <c r="CX977" i="1" s="1"/>
  <c r="W977" i="1" s="1"/>
  <c r="CQ977" i="1"/>
  <c r="CR977" i="1"/>
  <c r="CS977" i="1"/>
  <c r="CT977" i="1"/>
  <c r="CU977" i="1"/>
  <c r="T977" i="1" s="1"/>
  <c r="CV977" i="1"/>
  <c r="CW977" i="1"/>
  <c r="GL977" i="1"/>
  <c r="GN977" i="1"/>
  <c r="GO977" i="1"/>
  <c r="GV977" i="1"/>
  <c r="HC977" i="1" s="1"/>
  <c r="GX977" i="1"/>
  <c r="C978" i="1"/>
  <c r="D978" i="1"/>
  <c r="V978" i="1"/>
  <c r="AC978" i="1"/>
  <c r="AD978" i="1"/>
  <c r="AE978" i="1"/>
  <c r="AF978" i="1"/>
  <c r="AG978" i="1"/>
  <c r="CU978" i="1" s="1"/>
  <c r="T978" i="1" s="1"/>
  <c r="AH978" i="1"/>
  <c r="AI978" i="1"/>
  <c r="AJ978" i="1"/>
  <c r="CQ978" i="1"/>
  <c r="CR978" i="1"/>
  <c r="CS978" i="1"/>
  <c r="CT978" i="1"/>
  <c r="CV978" i="1"/>
  <c r="CW978" i="1"/>
  <c r="CX978" i="1"/>
  <c r="W978" i="1" s="1"/>
  <c r="GL978" i="1"/>
  <c r="GN978" i="1"/>
  <c r="GO978" i="1"/>
  <c r="GV978" i="1"/>
  <c r="HC978" i="1" s="1"/>
  <c r="GX978" i="1" s="1"/>
  <c r="C979" i="1"/>
  <c r="D979" i="1"/>
  <c r="I979" i="1"/>
  <c r="K979" i="1"/>
  <c r="E144" i="14" s="1"/>
  <c r="V979" i="1"/>
  <c r="AC979" i="1"/>
  <c r="AD979" i="1"/>
  <c r="AE979" i="1"/>
  <c r="AF979" i="1"/>
  <c r="AG979" i="1"/>
  <c r="AH979" i="1"/>
  <c r="AI979" i="1"/>
  <c r="AJ979" i="1"/>
  <c r="CX979" i="1" s="1"/>
  <c r="CQ979" i="1"/>
  <c r="CR979" i="1"/>
  <c r="CS979" i="1"/>
  <c r="CT979" i="1"/>
  <c r="CU979" i="1"/>
  <c r="CV979" i="1"/>
  <c r="CW979" i="1"/>
  <c r="GL979" i="1"/>
  <c r="GN979" i="1"/>
  <c r="GO979" i="1"/>
  <c r="GV979" i="1"/>
  <c r="HC979" i="1"/>
  <c r="GX979" i="1" s="1"/>
  <c r="C980" i="1"/>
  <c r="D980" i="1"/>
  <c r="V980" i="1"/>
  <c r="AC980" i="1"/>
  <c r="AE980" i="1"/>
  <c r="AD980" i="1" s="1"/>
  <c r="AF980" i="1"/>
  <c r="AG980" i="1"/>
  <c r="CU980" i="1" s="1"/>
  <c r="T980" i="1" s="1"/>
  <c r="AH980" i="1"/>
  <c r="AI980" i="1"/>
  <c r="AJ980" i="1"/>
  <c r="CQ980" i="1"/>
  <c r="CR980" i="1"/>
  <c r="CS980" i="1"/>
  <c r="CT980" i="1"/>
  <c r="CV980" i="1"/>
  <c r="CW980" i="1"/>
  <c r="CX980" i="1"/>
  <c r="W980" i="1" s="1"/>
  <c r="GL980" i="1"/>
  <c r="GN980" i="1"/>
  <c r="GO980" i="1"/>
  <c r="GV980" i="1"/>
  <c r="HC980" i="1" s="1"/>
  <c r="GX980" i="1" s="1"/>
  <c r="C981" i="1"/>
  <c r="D981" i="1"/>
  <c r="U981" i="1"/>
  <c r="G167" i="14" s="1"/>
  <c r="V981" i="1"/>
  <c r="AC981" i="1"/>
  <c r="AE981" i="1"/>
  <c r="AD981" i="1" s="1"/>
  <c r="AF981" i="1"/>
  <c r="AG981" i="1"/>
  <c r="AH981" i="1"/>
  <c r="AI981" i="1"/>
  <c r="AJ981" i="1"/>
  <c r="CX981" i="1" s="1"/>
  <c r="W981" i="1" s="1"/>
  <c r="CQ981" i="1"/>
  <c r="CR981" i="1"/>
  <c r="CS981" i="1"/>
  <c r="CT981" i="1"/>
  <c r="CU981" i="1"/>
  <c r="T981" i="1" s="1"/>
  <c r="CV981" i="1"/>
  <c r="CW981" i="1"/>
  <c r="GL981" i="1"/>
  <c r="GN981" i="1"/>
  <c r="GO981" i="1"/>
  <c r="GV981" i="1"/>
  <c r="HC981" i="1" s="1"/>
  <c r="GX981" i="1" s="1"/>
  <c r="C982" i="1"/>
  <c r="D982" i="1"/>
  <c r="V982" i="1"/>
  <c r="AC982" i="1"/>
  <c r="AE982" i="1"/>
  <c r="AD982" i="1" s="1"/>
  <c r="AF982" i="1"/>
  <c r="AG982" i="1"/>
  <c r="CU982" i="1" s="1"/>
  <c r="T982" i="1" s="1"/>
  <c r="AH982" i="1"/>
  <c r="AI982" i="1"/>
  <c r="AJ982" i="1"/>
  <c r="CQ982" i="1"/>
  <c r="CR982" i="1"/>
  <c r="CS982" i="1"/>
  <c r="CT982" i="1"/>
  <c r="CV982" i="1"/>
  <c r="CW982" i="1"/>
  <c r="CX982" i="1"/>
  <c r="W982" i="1" s="1"/>
  <c r="GL982" i="1"/>
  <c r="GN982" i="1"/>
  <c r="GO982" i="1"/>
  <c r="GV982" i="1"/>
  <c r="HC982" i="1" s="1"/>
  <c r="GX982" i="1" s="1"/>
  <c r="C983" i="1"/>
  <c r="D983" i="1"/>
  <c r="V983" i="1"/>
  <c r="AC983" i="1"/>
  <c r="AD983" i="1"/>
  <c r="AE983" i="1"/>
  <c r="AF983" i="1"/>
  <c r="AG983" i="1"/>
  <c r="AH983" i="1"/>
  <c r="AI983" i="1"/>
  <c r="AJ983" i="1"/>
  <c r="CX983" i="1" s="1"/>
  <c r="W983" i="1" s="1"/>
  <c r="CQ983" i="1"/>
  <c r="CR983" i="1"/>
  <c r="CS983" i="1"/>
  <c r="CT983" i="1"/>
  <c r="CU983" i="1"/>
  <c r="T983" i="1" s="1"/>
  <c r="CV983" i="1"/>
  <c r="CW983" i="1"/>
  <c r="GL983" i="1"/>
  <c r="GN983" i="1"/>
  <c r="GO983" i="1"/>
  <c r="GV983" i="1"/>
  <c r="GX983" i="1"/>
  <c r="HC983" i="1"/>
  <c r="C984" i="1"/>
  <c r="D984" i="1"/>
  <c r="V984" i="1"/>
  <c r="AC984" i="1"/>
  <c r="AE984" i="1"/>
  <c r="AD984" i="1" s="1"/>
  <c r="AF984" i="1"/>
  <c r="AG984" i="1"/>
  <c r="CU984" i="1" s="1"/>
  <c r="T984" i="1" s="1"/>
  <c r="AH984" i="1"/>
  <c r="AI984" i="1"/>
  <c r="AJ984" i="1"/>
  <c r="CQ984" i="1"/>
  <c r="CR984" i="1"/>
  <c r="CS984" i="1"/>
  <c r="CT984" i="1"/>
  <c r="CV984" i="1"/>
  <c r="CW984" i="1"/>
  <c r="CX984" i="1"/>
  <c r="W984" i="1" s="1"/>
  <c r="GL984" i="1"/>
  <c r="GN984" i="1"/>
  <c r="GO984" i="1"/>
  <c r="GV984" i="1"/>
  <c r="HC984" i="1" s="1"/>
  <c r="GX984" i="1" s="1"/>
  <c r="B986" i="1"/>
  <c r="B968" i="1" s="1"/>
  <c r="C986" i="1"/>
  <c r="C968" i="1" s="1"/>
  <c r="D986" i="1"/>
  <c r="D968" i="1" s="1"/>
  <c r="F986" i="1"/>
  <c r="F968" i="1" s="1"/>
  <c r="G986" i="1"/>
  <c r="BX986" i="1"/>
  <c r="AO986" i="1" s="1"/>
  <c r="AO968" i="1" s="1"/>
  <c r="BY986" i="1"/>
  <c r="AP986" i="1" s="1"/>
  <c r="CK986" i="1"/>
  <c r="CL986" i="1"/>
  <c r="CL968" i="1" s="1"/>
  <c r="CM986" i="1"/>
  <c r="BD986" i="1" s="1"/>
  <c r="D1016" i="1"/>
  <c r="E1018" i="1"/>
  <c r="Z1018" i="1"/>
  <c r="AA1018" i="1"/>
  <c r="AM1018" i="1"/>
  <c r="AN1018" i="1"/>
  <c r="BE1018" i="1"/>
  <c r="BF1018" i="1"/>
  <c r="BG1018" i="1"/>
  <c r="BH1018" i="1"/>
  <c r="BI1018" i="1"/>
  <c r="BJ1018" i="1"/>
  <c r="BK1018" i="1"/>
  <c r="BL1018" i="1"/>
  <c r="BM1018" i="1"/>
  <c r="BN1018" i="1"/>
  <c r="BO1018" i="1"/>
  <c r="BP1018" i="1"/>
  <c r="BQ1018" i="1"/>
  <c r="BR1018" i="1"/>
  <c r="BS1018" i="1"/>
  <c r="BT1018" i="1"/>
  <c r="BU1018" i="1"/>
  <c r="BV1018" i="1"/>
  <c r="BW1018" i="1"/>
  <c r="CN1018" i="1"/>
  <c r="CO1018" i="1"/>
  <c r="CP1018" i="1"/>
  <c r="CQ1018" i="1"/>
  <c r="CR1018" i="1"/>
  <c r="CS1018" i="1"/>
  <c r="CT1018" i="1"/>
  <c r="CU1018" i="1"/>
  <c r="CV1018" i="1"/>
  <c r="CW1018" i="1"/>
  <c r="CX1018" i="1"/>
  <c r="CY1018" i="1"/>
  <c r="CZ1018" i="1"/>
  <c r="DA1018" i="1"/>
  <c r="DB1018" i="1"/>
  <c r="DC1018" i="1"/>
  <c r="DD1018" i="1"/>
  <c r="DE1018" i="1"/>
  <c r="DF1018" i="1"/>
  <c r="DG1018" i="1"/>
  <c r="DH1018" i="1"/>
  <c r="DI1018" i="1"/>
  <c r="DJ1018" i="1"/>
  <c r="DK1018" i="1"/>
  <c r="DL1018" i="1"/>
  <c r="DM1018" i="1"/>
  <c r="DN1018" i="1"/>
  <c r="DO1018" i="1"/>
  <c r="DP1018" i="1"/>
  <c r="DQ1018" i="1"/>
  <c r="DR1018" i="1"/>
  <c r="DS1018" i="1"/>
  <c r="DT1018" i="1"/>
  <c r="DU1018" i="1"/>
  <c r="DV1018" i="1"/>
  <c r="DW1018" i="1"/>
  <c r="DX1018" i="1"/>
  <c r="DY1018" i="1"/>
  <c r="DZ1018" i="1"/>
  <c r="EA1018" i="1"/>
  <c r="EB1018" i="1"/>
  <c r="EC1018" i="1"/>
  <c r="ED1018" i="1"/>
  <c r="EE1018" i="1"/>
  <c r="EF1018" i="1"/>
  <c r="EG1018" i="1"/>
  <c r="EH1018" i="1"/>
  <c r="EI1018" i="1"/>
  <c r="EJ1018" i="1"/>
  <c r="EK1018" i="1"/>
  <c r="EL1018" i="1"/>
  <c r="EM1018" i="1"/>
  <c r="EN1018" i="1"/>
  <c r="EO1018" i="1"/>
  <c r="EP1018" i="1"/>
  <c r="EQ1018" i="1"/>
  <c r="ER1018" i="1"/>
  <c r="ES1018" i="1"/>
  <c r="ET1018" i="1"/>
  <c r="EU1018" i="1"/>
  <c r="EV1018" i="1"/>
  <c r="EW1018" i="1"/>
  <c r="EX1018" i="1"/>
  <c r="EY1018" i="1"/>
  <c r="EZ1018" i="1"/>
  <c r="FA1018" i="1"/>
  <c r="FB1018" i="1"/>
  <c r="FC1018" i="1"/>
  <c r="FD1018" i="1"/>
  <c r="FE1018" i="1"/>
  <c r="FF1018" i="1"/>
  <c r="FG1018" i="1"/>
  <c r="FH1018" i="1"/>
  <c r="FI1018" i="1"/>
  <c r="FJ1018" i="1"/>
  <c r="FK1018" i="1"/>
  <c r="FL1018" i="1"/>
  <c r="FM1018" i="1"/>
  <c r="FN1018" i="1"/>
  <c r="FO1018" i="1"/>
  <c r="FP1018" i="1"/>
  <c r="FQ1018" i="1"/>
  <c r="FR1018" i="1"/>
  <c r="FS1018" i="1"/>
  <c r="FT1018" i="1"/>
  <c r="FU1018" i="1"/>
  <c r="FV1018" i="1"/>
  <c r="FW1018" i="1"/>
  <c r="FX1018" i="1"/>
  <c r="FY1018" i="1"/>
  <c r="FZ1018" i="1"/>
  <c r="GA1018" i="1"/>
  <c r="GB1018" i="1"/>
  <c r="GC1018" i="1"/>
  <c r="GD1018" i="1"/>
  <c r="GE1018" i="1"/>
  <c r="GF1018" i="1"/>
  <c r="GG1018" i="1"/>
  <c r="GH1018" i="1"/>
  <c r="GI1018" i="1"/>
  <c r="GJ1018" i="1"/>
  <c r="GK1018" i="1"/>
  <c r="GL1018" i="1"/>
  <c r="GM1018" i="1"/>
  <c r="GN1018" i="1"/>
  <c r="GO1018" i="1"/>
  <c r="GP1018" i="1"/>
  <c r="GQ1018" i="1"/>
  <c r="GR1018" i="1"/>
  <c r="GS1018" i="1"/>
  <c r="GT1018" i="1"/>
  <c r="GU1018" i="1"/>
  <c r="GV1018" i="1"/>
  <c r="GW1018" i="1"/>
  <c r="GX1018" i="1"/>
  <c r="C1020" i="1"/>
  <c r="D1020" i="1"/>
  <c r="V1020" i="1"/>
  <c r="AC1020" i="1"/>
  <c r="AE1020" i="1"/>
  <c r="AD1020" i="1" s="1"/>
  <c r="AF1020" i="1"/>
  <c r="AG1020" i="1"/>
  <c r="CU1020" i="1" s="1"/>
  <c r="T1020" i="1" s="1"/>
  <c r="AH1020" i="1"/>
  <c r="AI1020" i="1"/>
  <c r="AJ1020" i="1"/>
  <c r="CQ1020" i="1"/>
  <c r="CR1020" i="1"/>
  <c r="CS1020" i="1"/>
  <c r="CT1020" i="1"/>
  <c r="CV1020" i="1"/>
  <c r="CW1020" i="1"/>
  <c r="CX1020" i="1"/>
  <c r="W1020" i="1" s="1"/>
  <c r="GL1020" i="1"/>
  <c r="GN1020" i="1"/>
  <c r="GO1020" i="1"/>
  <c r="GV1020" i="1"/>
  <c r="HC1020" i="1" s="1"/>
  <c r="GX1020" i="1" s="1"/>
  <c r="C1021" i="1"/>
  <c r="D1021" i="1"/>
  <c r="V1021" i="1"/>
  <c r="AC1021" i="1"/>
  <c r="AD1021" i="1"/>
  <c r="AE1021" i="1"/>
  <c r="AF1021" i="1"/>
  <c r="AG1021" i="1"/>
  <c r="AH1021" i="1"/>
  <c r="AI1021" i="1"/>
  <c r="AJ1021" i="1"/>
  <c r="CX1021" i="1" s="1"/>
  <c r="W1021" i="1" s="1"/>
  <c r="CQ1021" i="1"/>
  <c r="CR1021" i="1"/>
  <c r="CS1021" i="1"/>
  <c r="CT1021" i="1"/>
  <c r="CU1021" i="1"/>
  <c r="T1021" i="1" s="1"/>
  <c r="CV1021" i="1"/>
  <c r="CW1021" i="1"/>
  <c r="GL1021" i="1"/>
  <c r="GN1021" i="1"/>
  <c r="GO1021" i="1"/>
  <c r="GV1021" i="1"/>
  <c r="HC1021" i="1"/>
  <c r="GX1021" i="1" s="1"/>
  <c r="B1023" i="1"/>
  <c r="B1018" i="1" s="1"/>
  <c r="C1023" i="1"/>
  <c r="C1018" i="1" s="1"/>
  <c r="D1023" i="1"/>
  <c r="D1018" i="1" s="1"/>
  <c r="F1023" i="1"/>
  <c r="F1018" i="1" s="1"/>
  <c r="G1023" i="1"/>
  <c r="G1018" i="1" s="1"/>
  <c r="BX1023" i="1"/>
  <c r="BX1018" i="1" s="1"/>
  <c r="BY1023" i="1"/>
  <c r="BY1018" i="1" s="1"/>
  <c r="CK1023" i="1"/>
  <c r="CK1018" i="1" s="1"/>
  <c r="CL1023" i="1"/>
  <c r="CL1018" i="1" s="1"/>
  <c r="CM1023" i="1"/>
  <c r="BD1023" i="1" s="1"/>
  <c r="B1053" i="1"/>
  <c r="B18" i="1" s="1"/>
  <c r="C1053" i="1"/>
  <c r="C18" i="1" s="1"/>
  <c r="D1053" i="1"/>
  <c r="D18" i="1" s="1"/>
  <c r="F1053" i="1"/>
  <c r="F18" i="1" s="1"/>
  <c r="G1053" i="1"/>
  <c r="G18" i="1" s="1"/>
  <c r="F12" i="6"/>
  <c r="G12" i="6"/>
  <c r="AI1023" i="1" l="1"/>
  <c r="V1023" i="1" s="1"/>
  <c r="AB696" i="1"/>
  <c r="AB977" i="1"/>
  <c r="AB976" i="1"/>
  <c r="AB925" i="1"/>
  <c r="AB213" i="1"/>
  <c r="H77" i="19"/>
  <c r="F96" i="20"/>
  <c r="F97" i="20"/>
  <c r="AD775" i="1"/>
  <c r="Q780" i="1"/>
  <c r="AD154" i="14"/>
  <c r="C146" i="14"/>
  <c r="G144" i="14"/>
  <c r="AE154" i="14"/>
  <c r="AT780" i="1"/>
  <c r="CC775" i="1"/>
  <c r="BY737" i="1"/>
  <c r="BC416" i="1"/>
  <c r="CL381" i="1"/>
  <c r="K292" i="9"/>
  <c r="I292" i="9" s="1"/>
  <c r="AN292" i="9"/>
  <c r="AW292" i="9"/>
  <c r="K223" i="9"/>
  <c r="AW223" i="9"/>
  <c r="AN223" i="9"/>
  <c r="DG364" i="3"/>
  <c r="G179" i="10"/>
  <c r="DH364" i="3"/>
  <c r="DI364" i="3"/>
  <c r="DF364" i="3"/>
  <c r="J174" i="10"/>
  <c r="DB361" i="3"/>
  <c r="DG354" i="3"/>
  <c r="G158" i="10"/>
  <c r="DH354" i="3"/>
  <c r="DI354" i="3"/>
  <c r="DF354" i="3"/>
  <c r="DH351" i="3"/>
  <c r="G155" i="10"/>
  <c r="L130" i="10"/>
  <c r="DJ336" i="3"/>
  <c r="AE122" i="13"/>
  <c r="G112" i="13"/>
  <c r="C114" i="13"/>
  <c r="AD122" i="13"/>
  <c r="CJ1023" i="1"/>
  <c r="BB986" i="1"/>
  <c r="F999" i="1" s="1"/>
  <c r="CK968" i="1"/>
  <c r="W979" i="1"/>
  <c r="T929" i="1"/>
  <c r="C54" i="12"/>
  <c r="AD62" i="12"/>
  <c r="AE62" i="12"/>
  <c r="G52" i="12"/>
  <c r="F990" i="1"/>
  <c r="AB974" i="1"/>
  <c r="W929" i="1"/>
  <c r="CP816" i="1"/>
  <c r="O816" i="1" s="1"/>
  <c r="GM816" i="1" s="1"/>
  <c r="GN816" i="1" s="1"/>
  <c r="AW259" i="11"/>
  <c r="AN259" i="11"/>
  <c r="K259" i="11"/>
  <c r="I259" i="11" s="1"/>
  <c r="AL819" i="1"/>
  <c r="Y819" i="1" s="1"/>
  <c r="BA257" i="11"/>
  <c r="L281" i="11" s="1"/>
  <c r="CK737" i="1"/>
  <c r="AP705" i="1"/>
  <c r="BY692" i="1"/>
  <c r="AW232" i="10"/>
  <c r="AN232" i="10"/>
  <c r="K232" i="10"/>
  <c r="I232" i="10" s="1"/>
  <c r="R581" i="1"/>
  <c r="V581" i="1"/>
  <c r="W578" i="1"/>
  <c r="R578" i="1"/>
  <c r="P576" i="1"/>
  <c r="AE182" i="10"/>
  <c r="G182" i="10"/>
  <c r="AD182" i="10"/>
  <c r="FR493" i="1"/>
  <c r="BY495" i="1" s="1"/>
  <c r="AC495" i="1"/>
  <c r="AW180" i="9"/>
  <c r="AN180" i="9"/>
  <c r="K180" i="9"/>
  <c r="I168" i="9"/>
  <c r="G163" i="9"/>
  <c r="C164" i="9"/>
  <c r="AE165" i="9"/>
  <c r="AD165" i="9"/>
  <c r="AW356" i="8"/>
  <c r="K356" i="8"/>
  <c r="AN356" i="8"/>
  <c r="AD234" i="7"/>
  <c r="AE234" i="7"/>
  <c r="G226" i="7"/>
  <c r="J66" i="15"/>
  <c r="DB503" i="3"/>
  <c r="DJ467" i="3"/>
  <c r="L56" i="14"/>
  <c r="DB467" i="3"/>
  <c r="J56" i="14"/>
  <c r="DI464" i="3"/>
  <c r="G167" i="13"/>
  <c r="DH464" i="3"/>
  <c r="DG464" i="3"/>
  <c r="DF464" i="3"/>
  <c r="AY222" i="11"/>
  <c r="AW222" i="11"/>
  <c r="K222" i="11"/>
  <c r="I222" i="11" s="1"/>
  <c r="AN222" i="11"/>
  <c r="BK222" i="11"/>
  <c r="F752" i="1"/>
  <c r="CB622" i="1"/>
  <c r="AS626" i="1"/>
  <c r="AS622" i="1" s="1"/>
  <c r="AD114" i="10"/>
  <c r="G114" i="10"/>
  <c r="AE114" i="10"/>
  <c r="U570" i="1"/>
  <c r="P570" i="1"/>
  <c r="AE374" i="9"/>
  <c r="G374" i="9"/>
  <c r="AD374" i="9"/>
  <c r="G357" i="9"/>
  <c r="AE378" i="9"/>
  <c r="C359" i="9"/>
  <c r="AD378" i="9"/>
  <c r="G134" i="10"/>
  <c r="DH340" i="3"/>
  <c r="CB1023" i="1"/>
  <c r="AS1023" i="1" s="1"/>
  <c r="T979" i="1"/>
  <c r="AE819" i="1"/>
  <c r="AE812" i="1" s="1"/>
  <c r="BD780" i="1"/>
  <c r="AW220" i="11"/>
  <c r="BK220" i="11"/>
  <c r="AY220" i="11"/>
  <c r="L393" i="11" s="1"/>
  <c r="K220" i="11"/>
  <c r="I220" i="11" s="1"/>
  <c r="AN220" i="11"/>
  <c r="AK780" i="1"/>
  <c r="AZ220" i="11"/>
  <c r="L239" i="11" s="1"/>
  <c r="CE626" i="1"/>
  <c r="AV626" i="1" s="1"/>
  <c r="P626" i="1"/>
  <c r="CH626" i="1"/>
  <c r="AY626" i="1" s="1"/>
  <c r="BC495" i="1"/>
  <c r="CL491" i="1"/>
  <c r="AD328" i="7"/>
  <c r="C327" i="7"/>
  <c r="AE328" i="7"/>
  <c r="G326" i="7"/>
  <c r="U98" i="1"/>
  <c r="C268" i="7"/>
  <c r="AD269" i="7"/>
  <c r="AE269" i="7"/>
  <c r="G267" i="7"/>
  <c r="J55" i="13"/>
  <c r="DB441" i="3"/>
  <c r="DG422" i="3"/>
  <c r="DH422" i="3"/>
  <c r="DI422" i="3"/>
  <c r="DF422" i="3"/>
  <c r="DJ422" i="3" s="1"/>
  <c r="DB391" i="3"/>
  <c r="H245" i="10"/>
  <c r="J245" i="10" s="1"/>
  <c r="DF173" i="3"/>
  <c r="G320" i="8"/>
  <c r="DG173" i="3"/>
  <c r="DI173" i="3"/>
  <c r="DH173" i="3"/>
  <c r="CX41" i="3"/>
  <c r="CW41" i="3"/>
  <c r="V33" i="1" s="1"/>
  <c r="G157" i="7" s="1"/>
  <c r="J116" i="7"/>
  <c r="DB25" i="3"/>
  <c r="DB22" i="3"/>
  <c r="J112" i="7"/>
  <c r="J110" i="7"/>
  <c r="DB20" i="3"/>
  <c r="H99" i="7"/>
  <c r="J99" i="7" s="1"/>
  <c r="DB18" i="3"/>
  <c r="AB981" i="1"/>
  <c r="BC889" i="1"/>
  <c r="BC881" i="1" s="1"/>
  <c r="CM692" i="1"/>
  <c r="BD705" i="1"/>
  <c r="F730" i="1" s="1"/>
  <c r="AD75" i="10"/>
  <c r="G75" i="10"/>
  <c r="AE75" i="10"/>
  <c r="DH479" i="3"/>
  <c r="G116" i="14"/>
  <c r="DI479" i="3"/>
  <c r="DG479" i="3"/>
  <c r="DB363" i="3"/>
  <c r="H178" i="10"/>
  <c r="J178" i="10" s="1"/>
  <c r="H132" i="10"/>
  <c r="J132" i="10" s="1"/>
  <c r="DB338" i="3"/>
  <c r="AB978" i="1"/>
  <c r="AB975" i="1"/>
  <c r="AB933" i="1"/>
  <c r="AW263" i="11"/>
  <c r="K263" i="11"/>
  <c r="I263" i="11" s="1"/>
  <c r="AX263" i="11"/>
  <c r="L392" i="11" s="1"/>
  <c r="AN263" i="11"/>
  <c r="BZ819" i="1"/>
  <c r="CG819" i="1" s="1"/>
  <c r="CJ780" i="1"/>
  <c r="CB780" i="1"/>
  <c r="CB775" i="1" s="1"/>
  <c r="AB777" i="1"/>
  <c r="AD111" i="11"/>
  <c r="AE111" i="11"/>
  <c r="G111" i="11"/>
  <c r="P701" i="1"/>
  <c r="Q701" i="1"/>
  <c r="AB584" i="1"/>
  <c r="U581" i="1"/>
  <c r="C209" i="10"/>
  <c r="G208" i="10"/>
  <c r="AE210" i="10"/>
  <c r="AD210" i="10"/>
  <c r="S581" i="1"/>
  <c r="T570" i="1"/>
  <c r="AB457" i="1"/>
  <c r="AE349" i="8"/>
  <c r="AD349" i="8"/>
  <c r="G349" i="8"/>
  <c r="AW332" i="8"/>
  <c r="AN332" i="8"/>
  <c r="K332" i="8"/>
  <c r="I332" i="8" s="1"/>
  <c r="H99" i="10"/>
  <c r="J99" i="10" s="1"/>
  <c r="DB324" i="3"/>
  <c r="G69" i="10"/>
  <c r="DG304" i="3"/>
  <c r="H283" i="9"/>
  <c r="J283" i="9" s="1"/>
  <c r="DB274" i="3"/>
  <c r="DB255" i="3"/>
  <c r="H212" i="9"/>
  <c r="J212" i="9" s="1"/>
  <c r="H210" i="9"/>
  <c r="J210" i="9" s="1"/>
  <c r="DB253" i="3"/>
  <c r="H205" i="9"/>
  <c r="J205" i="9" s="1"/>
  <c r="DB248" i="3"/>
  <c r="DB246" i="3"/>
  <c r="H203" i="9"/>
  <c r="J203" i="9" s="1"/>
  <c r="DB234" i="3"/>
  <c r="J185" i="9"/>
  <c r="G149" i="9"/>
  <c r="DH225" i="3"/>
  <c r="H145" i="9"/>
  <c r="J145" i="9" s="1"/>
  <c r="DB221" i="3"/>
  <c r="AB929" i="1"/>
  <c r="AB887" i="1"/>
  <c r="T883" i="1"/>
  <c r="AG889" i="1" s="1"/>
  <c r="CP817" i="1"/>
  <c r="O817" i="1" s="1"/>
  <c r="K257" i="11"/>
  <c r="I257" i="11" s="1"/>
  <c r="AN257" i="11"/>
  <c r="AW257" i="11"/>
  <c r="L276" i="11" s="1"/>
  <c r="L274" i="11" s="1"/>
  <c r="L265" i="11" s="1"/>
  <c r="L288" i="11" s="1"/>
  <c r="AB778" i="1"/>
  <c r="AF780" i="1"/>
  <c r="AD120" i="11"/>
  <c r="AE120" i="11"/>
  <c r="G120" i="11"/>
  <c r="P703" i="1"/>
  <c r="GX701" i="1"/>
  <c r="U699" i="1"/>
  <c r="Q699" i="1"/>
  <c r="O695" i="1"/>
  <c r="GM695" i="1" s="1"/>
  <c r="GO695" i="1" s="1"/>
  <c r="L66" i="11"/>
  <c r="AB970" i="1"/>
  <c r="AB923" i="1"/>
  <c r="AN261" i="11"/>
  <c r="AW261" i="11"/>
  <c r="L311" i="11" s="1"/>
  <c r="L309" i="11" s="1"/>
  <c r="L300" i="11" s="1"/>
  <c r="AX261" i="11"/>
  <c r="K261" i="11"/>
  <c r="I261" i="11" s="1"/>
  <c r="AK819" i="1"/>
  <c r="AZ257" i="11"/>
  <c r="L280" i="11" s="1"/>
  <c r="L240" i="11"/>
  <c r="AJ743" i="1"/>
  <c r="AB739" i="1"/>
  <c r="AB703" i="1"/>
  <c r="U701" i="1"/>
  <c r="AE66" i="11"/>
  <c r="G66" i="11"/>
  <c r="AD66" i="11"/>
  <c r="AO590" i="1"/>
  <c r="AO561" i="1" s="1"/>
  <c r="AD248" i="10"/>
  <c r="G248" i="10"/>
  <c r="AE248" i="10"/>
  <c r="P586" i="1"/>
  <c r="W583" i="1"/>
  <c r="AD203" i="10"/>
  <c r="G203" i="10"/>
  <c r="AE203" i="10"/>
  <c r="T579" i="1"/>
  <c r="AE183" i="10"/>
  <c r="AD183" i="10"/>
  <c r="G183" i="10"/>
  <c r="G160" i="10"/>
  <c r="AE160" i="10"/>
  <c r="AD160" i="10"/>
  <c r="T572" i="1"/>
  <c r="P568" i="1"/>
  <c r="AD101" i="10"/>
  <c r="G101" i="10"/>
  <c r="AE101" i="10"/>
  <c r="AB566" i="1"/>
  <c r="O564" i="1"/>
  <c r="GM564" i="1" s="1"/>
  <c r="GO564" i="1" s="1"/>
  <c r="L60" i="10"/>
  <c r="AW437" i="9"/>
  <c r="L450" i="9" s="1"/>
  <c r="L448" i="9" s="1"/>
  <c r="L439" i="9" s="1"/>
  <c r="BK437" i="9"/>
  <c r="AY437" i="9"/>
  <c r="AN437" i="9"/>
  <c r="K437" i="9"/>
  <c r="I437" i="9" s="1"/>
  <c r="P457" i="1"/>
  <c r="L400" i="9" s="1"/>
  <c r="T457" i="1"/>
  <c r="T455" i="1"/>
  <c r="W454" i="1"/>
  <c r="S454" i="1"/>
  <c r="AW356" i="9"/>
  <c r="K356" i="9"/>
  <c r="AN356" i="9"/>
  <c r="C298" i="9"/>
  <c r="G297" i="9"/>
  <c r="AE299" i="9"/>
  <c r="AD299" i="9"/>
  <c r="GX401" i="1"/>
  <c r="S401" i="1"/>
  <c r="W401" i="1"/>
  <c r="AE180" i="9"/>
  <c r="G178" i="9"/>
  <c r="AD180" i="9"/>
  <c r="C179" i="9"/>
  <c r="AB398" i="1"/>
  <c r="AD177" i="9"/>
  <c r="C176" i="9"/>
  <c r="G175" i="9"/>
  <c r="AE177" i="9"/>
  <c r="AB397" i="1"/>
  <c r="AD174" i="9"/>
  <c r="G172" i="9"/>
  <c r="C173" i="9"/>
  <c r="AE174" i="9"/>
  <c r="K171" i="9"/>
  <c r="AW171" i="9"/>
  <c r="AN171" i="9"/>
  <c r="AB396" i="1"/>
  <c r="AW168" i="9"/>
  <c r="K168" i="9"/>
  <c r="AB395" i="1"/>
  <c r="CY385" i="1"/>
  <c r="X385" i="1" s="1"/>
  <c r="AZ68" i="9" s="1"/>
  <c r="AB385" i="1"/>
  <c r="AW68" i="9"/>
  <c r="AN68" i="9"/>
  <c r="CK310" i="1"/>
  <c r="BB315" i="1"/>
  <c r="K419" i="8"/>
  <c r="I419" i="8" s="1"/>
  <c r="BK419" i="8"/>
  <c r="L440" i="8" s="1"/>
  <c r="L438" i="8" s="1"/>
  <c r="AW419" i="8"/>
  <c r="AY419" i="8"/>
  <c r="AW417" i="8"/>
  <c r="AY417" i="8"/>
  <c r="L549" i="8" s="1"/>
  <c r="AN417" i="8"/>
  <c r="BK417" i="8"/>
  <c r="K417" i="8"/>
  <c r="I417" i="8" s="1"/>
  <c r="L436" i="8"/>
  <c r="AD315" i="1"/>
  <c r="AH315" i="1"/>
  <c r="R275" i="1"/>
  <c r="AB140" i="1"/>
  <c r="AD374" i="7"/>
  <c r="C373" i="7"/>
  <c r="G372" i="7"/>
  <c r="AE374" i="7"/>
  <c r="P103" i="1"/>
  <c r="CV503" i="3"/>
  <c r="CX503" i="3"/>
  <c r="DF503" i="3" s="1"/>
  <c r="DB502" i="3"/>
  <c r="J65" i="15"/>
  <c r="CX498" i="3"/>
  <c r="CV498" i="3"/>
  <c r="DB486" i="3"/>
  <c r="J148" i="14"/>
  <c r="DB484" i="3"/>
  <c r="J137" i="14"/>
  <c r="CV482" i="3"/>
  <c r="U977" i="1" s="1"/>
  <c r="G125" i="14" s="1"/>
  <c r="CX482" i="3"/>
  <c r="G107" i="14"/>
  <c r="DI478" i="3"/>
  <c r="G87" i="14"/>
  <c r="DI474" i="3"/>
  <c r="DH459" i="3"/>
  <c r="G146" i="13"/>
  <c r="DI459" i="3"/>
  <c r="DG459" i="3"/>
  <c r="J95" i="13"/>
  <c r="DB449" i="3"/>
  <c r="CV441" i="3"/>
  <c r="U923" i="1" s="1"/>
  <c r="G54" i="13" s="1"/>
  <c r="CX441" i="3"/>
  <c r="V585" i="1"/>
  <c r="G237" i="10" s="1"/>
  <c r="G172" i="10"/>
  <c r="DH359" i="3"/>
  <c r="DG342" i="3"/>
  <c r="G136" i="10"/>
  <c r="DF342" i="3"/>
  <c r="DI342" i="3"/>
  <c r="DH342" i="3"/>
  <c r="J128" i="10"/>
  <c r="DB334" i="3"/>
  <c r="DF331" i="3"/>
  <c r="G124" i="10"/>
  <c r="DI331" i="3"/>
  <c r="DG331" i="3"/>
  <c r="L124" i="10" s="1"/>
  <c r="L122" i="10" s="1"/>
  <c r="AO143" i="10" s="1"/>
  <c r="DI326" i="3"/>
  <c r="G108" i="10"/>
  <c r="J56" i="10"/>
  <c r="DB300" i="3"/>
  <c r="DG228" i="3"/>
  <c r="G152" i="9"/>
  <c r="DF228" i="3"/>
  <c r="DI228" i="3"/>
  <c r="DH228" i="3"/>
  <c r="CW219" i="3"/>
  <c r="CX219" i="3"/>
  <c r="DB218" i="3"/>
  <c r="J140" i="9"/>
  <c r="J139" i="9"/>
  <c r="DB217" i="3"/>
  <c r="DB169" i="3"/>
  <c r="J313" i="8"/>
  <c r="J159" i="8"/>
  <c r="DB125" i="3"/>
  <c r="J143" i="8"/>
  <c r="DB120" i="3"/>
  <c r="CX111" i="3"/>
  <c r="CV111" i="3"/>
  <c r="U217" i="1" s="1"/>
  <c r="G119" i="8" s="1"/>
  <c r="DB110" i="3"/>
  <c r="J108" i="8"/>
  <c r="H103" i="8"/>
  <c r="J103" i="8" s="1"/>
  <c r="DB108" i="3"/>
  <c r="DB101" i="3"/>
  <c r="J78" i="8"/>
  <c r="AN168" i="9"/>
  <c r="W701" i="1"/>
  <c r="S701" i="1"/>
  <c r="P699" i="1"/>
  <c r="AD99" i="11"/>
  <c r="AE99" i="11"/>
  <c r="G99" i="11"/>
  <c r="O697" i="1"/>
  <c r="GM697" i="1" s="1"/>
  <c r="GO697" i="1" s="1"/>
  <c r="L86" i="11"/>
  <c r="G226" i="10"/>
  <c r="AE226" i="10"/>
  <c r="AD226" i="10"/>
  <c r="G211" i="10"/>
  <c r="AD230" i="10"/>
  <c r="C212" i="10"/>
  <c r="AE230" i="10"/>
  <c r="AD207" i="10"/>
  <c r="C189" i="10"/>
  <c r="AE207" i="10"/>
  <c r="G188" i="10"/>
  <c r="P578" i="1"/>
  <c r="AB574" i="1"/>
  <c r="O572" i="1"/>
  <c r="GM572" i="1" s="1"/>
  <c r="GO572" i="1" s="1"/>
  <c r="L139" i="10"/>
  <c r="W570" i="1"/>
  <c r="S570" i="1"/>
  <c r="AB568" i="1"/>
  <c r="AJ491" i="1"/>
  <c r="W495" i="1"/>
  <c r="AB493" i="1"/>
  <c r="AB456" i="1"/>
  <c r="G379" i="9"/>
  <c r="AE399" i="9"/>
  <c r="C381" i="9"/>
  <c r="AD399" i="9"/>
  <c r="U454" i="1"/>
  <c r="Q454" i="1"/>
  <c r="GX453" i="1"/>
  <c r="GM410" i="1"/>
  <c r="GN410" i="1" s="1"/>
  <c r="T403" i="1"/>
  <c r="R402" i="1"/>
  <c r="V402" i="1"/>
  <c r="AD220" i="9"/>
  <c r="C219" i="9"/>
  <c r="G218" i="9"/>
  <c r="AE220" i="9"/>
  <c r="AE217" i="9"/>
  <c r="C183" i="9"/>
  <c r="G181" i="9"/>
  <c r="AD217" i="9"/>
  <c r="CP388" i="1"/>
  <c r="O388" i="1" s="1"/>
  <c r="GM388" i="1" s="1"/>
  <c r="GN388" i="1" s="1"/>
  <c r="V275" i="1"/>
  <c r="P275" i="1"/>
  <c r="L378" i="8" s="1"/>
  <c r="T275" i="1"/>
  <c r="CP272" i="1"/>
  <c r="O272" i="1" s="1"/>
  <c r="GM272" i="1" s="1"/>
  <c r="GO272" i="1" s="1"/>
  <c r="U271" i="1"/>
  <c r="Q271" i="1"/>
  <c r="CP269" i="1"/>
  <c r="O269" i="1" s="1"/>
  <c r="GM269" i="1" s="1"/>
  <c r="GO269" i="1" s="1"/>
  <c r="K214" i="8"/>
  <c r="I214" i="8" s="1"/>
  <c r="AW214" i="8"/>
  <c r="AN214" i="8"/>
  <c r="K116" i="8"/>
  <c r="AW116" i="8"/>
  <c r="AN116" i="8"/>
  <c r="AW93" i="8"/>
  <c r="K93" i="8"/>
  <c r="I93" i="8" s="1"/>
  <c r="AN93" i="8"/>
  <c r="AH143" i="1"/>
  <c r="U143" i="1" s="1"/>
  <c r="BC105" i="1"/>
  <c r="CL94" i="1"/>
  <c r="BD94" i="1"/>
  <c r="F130" i="1"/>
  <c r="AB99" i="1"/>
  <c r="P98" i="1"/>
  <c r="L326" i="7" s="1"/>
  <c r="T98" i="1"/>
  <c r="R59" i="1"/>
  <c r="V59" i="1"/>
  <c r="K247" i="7"/>
  <c r="I247" i="7" s="1"/>
  <c r="AX247" i="7"/>
  <c r="AN247" i="7"/>
  <c r="AW247" i="7"/>
  <c r="AW237" i="7"/>
  <c r="K237" i="7"/>
  <c r="I237" i="7" s="1"/>
  <c r="AX237" i="7"/>
  <c r="T43" i="1"/>
  <c r="AB40" i="1"/>
  <c r="T37" i="1"/>
  <c r="BX26" i="1"/>
  <c r="G57" i="15"/>
  <c r="DF501" i="3"/>
  <c r="J56" i="15"/>
  <c r="DB500" i="3"/>
  <c r="CV480" i="3"/>
  <c r="CX480" i="3"/>
  <c r="J75" i="13"/>
  <c r="DB445" i="3"/>
  <c r="DF437" i="3"/>
  <c r="G87" i="12"/>
  <c r="DG437" i="3"/>
  <c r="DH437" i="3"/>
  <c r="DI437" i="3"/>
  <c r="H84" i="11"/>
  <c r="J84" i="11" s="1"/>
  <c r="DB410" i="3"/>
  <c r="H199" i="10"/>
  <c r="J199" i="10" s="1"/>
  <c r="DB373" i="3"/>
  <c r="J194" i="10"/>
  <c r="DB371" i="3"/>
  <c r="DB369" i="3"/>
  <c r="J191" i="10"/>
  <c r="CV345" i="3"/>
  <c r="U573" i="1" s="1"/>
  <c r="G145" i="10" s="1"/>
  <c r="CX345" i="3"/>
  <c r="DB320" i="3"/>
  <c r="H95" i="10"/>
  <c r="J95" i="10" s="1"/>
  <c r="G93" i="10"/>
  <c r="DG318" i="3"/>
  <c r="DI303" i="3"/>
  <c r="G67" i="10"/>
  <c r="H393" i="9"/>
  <c r="J393" i="9" s="1"/>
  <c r="DB298" i="3"/>
  <c r="DB296" i="3"/>
  <c r="J390" i="9"/>
  <c r="DB279" i="3"/>
  <c r="J344" i="9"/>
  <c r="DG232" i="3"/>
  <c r="G156" i="9"/>
  <c r="DH232" i="3"/>
  <c r="DI232" i="3"/>
  <c r="DF232" i="3"/>
  <c r="G153" i="9"/>
  <c r="DH229" i="3"/>
  <c r="J146" i="9"/>
  <c r="DB222" i="3"/>
  <c r="J123" i="8"/>
  <c r="DB113" i="3"/>
  <c r="AN419" i="8"/>
  <c r="L315" i="11"/>
  <c r="AB815" i="1"/>
  <c r="CM737" i="1"/>
  <c r="BD743" i="1"/>
  <c r="AB699" i="1"/>
  <c r="AL626" i="1"/>
  <c r="BA299" i="10"/>
  <c r="L317" i="10" s="1"/>
  <c r="AP622" i="1"/>
  <c r="F635" i="1"/>
  <c r="AB624" i="1"/>
  <c r="P588" i="1"/>
  <c r="AD260" i="10"/>
  <c r="AE260" i="10"/>
  <c r="G260" i="10"/>
  <c r="AB586" i="1"/>
  <c r="GX582" i="1"/>
  <c r="W581" i="1"/>
  <c r="S578" i="1"/>
  <c r="CY578" i="1" s="1"/>
  <c r="X578" i="1" s="1"/>
  <c r="AB573" i="1"/>
  <c r="AE139" i="10"/>
  <c r="AD139" i="10"/>
  <c r="G139" i="10"/>
  <c r="V570" i="1"/>
  <c r="R570" i="1"/>
  <c r="T566" i="1"/>
  <c r="AL495" i="1"/>
  <c r="BA437" i="9"/>
  <c r="L455" i="9" s="1"/>
  <c r="CK491" i="1"/>
  <c r="G400" i="9"/>
  <c r="AE402" i="9"/>
  <c r="AD402" i="9"/>
  <c r="C401" i="9"/>
  <c r="T454" i="1"/>
  <c r="AB413" i="1"/>
  <c r="AE242" i="9"/>
  <c r="G224" i="9"/>
  <c r="AD242" i="9"/>
  <c r="C226" i="9"/>
  <c r="AB402" i="1"/>
  <c r="AD223" i="9"/>
  <c r="AE223" i="9"/>
  <c r="C222" i="9"/>
  <c r="G221" i="9"/>
  <c r="I180" i="9"/>
  <c r="GX394" i="1"/>
  <c r="U394" i="1"/>
  <c r="Q394" i="1"/>
  <c r="L88" i="9"/>
  <c r="AT310" i="1"/>
  <c r="F333" i="1"/>
  <c r="AD380" i="8"/>
  <c r="G378" i="8"/>
  <c r="AE380" i="8"/>
  <c r="C379" i="8"/>
  <c r="AE377" i="8"/>
  <c r="AD377" i="8"/>
  <c r="C359" i="8"/>
  <c r="G357" i="8"/>
  <c r="O268" i="1"/>
  <c r="L325" i="8"/>
  <c r="AB228" i="1"/>
  <c r="AE164" i="8"/>
  <c r="G155" i="8"/>
  <c r="AD164" i="8"/>
  <c r="C157" i="8"/>
  <c r="K222" i="1"/>
  <c r="E165" i="8" s="1"/>
  <c r="K411" i="7"/>
  <c r="I411" i="7" s="1"/>
  <c r="BK411" i="7"/>
  <c r="L538" i="7" s="1"/>
  <c r="L536" i="7" s="1"/>
  <c r="AW411" i="7"/>
  <c r="AN411" i="7"/>
  <c r="AY411" i="7"/>
  <c r="AS137" i="1"/>
  <c r="F160" i="1"/>
  <c r="S98" i="1"/>
  <c r="AW245" i="7"/>
  <c r="AN245" i="7"/>
  <c r="K245" i="7"/>
  <c r="I245" i="7" s="1"/>
  <c r="G106" i="7"/>
  <c r="AD129" i="7"/>
  <c r="C108" i="7"/>
  <c r="AE129" i="7"/>
  <c r="CV502" i="3"/>
  <c r="CX502" i="3"/>
  <c r="DB501" i="3"/>
  <c r="J57" i="15"/>
  <c r="G199" i="14"/>
  <c r="DF497" i="3"/>
  <c r="J198" i="14"/>
  <c r="DB496" i="3"/>
  <c r="DB494" i="3"/>
  <c r="J188" i="14"/>
  <c r="DB480" i="3"/>
  <c r="J117" i="14"/>
  <c r="CV465" i="3"/>
  <c r="U934" i="1" s="1"/>
  <c r="G166" i="13" s="1"/>
  <c r="CX465" i="3"/>
  <c r="DH465" i="3" s="1"/>
  <c r="R934" i="1" s="1"/>
  <c r="G137" i="13"/>
  <c r="DI458" i="3"/>
  <c r="DH455" i="3"/>
  <c r="G126" i="13"/>
  <c r="DI455" i="3"/>
  <c r="DG455" i="3"/>
  <c r="DI440" i="3"/>
  <c r="G98" i="12"/>
  <c r="DH440" i="3"/>
  <c r="G97" i="11"/>
  <c r="DH415" i="3"/>
  <c r="DI415" i="3"/>
  <c r="DJ414" i="3"/>
  <c r="L96" i="11"/>
  <c r="G255" i="10"/>
  <c r="DH394" i="3"/>
  <c r="DG386" i="3"/>
  <c r="DF386" i="3"/>
  <c r="DI386" i="3"/>
  <c r="DJ386" i="3" s="1"/>
  <c r="DH386" i="3"/>
  <c r="CX385" i="3"/>
  <c r="G235" i="10" s="1"/>
  <c r="CV385" i="3"/>
  <c r="U585" i="1" s="1"/>
  <c r="G234" i="10" s="1"/>
  <c r="CX383" i="3"/>
  <c r="G224" i="10" s="1"/>
  <c r="DG368" i="3"/>
  <c r="DH368" i="3"/>
  <c r="DI368" i="3"/>
  <c r="DF368" i="3"/>
  <c r="DJ368" i="3" s="1"/>
  <c r="CV300" i="3"/>
  <c r="U563" i="1" s="1"/>
  <c r="G55" i="10" s="1"/>
  <c r="CX300" i="3"/>
  <c r="DG224" i="3"/>
  <c r="G148" i="9"/>
  <c r="DI224" i="3"/>
  <c r="DH224" i="3"/>
  <c r="DF224" i="3"/>
  <c r="DB223" i="3"/>
  <c r="J147" i="9"/>
  <c r="L122" i="9"/>
  <c r="L121" i="9" s="1"/>
  <c r="AW127" i="9" s="1"/>
  <c r="DJ212" i="3"/>
  <c r="CV169" i="3"/>
  <c r="U267" i="1" s="1"/>
  <c r="G312" i="8" s="1"/>
  <c r="CX169" i="3"/>
  <c r="DJ167" i="3"/>
  <c r="L303" i="8"/>
  <c r="G128" i="8"/>
  <c r="DI115" i="3"/>
  <c r="DH115" i="3"/>
  <c r="DG94" i="3"/>
  <c r="DF94" i="3"/>
  <c r="DH94" i="3"/>
  <c r="DI94" i="3"/>
  <c r="DJ94" i="3" s="1"/>
  <c r="DB91" i="3"/>
  <c r="H365" i="7"/>
  <c r="J365" i="7" s="1"/>
  <c r="DB78" i="3"/>
  <c r="J336" i="7"/>
  <c r="DB50" i="3"/>
  <c r="H181" i="7"/>
  <c r="J181" i="7" s="1"/>
  <c r="H167" i="7"/>
  <c r="J167" i="7" s="1"/>
  <c r="DB47" i="3"/>
  <c r="L164" i="7"/>
  <c r="DJ44" i="3"/>
  <c r="G76" i="7"/>
  <c r="DH8" i="3"/>
  <c r="DG8" i="3"/>
  <c r="AN237" i="7"/>
  <c r="DI494" i="3"/>
  <c r="G188" i="14"/>
  <c r="DH494" i="3"/>
  <c r="DB493" i="3"/>
  <c r="J179" i="14"/>
  <c r="DI490" i="3"/>
  <c r="G168" i="14"/>
  <c r="DF490" i="3"/>
  <c r="DH490" i="3"/>
  <c r="J138" i="14"/>
  <c r="DB485" i="3"/>
  <c r="G126" i="14"/>
  <c r="DI481" i="3"/>
  <c r="DJ475" i="3"/>
  <c r="L96" i="14"/>
  <c r="DI472" i="3"/>
  <c r="G77" i="14"/>
  <c r="DH472" i="3"/>
  <c r="J157" i="13"/>
  <c r="DB462" i="3"/>
  <c r="DB460" i="3"/>
  <c r="J147" i="13"/>
  <c r="DI457" i="3"/>
  <c r="G136" i="13"/>
  <c r="J116" i="13"/>
  <c r="DB453" i="3"/>
  <c r="DI452" i="3"/>
  <c r="G106" i="13"/>
  <c r="DH452" i="3"/>
  <c r="DB451" i="3"/>
  <c r="J105" i="13"/>
  <c r="DJ449" i="3"/>
  <c r="L95" i="13"/>
  <c r="DB446" i="3"/>
  <c r="J76" i="13"/>
  <c r="CX445" i="3"/>
  <c r="CV445" i="3"/>
  <c r="U925" i="1" s="1"/>
  <c r="G74" i="13" s="1"/>
  <c r="DB442" i="3"/>
  <c r="J56" i="13"/>
  <c r="DI436" i="3"/>
  <c r="G78" i="12"/>
  <c r="DH436" i="3"/>
  <c r="J67" i="12"/>
  <c r="DB433" i="3"/>
  <c r="CX429" i="3"/>
  <c r="CV429" i="3"/>
  <c r="U741" i="1" s="1"/>
  <c r="G178" i="11" s="1"/>
  <c r="DI428" i="3"/>
  <c r="G179" i="11"/>
  <c r="CX425" i="3"/>
  <c r="CV425" i="3"/>
  <c r="DI424" i="3"/>
  <c r="G161" i="11"/>
  <c r="H108" i="11"/>
  <c r="J108" i="11" s="1"/>
  <c r="DB418" i="3"/>
  <c r="DB414" i="3"/>
  <c r="H96" i="11"/>
  <c r="J96" i="11" s="1"/>
  <c r="DI412" i="3"/>
  <c r="G93" i="11"/>
  <c r="DH412" i="3"/>
  <c r="DG412" i="3"/>
  <c r="DI407" i="3"/>
  <c r="G78" i="11"/>
  <c r="DG407" i="3"/>
  <c r="DG397" i="3"/>
  <c r="DF397" i="3"/>
  <c r="DJ397" i="3" s="1"/>
  <c r="L242" i="10"/>
  <c r="J222" i="10"/>
  <c r="DB381" i="3"/>
  <c r="J217" i="10"/>
  <c r="DB379" i="3"/>
  <c r="DB377" i="3"/>
  <c r="J214" i="10"/>
  <c r="DB375" i="3"/>
  <c r="H201" i="10"/>
  <c r="J201" i="10" s="1"/>
  <c r="DB356" i="3"/>
  <c r="J167" i="10"/>
  <c r="H156" i="10"/>
  <c r="J156" i="10" s="1"/>
  <c r="DB352" i="3"/>
  <c r="DB350" i="3"/>
  <c r="H154" i="10"/>
  <c r="J154" i="10" s="1"/>
  <c r="DH341" i="3"/>
  <c r="G135" i="10"/>
  <c r="DG341" i="3"/>
  <c r="DF321" i="3"/>
  <c r="G96" i="10"/>
  <c r="G92" i="10"/>
  <c r="DG317" i="3"/>
  <c r="DG307" i="3"/>
  <c r="G72" i="10"/>
  <c r="DF307" i="3"/>
  <c r="DJ306" i="3"/>
  <c r="L71" i="10"/>
  <c r="DG273" i="3"/>
  <c r="G282" i="9"/>
  <c r="DH273" i="3"/>
  <c r="DB272" i="3"/>
  <c r="H281" i="9"/>
  <c r="J281" i="9" s="1"/>
  <c r="G275" i="9"/>
  <c r="DG268" i="3"/>
  <c r="L275" i="9" s="1"/>
  <c r="DH268" i="3"/>
  <c r="L276" i="9" s="1"/>
  <c r="DG265" i="3"/>
  <c r="DH265" i="3"/>
  <c r="DB243" i="3"/>
  <c r="H200" i="9"/>
  <c r="J200" i="9" s="1"/>
  <c r="DB238" i="3"/>
  <c r="H192" i="9"/>
  <c r="J192" i="9" s="1"/>
  <c r="H157" i="9"/>
  <c r="J157" i="9" s="1"/>
  <c r="DB233" i="3"/>
  <c r="DF227" i="3"/>
  <c r="G151" i="9"/>
  <c r="DJ215" i="3"/>
  <c r="L135" i="9"/>
  <c r="DB212" i="3"/>
  <c r="H122" i="9"/>
  <c r="J122" i="9" s="1"/>
  <c r="J114" i="9"/>
  <c r="DB208" i="3"/>
  <c r="DB188" i="3"/>
  <c r="J366" i="8"/>
  <c r="DB172" i="3"/>
  <c r="J318" i="8"/>
  <c r="CW165" i="3"/>
  <c r="CX165" i="3"/>
  <c r="G299" i="8" s="1"/>
  <c r="DB164" i="3"/>
  <c r="J297" i="8"/>
  <c r="DB162" i="3"/>
  <c r="J294" i="8"/>
  <c r="DB159" i="3"/>
  <c r="H249" i="8"/>
  <c r="J249" i="8" s="1"/>
  <c r="DB157" i="3"/>
  <c r="J245" i="8"/>
  <c r="J241" i="8"/>
  <c r="DB154" i="3"/>
  <c r="J227" i="8"/>
  <c r="DB152" i="3"/>
  <c r="DB145" i="3"/>
  <c r="H203" i="8"/>
  <c r="J203" i="8" s="1"/>
  <c r="DB143" i="3"/>
  <c r="H201" i="8"/>
  <c r="J201" i="8" s="1"/>
  <c r="DB140" i="3"/>
  <c r="J198" i="8"/>
  <c r="J196" i="8"/>
  <c r="DB138" i="3"/>
  <c r="DB136" i="3"/>
  <c r="H194" i="8"/>
  <c r="J194" i="8" s="1"/>
  <c r="DB103" i="3"/>
  <c r="J82" i="8"/>
  <c r="DB88" i="3"/>
  <c r="J360" i="7"/>
  <c r="H318" i="7"/>
  <c r="J318" i="7" s="1"/>
  <c r="DB73" i="3"/>
  <c r="J314" i="7"/>
  <c r="DB71" i="3"/>
  <c r="DB44" i="3"/>
  <c r="H164" i="7"/>
  <c r="J164" i="7" s="1"/>
  <c r="G97" i="7"/>
  <c r="DF16" i="3"/>
  <c r="H96" i="7"/>
  <c r="J96" i="7" s="1"/>
  <c r="DB15" i="3"/>
  <c r="DI6" i="3"/>
  <c r="G73" i="7"/>
  <c r="DG6" i="3"/>
  <c r="DH6" i="3"/>
  <c r="AO209" i="1"/>
  <c r="F235" i="1"/>
  <c r="AE211" i="8"/>
  <c r="G175" i="8"/>
  <c r="AD211" i="8"/>
  <c r="C177" i="8"/>
  <c r="GX221" i="1"/>
  <c r="Q216" i="1"/>
  <c r="G114" i="8"/>
  <c r="C115" i="8"/>
  <c r="AE116" i="8"/>
  <c r="AD116" i="8"/>
  <c r="BB143" i="1"/>
  <c r="F156" i="1" s="1"/>
  <c r="CK137" i="1"/>
  <c r="BK413" i="7"/>
  <c r="K413" i="7"/>
  <c r="I413" i="7" s="1"/>
  <c r="AW413" i="7"/>
  <c r="L426" i="7" s="1"/>
  <c r="L424" i="7" s="1"/>
  <c r="L415" i="7" s="1"/>
  <c r="AY413" i="7"/>
  <c r="AN413" i="7"/>
  <c r="V103" i="1"/>
  <c r="R103" i="1"/>
  <c r="GX98" i="1"/>
  <c r="R98" i="1"/>
  <c r="BB62" i="1"/>
  <c r="CK26" i="1"/>
  <c r="AW271" i="7"/>
  <c r="AX271" i="7"/>
  <c r="AN271" i="7"/>
  <c r="K271" i="7"/>
  <c r="I271" i="7" s="1"/>
  <c r="Q59" i="1"/>
  <c r="U59" i="1"/>
  <c r="AW266" i="7"/>
  <c r="K266" i="7"/>
  <c r="AN266" i="7"/>
  <c r="AW258" i="7"/>
  <c r="K258" i="7"/>
  <c r="I258" i="7" s="1"/>
  <c r="AX258" i="7"/>
  <c r="AN258" i="7"/>
  <c r="AX256" i="7"/>
  <c r="K256" i="7"/>
  <c r="I256" i="7" s="1"/>
  <c r="AN256" i="7"/>
  <c r="AW256" i="7"/>
  <c r="AB54" i="1"/>
  <c r="AW254" i="7"/>
  <c r="AN254" i="7"/>
  <c r="AX243" i="7"/>
  <c r="AW243" i="7"/>
  <c r="AN243" i="7"/>
  <c r="K243" i="7"/>
  <c r="I243" i="7" s="1"/>
  <c r="AB48" i="1"/>
  <c r="GX43" i="1"/>
  <c r="CX495" i="3"/>
  <c r="CV495" i="3"/>
  <c r="CV494" i="3"/>
  <c r="U983" i="1" s="1"/>
  <c r="G187" i="14" s="1"/>
  <c r="DB492" i="3"/>
  <c r="DB491" i="3"/>
  <c r="DH483" i="3"/>
  <c r="G136" i="14"/>
  <c r="DI483" i="3"/>
  <c r="J127" i="14"/>
  <c r="DB482" i="3"/>
  <c r="DH475" i="3"/>
  <c r="G96" i="14"/>
  <c r="DG475" i="3"/>
  <c r="Q974" i="1" s="1"/>
  <c r="CX473" i="3"/>
  <c r="DG472" i="3"/>
  <c r="Q972" i="1" s="1"/>
  <c r="DB472" i="3"/>
  <c r="J77" i="14"/>
  <c r="DH471" i="3"/>
  <c r="R972" i="1" s="1"/>
  <c r="G76" i="14"/>
  <c r="DI471" i="3"/>
  <c r="DB468" i="3"/>
  <c r="J57" i="14"/>
  <c r="CX461" i="3"/>
  <c r="G148" i="13" s="1"/>
  <c r="CV461" i="3"/>
  <c r="DI460" i="3"/>
  <c r="G147" i="13"/>
  <c r="DF460" i="3"/>
  <c r="CV457" i="3"/>
  <c r="U931" i="1" s="1"/>
  <c r="G135" i="13" s="1"/>
  <c r="CV456" i="3"/>
  <c r="CX456" i="3"/>
  <c r="CV452" i="3"/>
  <c r="DB448" i="3"/>
  <c r="DI448" i="3"/>
  <c r="G86" i="13"/>
  <c r="DB438" i="3"/>
  <c r="J88" i="12"/>
  <c r="DB430" i="3"/>
  <c r="J56" i="12"/>
  <c r="DH428" i="3"/>
  <c r="DB427" i="3"/>
  <c r="J171" i="11"/>
  <c r="DH424" i="3"/>
  <c r="DB423" i="3"/>
  <c r="J160" i="11"/>
  <c r="DB421" i="3"/>
  <c r="J118" i="11"/>
  <c r="G118" i="11"/>
  <c r="DF421" i="3"/>
  <c r="P702" i="1" s="1"/>
  <c r="DG420" i="3"/>
  <c r="DH420" i="3"/>
  <c r="DB419" i="3"/>
  <c r="H109" i="11"/>
  <c r="J109" i="11" s="1"/>
  <c r="DG414" i="3"/>
  <c r="G96" i="11"/>
  <c r="DI414" i="3"/>
  <c r="DB408" i="3"/>
  <c r="J80" i="11"/>
  <c r="DH407" i="3"/>
  <c r="L79" i="11" s="1"/>
  <c r="G73" i="11"/>
  <c r="DH404" i="3"/>
  <c r="DG399" i="3"/>
  <c r="DF399" i="3"/>
  <c r="DI399" i="3"/>
  <c r="DJ399" i="3" s="1"/>
  <c r="DI397" i="3"/>
  <c r="L258" i="10"/>
  <c r="DJ396" i="3"/>
  <c r="G257" i="10"/>
  <c r="DG395" i="3"/>
  <c r="DI389" i="3"/>
  <c r="G242" i="10"/>
  <c r="DB388" i="3"/>
  <c r="J240" i="10"/>
  <c r="DB385" i="3"/>
  <c r="J235" i="10"/>
  <c r="DB353" i="3"/>
  <c r="H157" i="10"/>
  <c r="J157" i="10" s="1"/>
  <c r="DG350" i="3"/>
  <c r="G154" i="10"/>
  <c r="DF350" i="3"/>
  <c r="DH350" i="3"/>
  <c r="DB347" i="3"/>
  <c r="DH347" i="3"/>
  <c r="G151" i="10"/>
  <c r="J146" i="10"/>
  <c r="DB345" i="3"/>
  <c r="DI336" i="3"/>
  <c r="G130" i="10"/>
  <c r="DH336" i="3"/>
  <c r="DI335" i="3"/>
  <c r="G129" i="10"/>
  <c r="DB333" i="3"/>
  <c r="H127" i="10"/>
  <c r="J127" i="10" s="1"/>
  <c r="DF332" i="3"/>
  <c r="G126" i="10"/>
  <c r="DH323" i="3"/>
  <c r="G98" i="10"/>
  <c r="DI323" i="3"/>
  <c r="DG323" i="3"/>
  <c r="DB322" i="3"/>
  <c r="H97" i="10"/>
  <c r="J97" i="10" s="1"/>
  <c r="DI321" i="3"/>
  <c r="H96" i="10"/>
  <c r="J96" i="10" s="1"/>
  <c r="DB321" i="3"/>
  <c r="DJ316" i="3"/>
  <c r="L91" i="10"/>
  <c r="DB315" i="3"/>
  <c r="H90" i="10"/>
  <c r="J90" i="10" s="1"/>
  <c r="DB312" i="3"/>
  <c r="DB310" i="3"/>
  <c r="CV310" i="3"/>
  <c r="U567" i="1" s="1"/>
  <c r="G81" i="10" s="1"/>
  <c r="H73" i="10"/>
  <c r="J73" i="10" s="1"/>
  <c r="DB308" i="3"/>
  <c r="DI307" i="3"/>
  <c r="DB307" i="3"/>
  <c r="H72" i="10"/>
  <c r="J72" i="10" s="1"/>
  <c r="DB292" i="3"/>
  <c r="J383" i="9"/>
  <c r="J368" i="9"/>
  <c r="DB287" i="3"/>
  <c r="DB285" i="3"/>
  <c r="J364" i="9"/>
  <c r="DB277" i="3"/>
  <c r="J340" i="9"/>
  <c r="DI273" i="3"/>
  <c r="DB271" i="3"/>
  <c r="DF270" i="3"/>
  <c r="G279" i="9"/>
  <c r="DG270" i="3"/>
  <c r="DI265" i="3"/>
  <c r="DJ265" i="3" s="1"/>
  <c r="CX264" i="3"/>
  <c r="CV264" i="3"/>
  <c r="U409" i="1" s="1"/>
  <c r="G268" i="9" s="1"/>
  <c r="DB263" i="3"/>
  <c r="J259" i="9"/>
  <c r="H236" i="9"/>
  <c r="J236" i="9" s="1"/>
  <c r="DB260" i="3"/>
  <c r="DB251" i="3"/>
  <c r="H208" i="9"/>
  <c r="J208" i="9" s="1"/>
  <c r="DB242" i="3"/>
  <c r="J198" i="9"/>
  <c r="J190" i="9"/>
  <c r="DB237" i="3"/>
  <c r="G154" i="9"/>
  <c r="DG230" i="3"/>
  <c r="DB227" i="3"/>
  <c r="H151" i="9"/>
  <c r="J151" i="9" s="1"/>
  <c r="DG226" i="3"/>
  <c r="DJ217" i="3"/>
  <c r="L139" i="9"/>
  <c r="DB215" i="3"/>
  <c r="DI215" i="3"/>
  <c r="G135" i="9"/>
  <c r="DH215" i="3"/>
  <c r="L136" i="9" s="1"/>
  <c r="CX213" i="3"/>
  <c r="CV213" i="3"/>
  <c r="U393" i="1" s="1"/>
  <c r="G131" i="9" s="1"/>
  <c r="DG212" i="3"/>
  <c r="G122" i="9"/>
  <c r="DI212" i="3"/>
  <c r="DB211" i="3"/>
  <c r="J119" i="9"/>
  <c r="H102" i="9"/>
  <c r="J102" i="9" s="1"/>
  <c r="DB206" i="3"/>
  <c r="DB202" i="3"/>
  <c r="DB193" i="3"/>
  <c r="DB190" i="3"/>
  <c r="DB189" i="3"/>
  <c r="J369" i="8"/>
  <c r="J364" i="8"/>
  <c r="DB187" i="3"/>
  <c r="DH172" i="3"/>
  <c r="L319" i="8" s="1"/>
  <c r="G318" i="8"/>
  <c r="DF172" i="3"/>
  <c r="DG172" i="3"/>
  <c r="J316" i="8"/>
  <c r="DB171" i="3"/>
  <c r="DB161" i="3"/>
  <c r="DB160" i="3"/>
  <c r="H251" i="8"/>
  <c r="J251" i="8" s="1"/>
  <c r="DB158" i="3"/>
  <c r="J247" i="8"/>
  <c r="DB147" i="3"/>
  <c r="DB146" i="3"/>
  <c r="H204" i="8"/>
  <c r="J204" i="8" s="1"/>
  <c r="DB144" i="3"/>
  <c r="H202" i="8"/>
  <c r="J202" i="8" s="1"/>
  <c r="DB139" i="3"/>
  <c r="H197" i="8"/>
  <c r="J197" i="8" s="1"/>
  <c r="J192" i="8"/>
  <c r="DB135" i="3"/>
  <c r="DB132" i="3"/>
  <c r="J188" i="8"/>
  <c r="DB130" i="3"/>
  <c r="J184" i="8"/>
  <c r="DB126" i="3"/>
  <c r="J168" i="8"/>
  <c r="DB111" i="3"/>
  <c r="J120" i="8"/>
  <c r="DI97" i="3"/>
  <c r="G64" i="8"/>
  <c r="DH97" i="3"/>
  <c r="J358" i="7"/>
  <c r="DB87" i="3"/>
  <c r="J355" i="7"/>
  <c r="DB85" i="3"/>
  <c r="H344" i="7"/>
  <c r="J344" i="7" s="1"/>
  <c r="DB83" i="3"/>
  <c r="H319" i="7"/>
  <c r="J319" i="7" s="1"/>
  <c r="DB74" i="3"/>
  <c r="DB53" i="3"/>
  <c r="H187" i="7"/>
  <c r="J187" i="7" s="1"/>
  <c r="H95" i="7"/>
  <c r="J95" i="7" s="1"/>
  <c r="DB14" i="3"/>
  <c r="DB5" i="3"/>
  <c r="H63" i="7"/>
  <c r="J63" i="7" s="1"/>
  <c r="T703" i="1"/>
  <c r="V701" i="1"/>
  <c r="R701" i="1"/>
  <c r="AB701" i="1"/>
  <c r="S699" i="1"/>
  <c r="AD86" i="11"/>
  <c r="AE86" i="11"/>
  <c r="G86" i="11"/>
  <c r="W695" i="1"/>
  <c r="AJ705" i="1" s="1"/>
  <c r="S695" i="1"/>
  <c r="CK692" i="1"/>
  <c r="AW299" i="10"/>
  <c r="L312" i="10" s="1"/>
  <c r="L310" i="10" s="1"/>
  <c r="L301" i="10" s="1"/>
  <c r="AY299" i="10"/>
  <c r="AN299" i="10"/>
  <c r="BK299" i="10"/>
  <c r="K299" i="10"/>
  <c r="I299" i="10" s="1"/>
  <c r="AK626" i="1"/>
  <c r="AK622" i="1" s="1"/>
  <c r="AZ299" i="10"/>
  <c r="L316" i="10" s="1"/>
  <c r="V588" i="1"/>
  <c r="U586" i="1"/>
  <c r="Q586" i="1"/>
  <c r="CP584" i="1"/>
  <c r="O584" i="1" s="1"/>
  <c r="GM584" i="1" s="1"/>
  <c r="GO584" i="1" s="1"/>
  <c r="AB583" i="1"/>
  <c r="V580" i="1"/>
  <c r="R580" i="1"/>
  <c r="AB580" i="1"/>
  <c r="GX579" i="1"/>
  <c r="GX578" i="1"/>
  <c r="S577" i="1"/>
  <c r="U576" i="1"/>
  <c r="Q576" i="1"/>
  <c r="AB576" i="1"/>
  <c r="S574" i="1"/>
  <c r="V572" i="1"/>
  <c r="R572" i="1"/>
  <c r="Q570" i="1"/>
  <c r="AB564" i="1"/>
  <c r="AD60" i="10"/>
  <c r="G60" i="10"/>
  <c r="AE60" i="10"/>
  <c r="AK495" i="1"/>
  <c r="AZ437" i="9"/>
  <c r="L454" i="9" s="1"/>
  <c r="AD395" i="9"/>
  <c r="AE395" i="9"/>
  <c r="G395" i="9"/>
  <c r="GX454" i="1"/>
  <c r="V454" i="1"/>
  <c r="T453" i="1"/>
  <c r="C355" i="9"/>
  <c r="G354" i="9"/>
  <c r="AE356" i="9"/>
  <c r="AD356" i="9"/>
  <c r="P414" i="1"/>
  <c r="L297" i="9" s="1"/>
  <c r="T414" i="1"/>
  <c r="K290" i="9"/>
  <c r="I290" i="9" s="1"/>
  <c r="AN290" i="9"/>
  <c r="AB410" i="1"/>
  <c r="CU263" i="3"/>
  <c r="AE264" i="9"/>
  <c r="AD264" i="9"/>
  <c r="G256" i="9"/>
  <c r="K244" i="9"/>
  <c r="I244" i="9" s="1"/>
  <c r="AW244" i="9"/>
  <c r="AN244" i="9"/>
  <c r="T402" i="1"/>
  <c r="T401" i="1"/>
  <c r="P401" i="1"/>
  <c r="L218" i="9" s="1"/>
  <c r="GX400" i="1"/>
  <c r="Q397" i="1"/>
  <c r="U397" i="1"/>
  <c r="I171" i="9"/>
  <c r="G166" i="9"/>
  <c r="AE168" i="9"/>
  <c r="C167" i="9"/>
  <c r="AD168" i="9"/>
  <c r="V394" i="1"/>
  <c r="R394" i="1"/>
  <c r="AB394" i="1"/>
  <c r="AB390" i="1"/>
  <c r="C89" i="9"/>
  <c r="AD90" i="9"/>
  <c r="G88" i="9"/>
  <c r="AE90" i="9"/>
  <c r="AJ315" i="1"/>
  <c r="AB312" i="1"/>
  <c r="CM263" i="1"/>
  <c r="BD278" i="1"/>
  <c r="BD345" i="1" s="1"/>
  <c r="CP276" i="1"/>
  <c r="O276" i="1" s="1"/>
  <c r="GM276" i="1" s="1"/>
  <c r="GO276" i="1" s="1"/>
  <c r="L381" i="8"/>
  <c r="W275" i="1"/>
  <c r="Q275" i="1"/>
  <c r="U275" i="1"/>
  <c r="AB269" i="1"/>
  <c r="G325" i="8"/>
  <c r="AE325" i="8"/>
  <c r="AD325" i="8"/>
  <c r="P266" i="1"/>
  <c r="AD305" i="8"/>
  <c r="AE305" i="8"/>
  <c r="G305" i="8"/>
  <c r="BD231" i="1"/>
  <c r="L235" i="8"/>
  <c r="K217" i="8"/>
  <c r="AW217" i="8"/>
  <c r="AN217" i="8"/>
  <c r="AB225" i="1"/>
  <c r="AW66" i="8"/>
  <c r="AN66" i="8"/>
  <c r="AB141" i="1"/>
  <c r="AY409" i="7"/>
  <c r="K409" i="7"/>
  <c r="I409" i="7" s="1"/>
  <c r="AW409" i="7"/>
  <c r="AN409" i="7"/>
  <c r="AI143" i="1"/>
  <c r="G305" i="7"/>
  <c r="AE325" i="7"/>
  <c r="AD325" i="7"/>
  <c r="C307" i="7"/>
  <c r="T59" i="1"/>
  <c r="P59" i="1"/>
  <c r="I266" i="7"/>
  <c r="AE263" i="7"/>
  <c r="C262" i="7"/>
  <c r="G261" i="7"/>
  <c r="AD263" i="7"/>
  <c r="CP54" i="1"/>
  <c r="O54" i="1" s="1"/>
  <c r="GM54" i="1" s="1"/>
  <c r="GN54" i="1" s="1"/>
  <c r="AB53" i="1"/>
  <c r="AD225" i="7"/>
  <c r="G216" i="7"/>
  <c r="AE225" i="7"/>
  <c r="C218" i="7"/>
  <c r="W39" i="1"/>
  <c r="AB36" i="1"/>
  <c r="AE194" i="7"/>
  <c r="G174" i="7"/>
  <c r="AD194" i="7"/>
  <c r="C176" i="7"/>
  <c r="I37" i="1"/>
  <c r="R37" i="1" s="1"/>
  <c r="G55" i="15"/>
  <c r="DH499" i="3"/>
  <c r="J189" i="14"/>
  <c r="DB495" i="3"/>
  <c r="DG490" i="3"/>
  <c r="CX485" i="3"/>
  <c r="CV485" i="3"/>
  <c r="DI484" i="3"/>
  <c r="G137" i="14"/>
  <c r="DF484" i="3"/>
  <c r="J106" i="14"/>
  <c r="DB477" i="3"/>
  <c r="DI476" i="3"/>
  <c r="G97" i="14"/>
  <c r="DF476" i="3"/>
  <c r="DH476" i="3"/>
  <c r="DB475" i="3"/>
  <c r="J96" i="14"/>
  <c r="DF472" i="3"/>
  <c r="J66" i="14"/>
  <c r="DB469" i="3"/>
  <c r="G66" i="14"/>
  <c r="DI469" i="3"/>
  <c r="CV466" i="3"/>
  <c r="CX466" i="3"/>
  <c r="DF466" i="3" s="1"/>
  <c r="P970" i="1" s="1"/>
  <c r="CV462" i="3"/>
  <c r="CX462" i="3"/>
  <c r="J148" i="13"/>
  <c r="DB461" i="3"/>
  <c r="DB456" i="3"/>
  <c r="J127" i="13"/>
  <c r="DF449" i="3"/>
  <c r="G95" i="13"/>
  <c r="DH449" i="3"/>
  <c r="DB439" i="3"/>
  <c r="J97" i="12"/>
  <c r="J66" i="12"/>
  <c r="DB432" i="3"/>
  <c r="DG421" i="3"/>
  <c r="Q702" i="1" s="1"/>
  <c r="J106" i="11"/>
  <c r="DB417" i="3"/>
  <c r="DB401" i="3"/>
  <c r="J61" i="11"/>
  <c r="DB398" i="3"/>
  <c r="J56" i="11"/>
  <c r="G56" i="11"/>
  <c r="DF398" i="3"/>
  <c r="DH397" i="3"/>
  <c r="DG391" i="3"/>
  <c r="G245" i="10"/>
  <c r="DF391" i="3"/>
  <c r="DB390" i="3"/>
  <c r="H244" i="10"/>
  <c r="J244" i="10" s="1"/>
  <c r="DH389" i="3"/>
  <c r="DJ389" i="3" s="1"/>
  <c r="J242" i="10"/>
  <c r="DB389" i="3"/>
  <c r="DB372" i="3"/>
  <c r="J196" i="10"/>
  <c r="H177" i="10"/>
  <c r="J177" i="10" s="1"/>
  <c r="DB362" i="3"/>
  <c r="CW361" i="3"/>
  <c r="CX361" i="3"/>
  <c r="G174" i="10" s="1"/>
  <c r="DB360" i="3"/>
  <c r="H173" i="10"/>
  <c r="J173" i="10" s="1"/>
  <c r="DB349" i="3"/>
  <c r="J153" i="10"/>
  <c r="DF341" i="3"/>
  <c r="DG338" i="3"/>
  <c r="G132" i="10"/>
  <c r="DI338" i="3"/>
  <c r="DH337" i="3"/>
  <c r="G131" i="10"/>
  <c r="DF337" i="3"/>
  <c r="DI337" i="3"/>
  <c r="DG329" i="3"/>
  <c r="DF329" i="3"/>
  <c r="DJ329" i="3" s="1"/>
  <c r="DB328" i="3"/>
  <c r="J111" i="10"/>
  <c r="DG321" i="3"/>
  <c r="DG320" i="3"/>
  <c r="G95" i="10"/>
  <c r="DF320" i="3"/>
  <c r="DG316" i="3"/>
  <c r="G91" i="10"/>
  <c r="DI316" i="3"/>
  <c r="DH316" i="3"/>
  <c r="DJ315" i="3"/>
  <c r="L90" i="10"/>
  <c r="DH314" i="3"/>
  <c r="G89" i="10"/>
  <c r="DH307" i="3"/>
  <c r="DB306" i="3"/>
  <c r="H71" i="10"/>
  <c r="J71" i="10" s="1"/>
  <c r="DG305" i="3"/>
  <c r="DB297" i="3"/>
  <c r="H392" i="9"/>
  <c r="J392" i="9" s="1"/>
  <c r="J388" i="9"/>
  <c r="DB295" i="3"/>
  <c r="DB290" i="3"/>
  <c r="H372" i="9"/>
  <c r="J372" i="9" s="1"/>
  <c r="DB275" i="3"/>
  <c r="J337" i="9"/>
  <c r="DF273" i="3"/>
  <c r="CX266" i="3"/>
  <c r="DF265" i="3"/>
  <c r="DB264" i="3"/>
  <c r="J269" i="9"/>
  <c r="DB256" i="3"/>
  <c r="J228" i="9"/>
  <c r="DB254" i="3"/>
  <c r="H211" i="9"/>
  <c r="J211" i="9" s="1"/>
  <c r="DF231" i="3"/>
  <c r="G155" i="9"/>
  <c r="DB224" i="3"/>
  <c r="H148" i="9"/>
  <c r="J148" i="9" s="1"/>
  <c r="DF223" i="3"/>
  <c r="G147" i="9"/>
  <c r="H142" i="9"/>
  <c r="J142" i="9" s="1"/>
  <c r="DB219" i="3"/>
  <c r="V393" i="1"/>
  <c r="G134" i="9" s="1"/>
  <c r="DG214" i="3"/>
  <c r="DH214" i="3"/>
  <c r="DB213" i="3"/>
  <c r="J132" i="9"/>
  <c r="CV208" i="3"/>
  <c r="U391" i="1" s="1"/>
  <c r="G113" i="9" s="1"/>
  <c r="CX208" i="3"/>
  <c r="DB207" i="3"/>
  <c r="J104" i="9"/>
  <c r="DB201" i="3"/>
  <c r="H79" i="9"/>
  <c r="J79" i="9" s="1"/>
  <c r="DB197" i="3"/>
  <c r="H66" i="9"/>
  <c r="J66" i="9" s="1"/>
  <c r="J62" i="9"/>
  <c r="DB195" i="3"/>
  <c r="DB177" i="3"/>
  <c r="J337" i="8"/>
  <c r="J222" i="8"/>
  <c r="DB149" i="3"/>
  <c r="CX113" i="3"/>
  <c r="H364" i="7"/>
  <c r="J364" i="7" s="1"/>
  <c r="DB90" i="3"/>
  <c r="DB66" i="3"/>
  <c r="J220" i="7"/>
  <c r="DB64" i="3"/>
  <c r="H207" i="7"/>
  <c r="J207" i="7" s="1"/>
  <c r="H202" i="7"/>
  <c r="J202" i="7" s="1"/>
  <c r="DB60" i="3"/>
  <c r="DB58" i="3"/>
  <c r="J199" i="7"/>
  <c r="DF42" i="3"/>
  <c r="G160" i="7"/>
  <c r="DI42" i="3"/>
  <c r="DB41" i="3"/>
  <c r="J158" i="7"/>
  <c r="G155" i="7"/>
  <c r="DI39" i="3"/>
  <c r="H145" i="7"/>
  <c r="J145" i="7" s="1"/>
  <c r="DB37" i="3"/>
  <c r="DB35" i="3"/>
  <c r="H143" i="7"/>
  <c r="J143" i="7" s="1"/>
  <c r="H137" i="7"/>
  <c r="J137" i="7" s="1"/>
  <c r="DB32" i="3"/>
  <c r="DB30" i="3"/>
  <c r="J134" i="7"/>
  <c r="DB28" i="3"/>
  <c r="J121" i="7"/>
  <c r="DB26" i="3"/>
  <c r="H118" i="7"/>
  <c r="J118" i="7" s="1"/>
  <c r="DB17" i="3"/>
  <c r="H98" i="7"/>
  <c r="J98" i="7" s="1"/>
  <c r="DG16" i="3"/>
  <c r="DB10" i="3"/>
  <c r="J87" i="7"/>
  <c r="DF6" i="3"/>
  <c r="DG112" i="3"/>
  <c r="DI112" i="3"/>
  <c r="DJ112" i="3" s="1"/>
  <c r="DB109" i="3"/>
  <c r="J105" i="8"/>
  <c r="DG95" i="3"/>
  <c r="G60" i="8"/>
  <c r="DH95" i="3"/>
  <c r="L61" i="8" s="1"/>
  <c r="L59" i="8" s="1"/>
  <c r="DB72" i="3"/>
  <c r="J316" i="7"/>
  <c r="H206" i="7"/>
  <c r="J206" i="7" s="1"/>
  <c r="DB63" i="3"/>
  <c r="DF46" i="3"/>
  <c r="G166" i="7"/>
  <c r="DH46" i="3"/>
  <c r="DI44" i="3"/>
  <c r="G164" i="7"/>
  <c r="DH44" i="3"/>
  <c r="DB43" i="3"/>
  <c r="H163" i="7"/>
  <c r="J163" i="7" s="1"/>
  <c r="H146" i="7"/>
  <c r="J146" i="7" s="1"/>
  <c r="DB38" i="3"/>
  <c r="DB21" i="3"/>
  <c r="J111" i="7"/>
  <c r="G98" i="7"/>
  <c r="DF17" i="3"/>
  <c r="L262" i="14"/>
  <c r="AW92" i="9"/>
  <c r="R454" i="1"/>
  <c r="AB454" i="1"/>
  <c r="U452" i="1"/>
  <c r="I356" i="9"/>
  <c r="G349" i="9"/>
  <c r="AE349" i="9"/>
  <c r="AD349" i="9"/>
  <c r="AD353" i="9"/>
  <c r="C335" i="9"/>
  <c r="G333" i="9"/>
  <c r="AE353" i="9"/>
  <c r="S414" i="1"/>
  <c r="W414" i="1"/>
  <c r="AW296" i="9"/>
  <c r="AN296" i="9"/>
  <c r="GX407" i="1"/>
  <c r="G246" i="9"/>
  <c r="C248" i="9"/>
  <c r="AE255" i="9"/>
  <c r="AD255" i="9"/>
  <c r="Q402" i="1"/>
  <c r="U402" i="1"/>
  <c r="I223" i="9"/>
  <c r="R401" i="1"/>
  <c r="V401" i="1"/>
  <c r="AB401" i="1"/>
  <c r="GX397" i="1"/>
  <c r="CJ416" i="1" s="1"/>
  <c r="P397" i="1"/>
  <c r="L172" i="9" s="1"/>
  <c r="T397" i="1"/>
  <c r="S395" i="1"/>
  <c r="AE68" i="9"/>
  <c r="AD68" i="9"/>
  <c r="G68" i="9"/>
  <c r="AF315" i="1"/>
  <c r="C355" i="8"/>
  <c r="AD356" i="8"/>
  <c r="G354" i="8"/>
  <c r="AE356" i="8"/>
  <c r="W271" i="1"/>
  <c r="S271" i="1"/>
  <c r="G333" i="8"/>
  <c r="AE353" i="8"/>
  <c r="AD353" i="8"/>
  <c r="C335" i="8"/>
  <c r="AD236" i="8"/>
  <c r="AE236" i="8"/>
  <c r="G235" i="8"/>
  <c r="AD234" i="8"/>
  <c r="C220" i="8"/>
  <c r="G218" i="8"/>
  <c r="G226" i="8" s="1"/>
  <c r="AE234" i="8"/>
  <c r="K228" i="1"/>
  <c r="E235" i="8" s="1"/>
  <c r="G215" i="8"/>
  <c r="AE217" i="8"/>
  <c r="AD217" i="8"/>
  <c r="C216" i="8"/>
  <c r="W224" i="1"/>
  <c r="W221" i="1"/>
  <c r="AB221" i="1"/>
  <c r="AB220" i="1"/>
  <c r="G135" i="8"/>
  <c r="G144" i="8" s="1"/>
  <c r="C137" i="8"/>
  <c r="AD154" i="8"/>
  <c r="AE154" i="8"/>
  <c r="I116" i="8"/>
  <c r="AD113" i="8"/>
  <c r="C96" i="8"/>
  <c r="G94" i="8"/>
  <c r="AE113" i="8"/>
  <c r="CP141" i="1"/>
  <c r="O141" i="1" s="1"/>
  <c r="GM141" i="1" s="1"/>
  <c r="AB139" i="1"/>
  <c r="GX103" i="1"/>
  <c r="AB103" i="1"/>
  <c r="AE367" i="7"/>
  <c r="G367" i="7"/>
  <c r="AD367" i="7"/>
  <c r="G351" i="7"/>
  <c r="C353" i="7"/>
  <c r="AE371" i="7"/>
  <c r="AD371" i="7"/>
  <c r="GX100" i="1"/>
  <c r="AD346" i="7"/>
  <c r="G346" i="7"/>
  <c r="AE346" i="7"/>
  <c r="Q98" i="1"/>
  <c r="AB98" i="1"/>
  <c r="AB58" i="1"/>
  <c r="C265" i="7"/>
  <c r="AE266" i="7"/>
  <c r="AD266" i="7"/>
  <c r="G264" i="7"/>
  <c r="T57" i="1"/>
  <c r="P57" i="1"/>
  <c r="L261" i="7" s="1"/>
  <c r="AB52" i="1"/>
  <c r="C251" i="7"/>
  <c r="AD252" i="7"/>
  <c r="G250" i="7"/>
  <c r="AE252" i="7"/>
  <c r="AB50" i="1"/>
  <c r="AW241" i="7"/>
  <c r="AX241" i="7"/>
  <c r="AN241" i="7"/>
  <c r="K241" i="7"/>
  <c r="I241" i="7" s="1"/>
  <c r="K239" i="7"/>
  <c r="I239" i="7" s="1"/>
  <c r="AW239" i="7"/>
  <c r="AN239" i="7"/>
  <c r="AB46" i="1"/>
  <c r="W43" i="1"/>
  <c r="U39" i="1"/>
  <c r="P39" i="1"/>
  <c r="L209" i="7" s="1"/>
  <c r="I39" i="1"/>
  <c r="G195" i="7"/>
  <c r="G204" i="7" s="1"/>
  <c r="AD214" i="7"/>
  <c r="AE214" i="7"/>
  <c r="C197" i="7"/>
  <c r="AB37" i="1"/>
  <c r="AE151" i="7"/>
  <c r="G130" i="7"/>
  <c r="AD151" i="7"/>
  <c r="C132" i="7"/>
  <c r="T31" i="1"/>
  <c r="DB497" i="3"/>
  <c r="J199" i="14"/>
  <c r="DF493" i="3"/>
  <c r="G179" i="14"/>
  <c r="DB490" i="3"/>
  <c r="J168" i="14"/>
  <c r="DB483" i="3"/>
  <c r="J136" i="14"/>
  <c r="DB476" i="3"/>
  <c r="J97" i="14"/>
  <c r="DI468" i="3"/>
  <c r="G57" i="14"/>
  <c r="DF468" i="3"/>
  <c r="DH467" i="3"/>
  <c r="G56" i="14"/>
  <c r="J55" i="14"/>
  <c r="DB466" i="3"/>
  <c r="DB464" i="3"/>
  <c r="J167" i="13"/>
  <c r="DH463" i="3"/>
  <c r="G158" i="13"/>
  <c r="DI463" i="3"/>
  <c r="DB459" i="3"/>
  <c r="J146" i="13"/>
  <c r="J66" i="13"/>
  <c r="DB444" i="3"/>
  <c r="DI444" i="3"/>
  <c r="G66" i="13"/>
  <c r="DB443" i="3"/>
  <c r="J65" i="13"/>
  <c r="DB435" i="3"/>
  <c r="J77" i="12"/>
  <c r="DJ433" i="3"/>
  <c r="L67" i="12"/>
  <c r="DF433" i="3"/>
  <c r="G67" i="12"/>
  <c r="DI432" i="3"/>
  <c r="G66" i="12"/>
  <c r="J180" i="11"/>
  <c r="DB429" i="3"/>
  <c r="DB426" i="3"/>
  <c r="J170" i="11"/>
  <c r="J169" i="11"/>
  <c r="DB425" i="3"/>
  <c r="DI400" i="3"/>
  <c r="G59" i="11"/>
  <c r="DG400" i="3"/>
  <c r="DI387" i="3"/>
  <c r="G238" i="10"/>
  <c r="DG387" i="3"/>
  <c r="H200" i="10"/>
  <c r="J200" i="10" s="1"/>
  <c r="DB374" i="3"/>
  <c r="DB358" i="3"/>
  <c r="J170" i="10"/>
  <c r="DB354" i="3"/>
  <c r="H158" i="10"/>
  <c r="J158" i="10" s="1"/>
  <c r="DJ353" i="3"/>
  <c r="L157" i="10"/>
  <c r="DG352" i="3"/>
  <c r="G156" i="10"/>
  <c r="G153" i="10"/>
  <c r="DF349" i="3"/>
  <c r="H152" i="10"/>
  <c r="J152" i="10" s="1"/>
  <c r="DB348" i="3"/>
  <c r="H137" i="10"/>
  <c r="J137" i="10" s="1"/>
  <c r="DB343" i="3"/>
  <c r="DB342" i="3"/>
  <c r="H136" i="10"/>
  <c r="J136" i="10" s="1"/>
  <c r="DB337" i="3"/>
  <c r="H131" i="10"/>
  <c r="J131" i="10" s="1"/>
  <c r="DB330" i="3"/>
  <c r="J121" i="10"/>
  <c r="DH330" i="3"/>
  <c r="G121" i="10"/>
  <c r="DF330" i="3"/>
  <c r="DB316" i="3"/>
  <c r="H91" i="10"/>
  <c r="J91" i="10" s="1"/>
  <c r="H88" i="10"/>
  <c r="J88" i="10" s="1"/>
  <c r="DB313" i="3"/>
  <c r="DH306" i="3"/>
  <c r="G71" i="10"/>
  <c r="DI306" i="3"/>
  <c r="H58" i="10"/>
  <c r="J58" i="10" s="1"/>
  <c r="DB301" i="3"/>
  <c r="DB269" i="3"/>
  <c r="J277" i="9"/>
  <c r="DB250" i="3"/>
  <c r="H207" i="9"/>
  <c r="J207" i="9" s="1"/>
  <c r="DB247" i="3"/>
  <c r="J204" i="9"/>
  <c r="J202" i="9"/>
  <c r="DB245" i="3"/>
  <c r="DB240" i="3"/>
  <c r="J195" i="9"/>
  <c r="DB228" i="3"/>
  <c r="H152" i="9"/>
  <c r="J152" i="9" s="1"/>
  <c r="DI217" i="3"/>
  <c r="G139" i="9"/>
  <c r="DB216" i="3"/>
  <c r="J137" i="9"/>
  <c r="DB205" i="3"/>
  <c r="J100" i="9"/>
  <c r="DB199" i="3"/>
  <c r="J76" i="9"/>
  <c r="DB196" i="3"/>
  <c r="J64" i="9"/>
  <c r="H347" i="8"/>
  <c r="J347" i="8" s="1"/>
  <c r="DB183" i="3"/>
  <c r="DB181" i="3"/>
  <c r="J344" i="8"/>
  <c r="DH175" i="3"/>
  <c r="G323" i="8"/>
  <c r="DB174" i="3"/>
  <c r="H322" i="8"/>
  <c r="J322" i="8" s="1"/>
  <c r="DI171" i="3"/>
  <c r="G316" i="8"/>
  <c r="DB167" i="3"/>
  <c r="H303" i="8"/>
  <c r="J303" i="8" s="1"/>
  <c r="DB151" i="3"/>
  <c r="J225" i="8"/>
  <c r="H206" i="8"/>
  <c r="J206" i="8" s="1"/>
  <c r="DB148" i="3"/>
  <c r="DB131" i="3"/>
  <c r="H186" i="8"/>
  <c r="J186" i="8" s="1"/>
  <c r="DB129" i="3"/>
  <c r="H182" i="8"/>
  <c r="J182" i="8" s="1"/>
  <c r="J139" i="8"/>
  <c r="DB117" i="3"/>
  <c r="DB114" i="3"/>
  <c r="J125" i="8"/>
  <c r="DB105" i="3"/>
  <c r="J98" i="8"/>
  <c r="J343" i="7"/>
  <c r="DB82" i="3"/>
  <c r="DB80" i="3"/>
  <c r="J340" i="7"/>
  <c r="J309" i="7"/>
  <c r="DB68" i="3"/>
  <c r="DB61" i="3"/>
  <c r="J203" i="7"/>
  <c r="DB45" i="3"/>
  <c r="H165" i="7"/>
  <c r="J165" i="7" s="1"/>
  <c r="DB36" i="3"/>
  <c r="H144" i="7"/>
  <c r="J144" i="7" s="1"/>
  <c r="DB16" i="3"/>
  <c r="H97" i="7"/>
  <c r="J97" i="7" s="1"/>
  <c r="DI10" i="3"/>
  <c r="G87" i="7"/>
  <c r="DF10" i="3"/>
  <c r="L199" i="13"/>
  <c r="L197" i="13" s="1"/>
  <c r="K294" i="9"/>
  <c r="I294" i="9" s="1"/>
  <c r="G169" i="9"/>
  <c r="AE171" i="9"/>
  <c r="AD171" i="9"/>
  <c r="C170" i="9"/>
  <c r="AB388" i="1"/>
  <c r="R387" i="1"/>
  <c r="CP387" i="1" s="1"/>
  <c r="O387" i="1" s="1"/>
  <c r="GM387" i="1" s="1"/>
  <c r="GN387" i="1" s="1"/>
  <c r="T385" i="1"/>
  <c r="C57" i="9"/>
  <c r="AE72" i="9"/>
  <c r="G55" i="9"/>
  <c r="G63" i="9" s="1"/>
  <c r="AD72" i="9"/>
  <c r="CP313" i="1"/>
  <c r="O313" i="1" s="1"/>
  <c r="AB313" i="1"/>
  <c r="L437" i="8"/>
  <c r="S275" i="1"/>
  <c r="AE373" i="8"/>
  <c r="G373" i="8"/>
  <c r="AD373" i="8"/>
  <c r="R272" i="1"/>
  <c r="I356" i="8"/>
  <c r="T271" i="1"/>
  <c r="AE332" i="8"/>
  <c r="AD332" i="8"/>
  <c r="G330" i="8"/>
  <c r="C331" i="8"/>
  <c r="W268" i="1"/>
  <c r="S268" i="1"/>
  <c r="GX266" i="1"/>
  <c r="V266" i="1"/>
  <c r="R266" i="1"/>
  <c r="AB266" i="1"/>
  <c r="AD257" i="8"/>
  <c r="G237" i="8"/>
  <c r="AE257" i="8"/>
  <c r="C239" i="8"/>
  <c r="R228" i="1"/>
  <c r="CP228" i="1" s="1"/>
  <c r="O228" i="1" s="1"/>
  <c r="GM228" i="1" s="1"/>
  <c r="GN228" i="1" s="1"/>
  <c r="T227" i="1"/>
  <c r="GX226" i="1"/>
  <c r="S226" i="1"/>
  <c r="W226" i="1"/>
  <c r="AB226" i="1"/>
  <c r="I217" i="8"/>
  <c r="AE214" i="8"/>
  <c r="G212" i="8"/>
  <c r="C213" i="8"/>
  <c r="AD214" i="8"/>
  <c r="T221" i="1"/>
  <c r="T218" i="1"/>
  <c r="AB214" i="1"/>
  <c r="AD93" i="8"/>
  <c r="G91" i="8"/>
  <c r="AE93" i="8"/>
  <c r="C92" i="8"/>
  <c r="AD90" i="8"/>
  <c r="C73" i="8"/>
  <c r="AE90" i="8"/>
  <c r="G71" i="8"/>
  <c r="AB212" i="1"/>
  <c r="AE66" i="8"/>
  <c r="AD66" i="8"/>
  <c r="G66" i="8"/>
  <c r="L430" i="7"/>
  <c r="AL143" i="1"/>
  <c r="BA409" i="7"/>
  <c r="L431" i="7" s="1"/>
  <c r="T103" i="1"/>
  <c r="T102" i="1"/>
  <c r="AG105" i="1" s="1"/>
  <c r="T101" i="1"/>
  <c r="C331" i="7"/>
  <c r="AE350" i="7"/>
  <c r="AD350" i="7"/>
  <c r="G329" i="7"/>
  <c r="AD321" i="7"/>
  <c r="G321" i="7"/>
  <c r="AE321" i="7"/>
  <c r="AB60" i="1"/>
  <c r="S59" i="1"/>
  <c r="W59" i="1"/>
  <c r="S58" i="1"/>
  <c r="R57" i="1"/>
  <c r="AB56" i="1"/>
  <c r="AB55" i="1"/>
  <c r="P52" i="1"/>
  <c r="L250" i="7" s="1"/>
  <c r="T52" i="1"/>
  <c r="CP51" i="1"/>
  <c r="O51" i="1" s="1"/>
  <c r="GM51" i="1" s="1"/>
  <c r="GN51" i="1" s="1"/>
  <c r="AB51" i="1"/>
  <c r="AB49" i="1"/>
  <c r="AB47" i="1"/>
  <c r="AB45" i="1"/>
  <c r="Q39" i="1"/>
  <c r="GX37" i="1"/>
  <c r="Q37" i="1"/>
  <c r="U37" i="1"/>
  <c r="GX35" i="1"/>
  <c r="W32" i="1"/>
  <c r="GX31" i="1"/>
  <c r="DB505" i="3"/>
  <c r="J68" i="15"/>
  <c r="DB498" i="3"/>
  <c r="J54" i="15"/>
  <c r="DB489" i="3"/>
  <c r="J159" i="14"/>
  <c r="DB479" i="3"/>
  <c r="J116" i="14"/>
  <c r="DB471" i="3"/>
  <c r="J76" i="14"/>
  <c r="DB463" i="3"/>
  <c r="J158" i="13"/>
  <c r="DB455" i="3"/>
  <c r="J126" i="13"/>
  <c r="DB450" i="3"/>
  <c r="J96" i="13"/>
  <c r="DB447" i="3"/>
  <c r="J85" i="13"/>
  <c r="DB434" i="3"/>
  <c r="J76" i="12"/>
  <c r="DB431" i="3"/>
  <c r="J57" i="12"/>
  <c r="DB413" i="3"/>
  <c r="H95" i="11"/>
  <c r="J95" i="11" s="1"/>
  <c r="DB406" i="3"/>
  <c r="J76" i="11"/>
  <c r="DB396" i="3"/>
  <c r="H258" i="10"/>
  <c r="J258" i="10" s="1"/>
  <c r="DB383" i="3"/>
  <c r="H224" i="10"/>
  <c r="J224" i="10" s="1"/>
  <c r="DB380" i="3"/>
  <c r="J219" i="10"/>
  <c r="DB364" i="3"/>
  <c r="H179" i="10"/>
  <c r="J179" i="10" s="1"/>
  <c r="DG348" i="3"/>
  <c r="G152" i="10"/>
  <c r="DB346" i="3"/>
  <c r="J149" i="10"/>
  <c r="DG343" i="3"/>
  <c r="G137" i="10"/>
  <c r="DB341" i="3"/>
  <c r="H135" i="10"/>
  <c r="J135" i="10" s="1"/>
  <c r="DB336" i="3"/>
  <c r="H130" i="10"/>
  <c r="J130" i="10" s="1"/>
  <c r="DH333" i="3"/>
  <c r="G127" i="10"/>
  <c r="DB332" i="3"/>
  <c r="H126" i="10"/>
  <c r="J126" i="10" s="1"/>
  <c r="DH328" i="3"/>
  <c r="G111" i="10"/>
  <c r="DB323" i="3"/>
  <c r="H98" i="10"/>
  <c r="J98" i="10" s="1"/>
  <c r="DB319" i="3"/>
  <c r="H94" i="10"/>
  <c r="J94" i="10" s="1"/>
  <c r="DH315" i="3"/>
  <c r="G90" i="10"/>
  <c r="DH308" i="3"/>
  <c r="G73" i="10"/>
  <c r="DB305" i="3"/>
  <c r="H70" i="10"/>
  <c r="J70" i="10" s="1"/>
  <c r="DB294" i="3"/>
  <c r="J386" i="9"/>
  <c r="DB289" i="3"/>
  <c r="J371" i="9"/>
  <c r="DB286" i="3"/>
  <c r="J366" i="9"/>
  <c r="DB273" i="3"/>
  <c r="H282" i="9"/>
  <c r="J282" i="9" s="1"/>
  <c r="DB267" i="3"/>
  <c r="H274" i="9"/>
  <c r="J274" i="9" s="1"/>
  <c r="DB259" i="3"/>
  <c r="J233" i="9"/>
  <c r="DB236" i="3"/>
  <c r="H188" i="9"/>
  <c r="J188" i="9" s="1"/>
  <c r="DB232" i="3"/>
  <c r="H156" i="9"/>
  <c r="J156" i="9" s="1"/>
  <c r="DB231" i="3"/>
  <c r="H155" i="9"/>
  <c r="J155" i="9" s="1"/>
  <c r="DB220" i="3"/>
  <c r="J143" i="9"/>
  <c r="DB203" i="3"/>
  <c r="J97" i="9"/>
  <c r="DB182" i="3"/>
  <c r="H346" i="8"/>
  <c r="J346" i="8" s="1"/>
  <c r="DB175" i="3"/>
  <c r="H323" i="8"/>
  <c r="J323" i="8" s="1"/>
  <c r="DF174" i="3"/>
  <c r="G322" i="8"/>
  <c r="DB153" i="3"/>
  <c r="H229" i="8"/>
  <c r="J229" i="8" s="1"/>
  <c r="DB137" i="3"/>
  <c r="J195" i="8"/>
  <c r="DB127" i="3"/>
  <c r="J179" i="8"/>
  <c r="DB119" i="3"/>
  <c r="H142" i="8"/>
  <c r="J142" i="8" s="1"/>
  <c r="DB107" i="3"/>
  <c r="J101" i="8"/>
  <c r="DB96" i="3"/>
  <c r="J62" i="8"/>
  <c r="DB93" i="3"/>
  <c r="J57" i="8"/>
  <c r="DB81" i="3"/>
  <c r="H342" i="7"/>
  <c r="J342" i="7" s="1"/>
  <c r="DB76" i="3"/>
  <c r="J333" i="7"/>
  <c r="DB70" i="3"/>
  <c r="J312" i="7"/>
  <c r="DB57" i="3"/>
  <c r="H189" i="7"/>
  <c r="J189" i="7" s="1"/>
  <c r="DB52" i="3"/>
  <c r="H186" i="7"/>
  <c r="J186" i="7" s="1"/>
  <c r="DB29" i="3"/>
  <c r="J123" i="7"/>
  <c r="DB27" i="3"/>
  <c r="H119" i="7"/>
  <c r="J119" i="7" s="1"/>
  <c r="DB13" i="3"/>
  <c r="J92" i="7"/>
  <c r="DB9" i="3"/>
  <c r="H77" i="7"/>
  <c r="J77" i="7" s="1"/>
  <c r="DB6" i="3"/>
  <c r="J73" i="7"/>
  <c r="DB3" i="3"/>
  <c r="J60" i="7"/>
  <c r="K249" i="7"/>
  <c r="I249" i="7" s="1"/>
  <c r="L190" i="11"/>
  <c r="L235" i="11"/>
  <c r="L233" i="11" s="1"/>
  <c r="L224" i="11" s="1"/>
  <c r="L388" i="11"/>
  <c r="L386" i="11" s="1"/>
  <c r="L340" i="11"/>
  <c r="L338" i="11" s="1"/>
  <c r="K23" i="19" s="1"/>
  <c r="F23" i="19" s="1"/>
  <c r="F24" i="19" s="1"/>
  <c r="F25" i="19" s="1"/>
  <c r="F31" i="19" s="1"/>
  <c r="F37" i="19" s="1"/>
  <c r="F43" i="19" s="1"/>
  <c r="F49" i="19" s="1"/>
  <c r="F55" i="19" s="1"/>
  <c r="F59" i="19" s="1"/>
  <c r="F63" i="19" s="1"/>
  <c r="F68" i="19" s="1"/>
  <c r="F74" i="19" s="1"/>
  <c r="F78" i="19" s="1"/>
  <c r="F81" i="19"/>
  <c r="L517" i="9"/>
  <c r="L564" i="9" s="1"/>
  <c r="L521" i="9"/>
  <c r="L490" i="7"/>
  <c r="L488" i="7" s="1"/>
  <c r="K23" i="18" s="1"/>
  <c r="F23" i="18" s="1"/>
  <c r="L497" i="7"/>
  <c r="L493" i="7"/>
  <c r="L540" i="7" s="1"/>
  <c r="L383" i="10"/>
  <c r="L379" i="10"/>
  <c r="L426" i="10" s="1"/>
  <c r="L499" i="8"/>
  <c r="L546" i="8" s="1"/>
  <c r="L503" i="8"/>
  <c r="L496" i="8"/>
  <c r="L494" i="8" s="1"/>
  <c r="K24" i="18" s="1"/>
  <c r="F24" i="18" s="1"/>
  <c r="L282" i="14"/>
  <c r="L441" i="7"/>
  <c r="L543" i="7"/>
  <c r="L251" i="13"/>
  <c r="CB743" i="1"/>
  <c r="CB737" i="1" s="1"/>
  <c r="AB391" i="1"/>
  <c r="AB218" i="1"/>
  <c r="AB30" i="1"/>
  <c r="AB29" i="1"/>
  <c r="CC889" i="1"/>
  <c r="AT889" i="1" s="1"/>
  <c r="AB741" i="1"/>
  <c r="CD705" i="1"/>
  <c r="AU705" i="1" s="1"/>
  <c r="AU692" i="1" s="1"/>
  <c r="AB585" i="1"/>
  <c r="AB563" i="1"/>
  <c r="AB386" i="1"/>
  <c r="AB265" i="1"/>
  <c r="AB211" i="1"/>
  <c r="BZ986" i="1"/>
  <c r="CI986" i="1" s="1"/>
  <c r="BZ743" i="1"/>
  <c r="AQ743" i="1" s="1"/>
  <c r="AB567" i="1"/>
  <c r="AB35" i="1"/>
  <c r="AB982" i="1"/>
  <c r="AB930" i="1"/>
  <c r="AB924" i="1"/>
  <c r="AB587" i="1"/>
  <c r="AB455" i="1"/>
  <c r="CB459" i="1"/>
  <c r="CB448" i="1" s="1"/>
  <c r="AB222" i="1"/>
  <c r="AB217" i="1"/>
  <c r="AB215" i="1"/>
  <c r="AB101" i="1"/>
  <c r="AB96" i="1"/>
  <c r="AB38" i="1"/>
  <c r="AB28" i="1"/>
  <c r="AB1021" i="1"/>
  <c r="CC1023" i="1"/>
  <c r="CC1018" i="1" s="1"/>
  <c r="AB1020" i="1"/>
  <c r="AI1018" i="1"/>
  <c r="AB926" i="1"/>
  <c r="CB936" i="1"/>
  <c r="CB921" i="1" s="1"/>
  <c r="AB885" i="1"/>
  <c r="AI743" i="1"/>
  <c r="V743" i="1" s="1"/>
  <c r="F766" i="1" s="1"/>
  <c r="G215" i="11" s="1"/>
  <c r="AB453" i="1"/>
  <c r="CD459" i="1"/>
  <c r="AU459" i="1" s="1"/>
  <c r="AB393" i="1"/>
  <c r="AB384" i="1"/>
  <c r="AB227" i="1"/>
  <c r="AB409" i="1"/>
  <c r="AB983" i="1"/>
  <c r="AB979" i="1"/>
  <c r="AB973" i="1"/>
  <c r="AB972" i="1"/>
  <c r="AB931" i="1"/>
  <c r="AB886" i="1"/>
  <c r="AB883" i="1"/>
  <c r="CC743" i="1"/>
  <c r="AB575" i="1"/>
  <c r="AB565" i="1"/>
  <c r="AB400" i="1"/>
  <c r="CD231" i="1"/>
  <c r="CD209" i="1" s="1"/>
  <c r="AB31" i="1"/>
  <c r="AB582" i="1"/>
  <c r="BZ1023" i="1"/>
  <c r="CI1023" i="1" s="1"/>
  <c r="CI1018" i="1" s="1"/>
  <c r="AB934" i="1"/>
  <c r="AB932" i="1"/>
  <c r="AB928" i="1"/>
  <c r="AI936" i="1"/>
  <c r="V936" i="1" s="1"/>
  <c r="BZ889" i="1"/>
  <c r="CI889" i="1" s="1"/>
  <c r="AB740" i="1"/>
  <c r="AB700" i="1"/>
  <c r="AB571" i="1"/>
  <c r="AB569" i="1"/>
  <c r="AB450" i="1"/>
  <c r="AB403" i="1"/>
  <c r="CD278" i="1"/>
  <c r="CD263" i="1" s="1"/>
  <c r="AB229" i="1"/>
  <c r="CB105" i="1"/>
  <c r="AS105" i="1" s="1"/>
  <c r="F122" i="1" s="1"/>
  <c r="AB43" i="1"/>
  <c r="AB32" i="1"/>
  <c r="CJ775" i="1"/>
  <c r="BA780" i="1"/>
  <c r="AJ986" i="1"/>
  <c r="AH775" i="1"/>
  <c r="U780" i="1"/>
  <c r="AG737" i="1"/>
  <c r="T743" i="1"/>
  <c r="AI775" i="1"/>
  <c r="V780" i="1"/>
  <c r="BD1018" i="1"/>
  <c r="F1048" i="1"/>
  <c r="AG986" i="1"/>
  <c r="BA921" i="1"/>
  <c r="F956" i="1"/>
  <c r="AJ737" i="1"/>
  <c r="W743" i="1"/>
  <c r="AG1023" i="1"/>
  <c r="CB986" i="1"/>
  <c r="T780" i="1"/>
  <c r="AG775" i="1"/>
  <c r="F1011" i="1"/>
  <c r="BD968" i="1"/>
  <c r="BC986" i="1"/>
  <c r="CC986" i="1"/>
  <c r="CC936" i="1"/>
  <c r="CJ921" i="1"/>
  <c r="CM881" i="1"/>
  <c r="BD889" i="1"/>
  <c r="AJ889" i="1"/>
  <c r="S819" i="1"/>
  <c r="AF812" i="1"/>
  <c r="CJ819" i="1"/>
  <c r="F793" i="1"/>
  <c r="W780" i="1"/>
  <c r="AJ775" i="1"/>
  <c r="AS780" i="1"/>
  <c r="BZ705" i="1"/>
  <c r="CG705" i="1" s="1"/>
  <c r="AO622" i="1"/>
  <c r="AO656" i="1"/>
  <c r="F630" i="1"/>
  <c r="P622" i="1"/>
  <c r="F629" i="1"/>
  <c r="CB590" i="1"/>
  <c r="BA495" i="1"/>
  <c r="CJ491" i="1"/>
  <c r="CB1018" i="1"/>
  <c r="Y812" i="1"/>
  <c r="F846" i="1"/>
  <c r="F792" i="1"/>
  <c r="Q775" i="1"/>
  <c r="BD622" i="1"/>
  <c r="F651" i="1"/>
  <c r="AL622" i="1"/>
  <c r="Y626" i="1"/>
  <c r="CM1018" i="1"/>
  <c r="AP968" i="1"/>
  <c r="F995" i="1"/>
  <c r="AG936" i="1"/>
  <c r="AO881" i="1"/>
  <c r="F893" i="1"/>
  <c r="F898" i="1"/>
  <c r="AP881" i="1"/>
  <c r="AB884" i="1"/>
  <c r="CG812" i="1"/>
  <c r="AX819" i="1"/>
  <c r="W819" i="1"/>
  <c r="GM817" i="1"/>
  <c r="GN817" i="1" s="1"/>
  <c r="CP815" i="1"/>
  <c r="O815" i="1" s="1"/>
  <c r="GM815" i="1" s="1"/>
  <c r="GO815" i="1" s="1"/>
  <c r="CD819" i="1"/>
  <c r="X819" i="1"/>
  <c r="AK812" i="1"/>
  <c r="BZ812" i="1"/>
  <c r="FR778" i="1"/>
  <c r="CP778" i="1"/>
  <c r="O778" i="1" s="1"/>
  <c r="GM778" i="1" s="1"/>
  <c r="AE775" i="1"/>
  <c r="R780" i="1"/>
  <c r="AL780" i="1"/>
  <c r="BB692" i="1"/>
  <c r="F718" i="1"/>
  <c r="BB849" i="1"/>
  <c r="F724" i="1"/>
  <c r="F645" i="1"/>
  <c r="AU622" i="1"/>
  <c r="AT626" i="1"/>
  <c r="CC622" i="1"/>
  <c r="AF622" i="1"/>
  <c r="S626" i="1"/>
  <c r="CP624" i="1"/>
  <c r="O624" i="1" s="1"/>
  <c r="U622" i="1"/>
  <c r="CL561" i="1"/>
  <c r="BC590" i="1"/>
  <c r="CJ1018" i="1"/>
  <c r="BA1023" i="1"/>
  <c r="AO936" i="1"/>
  <c r="F832" i="1"/>
  <c r="BB812" i="1"/>
  <c r="CP814" i="1"/>
  <c r="O814" i="1" s="1"/>
  <c r="AC819" i="1"/>
  <c r="F784" i="1"/>
  <c r="AO775" i="1"/>
  <c r="S780" i="1"/>
  <c r="AF775" i="1"/>
  <c r="CP777" i="1"/>
  <c r="O777" i="1" s="1"/>
  <c r="FR777" i="1"/>
  <c r="AC780" i="1"/>
  <c r="BB737" i="1"/>
  <c r="F756" i="1"/>
  <c r="CJ737" i="1"/>
  <c r="BA743" i="1"/>
  <c r="F634" i="1"/>
  <c r="AY622" i="1"/>
  <c r="AG622" i="1"/>
  <c r="T626" i="1"/>
  <c r="U495" i="1"/>
  <c r="AH491" i="1"/>
  <c r="F1046" i="1"/>
  <c r="V1018" i="1"/>
  <c r="AB984" i="1"/>
  <c r="AB980" i="1"/>
  <c r="AI986" i="1"/>
  <c r="AJ1023" i="1"/>
  <c r="CJ986" i="1"/>
  <c r="BZ936" i="1"/>
  <c r="CI936" i="1" s="1"/>
  <c r="AJ936" i="1"/>
  <c r="BX921" i="1"/>
  <c r="AQ819" i="1"/>
  <c r="CB819" i="1"/>
  <c r="AI819" i="1"/>
  <c r="AG819" i="1"/>
  <c r="AL812" i="1"/>
  <c r="X780" i="1"/>
  <c r="AK775" i="1"/>
  <c r="BD692" i="1"/>
  <c r="AB698" i="1"/>
  <c r="AI705" i="1"/>
  <c r="AB695" i="1"/>
  <c r="CB705" i="1"/>
  <c r="X626" i="1"/>
  <c r="CJ622" i="1"/>
  <c r="BA626" i="1"/>
  <c r="R626" i="1"/>
  <c r="AE622" i="1"/>
  <c r="CD622" i="1"/>
  <c r="BB622" i="1"/>
  <c r="AH622" i="1"/>
  <c r="CD590" i="1"/>
  <c r="Y495" i="1"/>
  <c r="AL491" i="1"/>
  <c r="AE491" i="1"/>
  <c r="R495" i="1"/>
  <c r="P566" i="1"/>
  <c r="GX566" i="1"/>
  <c r="CM491" i="1"/>
  <c r="BD495" i="1"/>
  <c r="AQ491" i="1"/>
  <c r="F505" i="1"/>
  <c r="Q495" i="1"/>
  <c r="AD491" i="1"/>
  <c r="F472" i="1"/>
  <c r="BB448" i="1"/>
  <c r="CP402" i="1"/>
  <c r="O402" i="1" s="1"/>
  <c r="GM402" i="1" s="1"/>
  <c r="GN402" i="1" s="1"/>
  <c r="BA315" i="1"/>
  <c r="CJ310" i="1"/>
  <c r="T315" i="1"/>
  <c r="AG310" i="1"/>
  <c r="AG278" i="1"/>
  <c r="BD209" i="1"/>
  <c r="F256" i="1"/>
  <c r="CK94" i="1"/>
  <c r="BB105" i="1"/>
  <c r="BC1023" i="1"/>
  <c r="BX968" i="1"/>
  <c r="BD936" i="1"/>
  <c r="CU453" i="3"/>
  <c r="CV453" i="3"/>
  <c r="CU454" i="3"/>
  <c r="CX453" i="3"/>
  <c r="G116" i="13" s="1"/>
  <c r="CX454" i="3"/>
  <c r="G117" i="13" s="1"/>
  <c r="CI819" i="1"/>
  <c r="AP819" i="1"/>
  <c r="BY812" i="1"/>
  <c r="BC743" i="1"/>
  <c r="BC705" i="1"/>
  <c r="AB702" i="1"/>
  <c r="GX699" i="1"/>
  <c r="T699" i="1"/>
  <c r="AB694" i="1"/>
  <c r="F643" i="1"/>
  <c r="F636" i="1"/>
  <c r="CI626" i="1"/>
  <c r="BC626" i="1"/>
  <c r="F594" i="1"/>
  <c r="V583" i="1"/>
  <c r="R583" i="1"/>
  <c r="GX581" i="1"/>
  <c r="Q581" i="1"/>
  <c r="GX580" i="1"/>
  <c r="Q577" i="1"/>
  <c r="V577" i="1"/>
  <c r="T568" i="1"/>
  <c r="W566" i="1"/>
  <c r="BZ590" i="1"/>
  <c r="CI590" i="1" s="1"/>
  <c r="AF491" i="1"/>
  <c r="S495" i="1"/>
  <c r="BC448" i="1"/>
  <c r="F475" i="1"/>
  <c r="CP413" i="1"/>
  <c r="O413" i="1" s="1"/>
  <c r="GM413" i="1" s="1"/>
  <c r="GN413" i="1" s="1"/>
  <c r="CP401" i="1"/>
  <c r="O401" i="1" s="1"/>
  <c r="V398" i="1"/>
  <c r="R398" i="1"/>
  <c r="CP397" i="1"/>
  <c r="O397" i="1" s="1"/>
  <c r="GM397" i="1" s="1"/>
  <c r="GN397" i="1" s="1"/>
  <c r="BB310" i="1"/>
  <c r="F328" i="1"/>
  <c r="R315" i="1"/>
  <c r="BZ278" i="1"/>
  <c r="CG278" i="1" s="1"/>
  <c r="AH137" i="1"/>
  <c r="BB1023" i="1"/>
  <c r="AP1023" i="1"/>
  <c r="CM968" i="1"/>
  <c r="BC936" i="1"/>
  <c r="CJ889" i="1"/>
  <c r="CB889" i="1"/>
  <c r="AI889" i="1"/>
  <c r="AO819" i="1"/>
  <c r="AD819" i="1"/>
  <c r="CD780" i="1"/>
  <c r="BZ780" i="1"/>
  <c r="CK775" i="1"/>
  <c r="AJ622" i="1"/>
  <c r="W626" i="1"/>
  <c r="CH622" i="1"/>
  <c r="BZ622" i="1"/>
  <c r="AD622" i="1"/>
  <c r="GX583" i="1"/>
  <c r="V568" i="1"/>
  <c r="R566" i="1"/>
  <c r="V566" i="1"/>
  <c r="BZ491" i="1"/>
  <c r="CI495" i="1"/>
  <c r="T491" i="1"/>
  <c r="F516" i="1"/>
  <c r="AT495" i="1"/>
  <c r="CC491" i="1"/>
  <c r="AI491" i="1"/>
  <c r="V495" i="1"/>
  <c r="CP452" i="1"/>
  <c r="O452" i="1" s="1"/>
  <c r="GM452" i="1" s="1"/>
  <c r="GO452" i="1" s="1"/>
  <c r="CP411" i="1"/>
  <c r="O411" i="1" s="1"/>
  <c r="GM411" i="1" s="1"/>
  <c r="GN411" i="1" s="1"/>
  <c r="CP404" i="1"/>
  <c r="O404" i="1" s="1"/>
  <c r="GM404" i="1" s="1"/>
  <c r="GN404" i="1" s="1"/>
  <c r="CP396" i="1"/>
  <c r="O396" i="1" s="1"/>
  <c r="GM396" i="1" s="1"/>
  <c r="GN396" i="1" s="1"/>
  <c r="CC416" i="1"/>
  <c r="AD310" i="1"/>
  <c r="Q315" i="1"/>
  <c r="CB278" i="1"/>
  <c r="F147" i="1"/>
  <c r="AO137" i="1"/>
  <c r="CJ137" i="1"/>
  <c r="BA143" i="1"/>
  <c r="AI137" i="1"/>
  <c r="V143" i="1"/>
  <c r="AE137" i="1"/>
  <c r="R143" i="1"/>
  <c r="AO1023" i="1"/>
  <c r="CU487" i="3"/>
  <c r="CU486" i="3"/>
  <c r="CV487" i="3"/>
  <c r="CX486" i="3"/>
  <c r="G148" i="14" s="1"/>
  <c r="CV486" i="3"/>
  <c r="U979" i="1" s="1"/>
  <c r="G147" i="14" s="1"/>
  <c r="CX487" i="3"/>
  <c r="G149" i="14" s="1"/>
  <c r="BB936" i="1"/>
  <c r="AP936" i="1"/>
  <c r="BB889" i="1"/>
  <c r="BC819" i="1"/>
  <c r="AH819" i="1"/>
  <c r="AO743" i="1"/>
  <c r="BX692" i="1"/>
  <c r="AO705" i="1"/>
  <c r="CF626" i="1"/>
  <c r="BX622" i="1"/>
  <c r="CG626" i="1"/>
  <c r="F649" i="1"/>
  <c r="G329" i="10" s="1"/>
  <c r="V622" i="1"/>
  <c r="CE622" i="1"/>
  <c r="BY622" i="1"/>
  <c r="AI622" i="1"/>
  <c r="AC622" i="1"/>
  <c r="AB588" i="1"/>
  <c r="T583" i="1"/>
  <c r="AB579" i="1"/>
  <c r="CP578" i="1"/>
  <c r="O578" i="1" s="1"/>
  <c r="V576" i="1"/>
  <c r="W576" i="1"/>
  <c r="R568" i="1"/>
  <c r="S566" i="1"/>
  <c r="CH495" i="1"/>
  <c r="AO491" i="1"/>
  <c r="F499" i="1"/>
  <c r="AS495" i="1"/>
  <c r="CB491" i="1"/>
  <c r="AG491" i="1"/>
  <c r="BX448" i="1"/>
  <c r="AO459" i="1"/>
  <c r="AK315" i="1"/>
  <c r="AH310" i="1"/>
  <c r="U315" i="1"/>
  <c r="CJ278" i="1"/>
  <c r="BZ231" i="1"/>
  <c r="AP590" i="1"/>
  <c r="T581" i="1"/>
  <c r="P577" i="1"/>
  <c r="U566" i="1"/>
  <c r="Q566" i="1"/>
  <c r="AU491" i="1"/>
  <c r="F514" i="1"/>
  <c r="CP493" i="1"/>
  <c r="O493" i="1" s="1"/>
  <c r="AC491" i="1"/>
  <c r="AP459" i="1"/>
  <c r="U456" i="1"/>
  <c r="Q456" i="1"/>
  <c r="AG459" i="1"/>
  <c r="BY448" i="1"/>
  <c r="F432" i="1"/>
  <c r="BC525" i="1"/>
  <c r="AO416" i="1"/>
  <c r="CP412" i="1"/>
  <c r="O412" i="1" s="1"/>
  <c r="GM412" i="1" s="1"/>
  <c r="GN412" i="1" s="1"/>
  <c r="S398" i="1"/>
  <c r="W398" i="1"/>
  <c r="S394" i="1"/>
  <c r="W394" i="1"/>
  <c r="CZ385" i="1"/>
  <c r="Y385" i="1" s="1"/>
  <c r="BA68" i="9" s="1"/>
  <c r="CP385" i="1"/>
  <c r="O385" i="1" s="1"/>
  <c r="GM385" i="1" s="1"/>
  <c r="GN385" i="1" s="1"/>
  <c r="CD416" i="1"/>
  <c r="BC381" i="1"/>
  <c r="FR313" i="1"/>
  <c r="CC310" i="1"/>
  <c r="CL263" i="1"/>
  <c r="BC278" i="1"/>
  <c r="GM268" i="1"/>
  <c r="GO268" i="1" s="1"/>
  <c r="GX219" i="1"/>
  <c r="CP140" i="1"/>
  <c r="O140" i="1" s="1"/>
  <c r="GM140" i="1" s="1"/>
  <c r="AD143" i="1"/>
  <c r="F109" i="1"/>
  <c r="AO94" i="1"/>
  <c r="AO173" i="1"/>
  <c r="CW79" i="3"/>
  <c r="CX81" i="3"/>
  <c r="G342" i="7" s="1"/>
  <c r="CU76" i="3"/>
  <c r="P100" i="1" s="1"/>
  <c r="CX79" i="3"/>
  <c r="G338" i="7" s="1"/>
  <c r="CX82" i="3"/>
  <c r="G343" i="7" s="1"/>
  <c r="CX77" i="3"/>
  <c r="GX99" i="1"/>
  <c r="CP55" i="1"/>
  <c r="O55" i="1" s="1"/>
  <c r="GM55" i="1" s="1"/>
  <c r="GN55" i="1" s="1"/>
  <c r="DH413" i="3"/>
  <c r="R698" i="1" s="1"/>
  <c r="DI413" i="3"/>
  <c r="DG413" i="3"/>
  <c r="DF413" i="3"/>
  <c r="DF409" i="3"/>
  <c r="DG409" i="3"/>
  <c r="DI409" i="3"/>
  <c r="DH409" i="3"/>
  <c r="DF402" i="3"/>
  <c r="DG402" i="3"/>
  <c r="DI402" i="3"/>
  <c r="DH402" i="3"/>
  <c r="DF392" i="3"/>
  <c r="DG392" i="3"/>
  <c r="DI392" i="3"/>
  <c r="DH392" i="3"/>
  <c r="DG383" i="3"/>
  <c r="GX456" i="1"/>
  <c r="CJ459" i="1" s="1"/>
  <c r="BZ459" i="1"/>
  <c r="CI459" i="1" s="1"/>
  <c r="BB416" i="1"/>
  <c r="V315" i="1"/>
  <c r="GM313" i="1"/>
  <c r="AL315" i="1"/>
  <c r="S315" i="1"/>
  <c r="AF310" i="1"/>
  <c r="CP312" i="1"/>
  <c r="O312" i="1" s="1"/>
  <c r="FR312" i="1"/>
  <c r="AC315" i="1"/>
  <c r="CY212" i="1"/>
  <c r="X212" i="1" s="1"/>
  <c r="AZ66" i="8" s="1"/>
  <c r="BX137" i="1"/>
  <c r="CU431" i="3"/>
  <c r="CU430" i="3"/>
  <c r="BD819" i="1"/>
  <c r="BD849" i="1" s="1"/>
  <c r="BC780" i="1"/>
  <c r="BB590" i="1"/>
  <c r="GX588" i="1"/>
  <c r="T588" i="1"/>
  <c r="P581" i="1"/>
  <c r="T578" i="1"/>
  <c r="GX576" i="1"/>
  <c r="T576" i="1"/>
  <c r="P574" i="1"/>
  <c r="GX574" i="1"/>
  <c r="AB572" i="1"/>
  <c r="GX568" i="1"/>
  <c r="W568" i="1"/>
  <c r="S568" i="1"/>
  <c r="S457" i="1"/>
  <c r="CP457" i="1" s="1"/>
  <c r="O457" i="1" s="1"/>
  <c r="GM457" i="1" s="1"/>
  <c r="GO457" i="1" s="1"/>
  <c r="W457" i="1"/>
  <c r="CU283" i="3"/>
  <c r="P454" i="1" s="1"/>
  <c r="CX291" i="3"/>
  <c r="CX287" i="3"/>
  <c r="G368" i="9" s="1"/>
  <c r="CX283" i="3"/>
  <c r="G361" i="9" s="1"/>
  <c r="CX288" i="3"/>
  <c r="G370" i="9" s="1"/>
  <c r="P451" i="1"/>
  <c r="CW278" i="3"/>
  <c r="CU275" i="3"/>
  <c r="CW277" i="3"/>
  <c r="CX278" i="3"/>
  <c r="G342" i="9" s="1"/>
  <c r="CX281" i="3"/>
  <c r="G347" i="9" s="1"/>
  <c r="CX280" i="3"/>
  <c r="G346" i="9" s="1"/>
  <c r="BD381" i="1"/>
  <c r="F441" i="1"/>
  <c r="BY381" i="1"/>
  <c r="AP416" i="1"/>
  <c r="AB407" i="1"/>
  <c r="CX257" i="3"/>
  <c r="CV256" i="3"/>
  <c r="U403" i="1" s="1"/>
  <c r="G227" i="9" s="1"/>
  <c r="CX258" i="3"/>
  <c r="G231" i="9" s="1"/>
  <c r="CU256" i="3"/>
  <c r="CW258" i="3"/>
  <c r="CX261" i="3"/>
  <c r="G237" i="9" s="1"/>
  <c r="CX260" i="3"/>
  <c r="G236" i="9" s="1"/>
  <c r="CW237" i="3"/>
  <c r="CW239" i="3"/>
  <c r="CW241" i="3"/>
  <c r="CX243" i="3"/>
  <c r="G200" i="9" s="1"/>
  <c r="CX247" i="3"/>
  <c r="G204" i="9" s="1"/>
  <c r="CX251" i="3"/>
  <c r="G208" i="9" s="1"/>
  <c r="CX255" i="3"/>
  <c r="G212" i="9" s="1"/>
  <c r="CU234" i="3"/>
  <c r="CX241" i="3"/>
  <c r="G197" i="9" s="1"/>
  <c r="CX244" i="3"/>
  <c r="G201" i="9" s="1"/>
  <c r="CX248" i="3"/>
  <c r="G205" i="9" s="1"/>
  <c r="CX252" i="3"/>
  <c r="G209" i="9" s="1"/>
  <c r="CX235" i="3"/>
  <c r="CX237" i="3"/>
  <c r="G190" i="9" s="1"/>
  <c r="CX239" i="3"/>
  <c r="G194" i="9" s="1"/>
  <c r="W399" i="1"/>
  <c r="R399" i="1"/>
  <c r="CP399" i="1" s="1"/>
  <c r="O399" i="1" s="1"/>
  <c r="GM399" i="1" s="1"/>
  <c r="GN399" i="1" s="1"/>
  <c r="V399" i="1"/>
  <c r="T398" i="1"/>
  <c r="P398" i="1"/>
  <c r="W395" i="1"/>
  <c r="R395" i="1"/>
  <c r="CP395" i="1" s="1"/>
  <c r="O395" i="1" s="1"/>
  <c r="GM395" i="1" s="1"/>
  <c r="GN395" i="1" s="1"/>
  <c r="V395" i="1"/>
  <c r="T394" i="1"/>
  <c r="AG416" i="1" s="1"/>
  <c r="P394" i="1"/>
  <c r="BZ416" i="1"/>
  <c r="CG416" i="1" s="1"/>
  <c r="AS315" i="1"/>
  <c r="CB310" i="1"/>
  <c r="AO278" i="1"/>
  <c r="BX263" i="1"/>
  <c r="AJ278" i="1"/>
  <c r="CP226" i="1"/>
  <c r="O226" i="1" s="1"/>
  <c r="GM226" i="1" s="1"/>
  <c r="GN226" i="1" s="1"/>
  <c r="CP225" i="1"/>
  <c r="O225" i="1" s="1"/>
  <c r="GM225" i="1" s="1"/>
  <c r="GN225" i="1" s="1"/>
  <c r="W219" i="1"/>
  <c r="S216" i="1"/>
  <c r="CP216" i="1" s="1"/>
  <c r="O216" i="1" s="1"/>
  <c r="GM216" i="1" s="1"/>
  <c r="GN216" i="1" s="1"/>
  <c r="W216" i="1"/>
  <c r="U216" i="1"/>
  <c r="CJ105" i="1"/>
  <c r="BD590" i="1"/>
  <c r="CX378" i="3"/>
  <c r="CX384" i="3"/>
  <c r="CV377" i="3"/>
  <c r="U582" i="1" s="1"/>
  <c r="G213" i="10" s="1"/>
  <c r="CX379" i="3"/>
  <c r="G217" i="10" s="1"/>
  <c r="CX381" i="3"/>
  <c r="G222" i="10" s="1"/>
  <c r="CU377" i="3"/>
  <c r="P583" i="1" s="1"/>
  <c r="CW379" i="3"/>
  <c r="CX370" i="3"/>
  <c r="CX376" i="3"/>
  <c r="CV369" i="3"/>
  <c r="U579" i="1" s="1"/>
  <c r="G190" i="10" s="1"/>
  <c r="CX371" i="3"/>
  <c r="G194" i="10" s="1"/>
  <c r="CU369" i="3"/>
  <c r="P580" i="1" s="1"/>
  <c r="CW371" i="3"/>
  <c r="CX373" i="3"/>
  <c r="G199" i="10" s="1"/>
  <c r="CG495" i="1"/>
  <c r="BX491" i="1"/>
  <c r="BD459" i="1"/>
  <c r="CU292" i="3"/>
  <c r="P456" i="1" s="1"/>
  <c r="CX293" i="3"/>
  <c r="CW296" i="3"/>
  <c r="CX299" i="3"/>
  <c r="CX298" i="3"/>
  <c r="G393" i="9" s="1"/>
  <c r="CV292" i="3"/>
  <c r="U455" i="1" s="1"/>
  <c r="G382" i="9" s="1"/>
  <c r="CX295" i="3"/>
  <c r="G388" i="9" s="1"/>
  <c r="CU262" i="3"/>
  <c r="CX262" i="3"/>
  <c r="G250" i="9" s="1"/>
  <c r="AO315" i="1"/>
  <c r="CM310" i="1"/>
  <c r="P220" i="1"/>
  <c r="L150" i="8" s="1"/>
  <c r="R219" i="1"/>
  <c r="R216" i="1"/>
  <c r="V216" i="1"/>
  <c r="CC231" i="1"/>
  <c r="BC209" i="1"/>
  <c r="AL137" i="1"/>
  <c r="Y143" i="1"/>
  <c r="AG143" i="1"/>
  <c r="CP139" i="1"/>
  <c r="O139" i="1" s="1"/>
  <c r="AC143" i="1"/>
  <c r="FR139" i="1"/>
  <c r="BY143" i="1" s="1"/>
  <c r="CP50" i="1"/>
  <c r="O50" i="1" s="1"/>
  <c r="GM50" i="1" s="1"/>
  <c r="GN50" i="1" s="1"/>
  <c r="CY36" i="1"/>
  <c r="X36" i="1" s="1"/>
  <c r="CZ36" i="1"/>
  <c r="Y36" i="1" s="1"/>
  <c r="DI366" i="3"/>
  <c r="DF366" i="3"/>
  <c r="DJ366" i="3" s="1"/>
  <c r="DH366" i="3"/>
  <c r="DG366" i="3"/>
  <c r="DI362" i="3"/>
  <c r="DF362" i="3"/>
  <c r="DH362" i="3"/>
  <c r="DG362" i="3"/>
  <c r="U385" i="1"/>
  <c r="CD315" i="1"/>
  <c r="BZ315" i="1"/>
  <c r="CG315" i="1" s="1"/>
  <c r="AB276" i="1"/>
  <c r="AB274" i="1"/>
  <c r="AB273" i="1"/>
  <c r="CU185" i="3"/>
  <c r="P274" i="1" s="1"/>
  <c r="CX189" i="3"/>
  <c r="G369" i="8" s="1"/>
  <c r="CX186" i="3"/>
  <c r="CX187" i="3"/>
  <c r="G364" i="8" s="1"/>
  <c r="CX190" i="3"/>
  <c r="G370" i="8" s="1"/>
  <c r="CX185" i="3"/>
  <c r="G361" i="8" s="1"/>
  <c r="AB271" i="1"/>
  <c r="AB270" i="1"/>
  <c r="CV177" i="3"/>
  <c r="U270" i="1" s="1"/>
  <c r="G336" i="8" s="1"/>
  <c r="CX179" i="3"/>
  <c r="G340" i="8" s="1"/>
  <c r="CU177" i="3"/>
  <c r="P271" i="1" s="1"/>
  <c r="CX178" i="3"/>
  <c r="CX183" i="3"/>
  <c r="G347" i="8" s="1"/>
  <c r="CW179" i="3"/>
  <c r="CX184" i="3"/>
  <c r="AB268" i="1"/>
  <c r="AB267" i="1"/>
  <c r="T266" i="1"/>
  <c r="AB224" i="1"/>
  <c r="CU117" i="3"/>
  <c r="CX122" i="3"/>
  <c r="CW120" i="3"/>
  <c r="CX123" i="3"/>
  <c r="G146" i="8" s="1"/>
  <c r="CX120" i="3"/>
  <c r="G143" i="8" s="1"/>
  <c r="CX118" i="3"/>
  <c r="I219" i="1"/>
  <c r="I220" i="1"/>
  <c r="Q220" i="1" s="1"/>
  <c r="S214" i="1"/>
  <c r="CP214" i="1" s="1"/>
  <c r="O214" i="1" s="1"/>
  <c r="GM214" i="1" s="1"/>
  <c r="GN214" i="1" s="1"/>
  <c r="W214" i="1"/>
  <c r="CP212" i="1"/>
  <c r="O212" i="1" s="1"/>
  <c r="CM137" i="1"/>
  <c r="BD143" i="1"/>
  <c r="AT143" i="1"/>
  <c r="AK143" i="1"/>
  <c r="AF143" i="1"/>
  <c r="AJ143" i="1"/>
  <c r="CP56" i="1"/>
  <c r="O56" i="1" s="1"/>
  <c r="GM56" i="1" s="1"/>
  <c r="GN56" i="1" s="1"/>
  <c r="CV492" i="3"/>
  <c r="CX492" i="3"/>
  <c r="G178" i="14" s="1"/>
  <c r="CX443" i="3"/>
  <c r="G65" i="13" s="1"/>
  <c r="CV443" i="3"/>
  <c r="U924" i="1" s="1"/>
  <c r="G64" i="13" s="1"/>
  <c r="CX137" i="3"/>
  <c r="G195" i="8" s="1"/>
  <c r="CX133" i="3"/>
  <c r="G189" i="8" s="1"/>
  <c r="CV127" i="3"/>
  <c r="U224" i="1" s="1"/>
  <c r="G178" i="8" s="1"/>
  <c r="CW129" i="3"/>
  <c r="CX135" i="3"/>
  <c r="G192" i="8" s="1"/>
  <c r="CX142" i="3"/>
  <c r="G200" i="8" s="1"/>
  <c r="CX134" i="3"/>
  <c r="G191" i="8" s="1"/>
  <c r="CX141" i="3"/>
  <c r="G199" i="8" s="1"/>
  <c r="CU127" i="3"/>
  <c r="CX147" i="3"/>
  <c r="G205" i="8" s="1"/>
  <c r="CX128" i="3"/>
  <c r="CW135" i="3"/>
  <c r="BX209" i="1"/>
  <c r="BC94" i="1"/>
  <c r="F121" i="1"/>
  <c r="CU85" i="3"/>
  <c r="P102" i="1" s="1"/>
  <c r="CW87" i="3"/>
  <c r="CW89" i="3"/>
  <c r="CX92" i="3"/>
  <c r="CX85" i="3"/>
  <c r="G355" i="7" s="1"/>
  <c r="CV85" i="3"/>
  <c r="U101" i="1" s="1"/>
  <c r="G354" i="7" s="1"/>
  <c r="CX87" i="3"/>
  <c r="G358" i="7" s="1"/>
  <c r="CX89" i="3"/>
  <c r="G362" i="7" s="1"/>
  <c r="W100" i="1"/>
  <c r="S100" i="1"/>
  <c r="CD105" i="1"/>
  <c r="BD62" i="1"/>
  <c r="CP60" i="1"/>
  <c r="O60" i="1" s="1"/>
  <c r="GM60" i="1" s="1"/>
  <c r="GN60" i="1" s="1"/>
  <c r="CP58" i="1"/>
  <c r="O58" i="1" s="1"/>
  <c r="GM58" i="1" s="1"/>
  <c r="GN58" i="1" s="1"/>
  <c r="CP57" i="1"/>
  <c r="O57" i="1" s="1"/>
  <c r="GM57" i="1" s="1"/>
  <c r="GN57" i="1" s="1"/>
  <c r="CP45" i="1"/>
  <c r="O45" i="1" s="1"/>
  <c r="GM45" i="1" s="1"/>
  <c r="GN45" i="1" s="1"/>
  <c r="GX39" i="1"/>
  <c r="R39" i="1"/>
  <c r="BZ62" i="1"/>
  <c r="DH505" i="3"/>
  <c r="DI505" i="3"/>
  <c r="DG505" i="3"/>
  <c r="DF505" i="3"/>
  <c r="DF491" i="3"/>
  <c r="DG491" i="3"/>
  <c r="DI491" i="3"/>
  <c r="L169" i="14" s="1"/>
  <c r="DH491" i="3"/>
  <c r="R981" i="1" s="1"/>
  <c r="DF477" i="3"/>
  <c r="DG477" i="3"/>
  <c r="DH477" i="3"/>
  <c r="DI477" i="3"/>
  <c r="L106" i="14" s="1"/>
  <c r="DF461" i="3"/>
  <c r="DG461" i="3"/>
  <c r="Q932" i="1" s="1"/>
  <c r="DH461" i="3"/>
  <c r="R932" i="1" s="1"/>
  <c r="DI461" i="3"/>
  <c r="L148" i="13" s="1"/>
  <c r="DF429" i="3"/>
  <c r="DG429" i="3"/>
  <c r="DI429" i="3"/>
  <c r="L180" i="11" s="1"/>
  <c r="CX358" i="3"/>
  <c r="G170" i="10" s="1"/>
  <c r="CW358" i="3"/>
  <c r="BB231" i="1"/>
  <c r="AP231" i="1"/>
  <c r="CU125" i="3"/>
  <c r="CX125" i="3"/>
  <c r="G159" i="8" s="1"/>
  <c r="CW108" i="3"/>
  <c r="CX110" i="3"/>
  <c r="G108" i="8" s="1"/>
  <c r="CX106" i="3"/>
  <c r="CX108" i="3"/>
  <c r="G103" i="8" s="1"/>
  <c r="CU105" i="3"/>
  <c r="CU99" i="3"/>
  <c r="CX99" i="3"/>
  <c r="G75" i="8" s="1"/>
  <c r="CW102" i="3"/>
  <c r="CX104" i="3"/>
  <c r="G85" i="8" s="1"/>
  <c r="CX102" i="3"/>
  <c r="G80" i="8" s="1"/>
  <c r="CX100" i="3"/>
  <c r="BC137" i="1"/>
  <c r="F159" i="1"/>
  <c r="CD143" i="1"/>
  <c r="BZ143" i="1"/>
  <c r="CG143" i="1" s="1"/>
  <c r="AP105" i="1"/>
  <c r="AB42" i="1"/>
  <c r="AB39" i="1"/>
  <c r="AB33" i="1"/>
  <c r="CD62" i="1"/>
  <c r="CC62" i="1"/>
  <c r="DH489" i="3"/>
  <c r="DI489" i="3"/>
  <c r="DG489" i="3"/>
  <c r="DF489" i="3"/>
  <c r="DG470" i="3"/>
  <c r="DF470" i="3"/>
  <c r="DH470" i="3"/>
  <c r="DI470" i="3"/>
  <c r="L67" i="14" s="1"/>
  <c r="DI418" i="3"/>
  <c r="DF418" i="3"/>
  <c r="DG418" i="3"/>
  <c r="DH418" i="3"/>
  <c r="CW285" i="3"/>
  <c r="CX240" i="3"/>
  <c r="G195" i="9" s="1"/>
  <c r="CW240" i="3"/>
  <c r="CU193" i="3"/>
  <c r="CW195" i="3"/>
  <c r="CX197" i="3"/>
  <c r="G66" i="9" s="1"/>
  <c r="CX193" i="3"/>
  <c r="G59" i="9" s="1"/>
  <c r="CV193" i="3"/>
  <c r="U384" i="1" s="1"/>
  <c r="G58" i="9" s="1"/>
  <c r="CX195" i="3"/>
  <c r="G62" i="9" s="1"/>
  <c r="CX198" i="3"/>
  <c r="BC315" i="1"/>
  <c r="BB278" i="1"/>
  <c r="AP278" i="1"/>
  <c r="CU154" i="3"/>
  <c r="CX161" i="3"/>
  <c r="G252" i="8" s="1"/>
  <c r="CU149" i="3"/>
  <c r="CW152" i="3"/>
  <c r="CX152" i="3"/>
  <c r="G227" i="8" s="1"/>
  <c r="CX149" i="3"/>
  <c r="G222" i="8" s="1"/>
  <c r="I222" i="1"/>
  <c r="W99" i="1"/>
  <c r="V98" i="1"/>
  <c r="BZ105" i="1"/>
  <c r="CI105" i="1" s="1"/>
  <c r="CU68" i="3"/>
  <c r="P97" i="1" s="1"/>
  <c r="CW71" i="3"/>
  <c r="CW70" i="3"/>
  <c r="CX71" i="3"/>
  <c r="G314" i="7" s="1"/>
  <c r="CX73" i="3"/>
  <c r="G318" i="7" s="1"/>
  <c r="CX69" i="3"/>
  <c r="CX75" i="3"/>
  <c r="AO26" i="1"/>
  <c r="F66" i="1"/>
  <c r="W58" i="1"/>
  <c r="CP53" i="1"/>
  <c r="O53" i="1" s="1"/>
  <c r="GM53" i="1" s="1"/>
  <c r="GN53" i="1" s="1"/>
  <c r="CP52" i="1"/>
  <c r="O52" i="1" s="1"/>
  <c r="GM52" i="1" s="1"/>
  <c r="GN52" i="1" s="1"/>
  <c r="CP49" i="1"/>
  <c r="O49" i="1" s="1"/>
  <c r="GM49" i="1" s="1"/>
  <c r="GN49" i="1" s="1"/>
  <c r="CP48" i="1"/>
  <c r="O48" i="1" s="1"/>
  <c r="GM48" i="1" s="1"/>
  <c r="GN48" i="1" s="1"/>
  <c r="CP47" i="1"/>
  <c r="O47" i="1" s="1"/>
  <c r="GM47" i="1" s="1"/>
  <c r="GN47" i="1" s="1"/>
  <c r="CP46" i="1"/>
  <c r="O46" i="1" s="1"/>
  <c r="GM46" i="1" s="1"/>
  <c r="GN46" i="1" s="1"/>
  <c r="T39" i="1"/>
  <c r="S37" i="1"/>
  <c r="W37" i="1"/>
  <c r="GX36" i="1"/>
  <c r="Q36" i="1"/>
  <c r="CP36" i="1" s="1"/>
  <c r="O36" i="1" s="1"/>
  <c r="U36" i="1"/>
  <c r="CX427" i="3"/>
  <c r="G171" i="11" s="1"/>
  <c r="CV427" i="3"/>
  <c r="U740" i="1" s="1"/>
  <c r="G168" i="11" s="1"/>
  <c r="DF339" i="3"/>
  <c r="DG339" i="3"/>
  <c r="DI339" i="3"/>
  <c r="DH339" i="3"/>
  <c r="DF310" i="3"/>
  <c r="DI310" i="3"/>
  <c r="L82" i="10" s="1"/>
  <c r="L81" i="10" s="1"/>
  <c r="AR105" i="10" s="1"/>
  <c r="DH310" i="3"/>
  <c r="BC62" i="1"/>
  <c r="I40" i="1"/>
  <c r="CU48" i="3"/>
  <c r="CW51" i="3"/>
  <c r="CX54" i="3"/>
  <c r="G188" i="7" s="1"/>
  <c r="CX51" i="3"/>
  <c r="G183" i="7" s="1"/>
  <c r="CX55" i="3"/>
  <c r="CX49" i="3"/>
  <c r="CU20" i="3"/>
  <c r="CX22" i="3"/>
  <c r="G112" i="7" s="1"/>
  <c r="CU23" i="3"/>
  <c r="CU22" i="3"/>
  <c r="CX23" i="3"/>
  <c r="G113" i="7" s="1"/>
  <c r="CV22" i="3"/>
  <c r="CU21" i="3"/>
  <c r="CX25" i="3"/>
  <c r="G116" i="7" s="1"/>
  <c r="CW26" i="3"/>
  <c r="CX24" i="3"/>
  <c r="CV23" i="3"/>
  <c r="CV504" i="3"/>
  <c r="CX504" i="3"/>
  <c r="G67" i="15" s="1"/>
  <c r="DH501" i="3"/>
  <c r="DI501" i="3"/>
  <c r="DG501" i="3"/>
  <c r="CV488" i="3"/>
  <c r="CX488" i="3"/>
  <c r="G158" i="14" s="1"/>
  <c r="DF481" i="3"/>
  <c r="P977" i="1" s="1"/>
  <c r="DG481" i="3"/>
  <c r="DH481" i="3"/>
  <c r="DG474" i="3"/>
  <c r="DF474" i="3"/>
  <c r="DH474" i="3"/>
  <c r="DG465" i="3"/>
  <c r="Q934" i="1" s="1"/>
  <c r="DG458" i="3"/>
  <c r="DF458" i="3"/>
  <c r="DH458" i="3"/>
  <c r="CX439" i="3"/>
  <c r="G97" i="12" s="1"/>
  <c r="CV439" i="3"/>
  <c r="U887" i="1" s="1"/>
  <c r="G96" i="12" s="1"/>
  <c r="DI410" i="3"/>
  <c r="DF410" i="3"/>
  <c r="DH410" i="3"/>
  <c r="DG410" i="3"/>
  <c r="DI403" i="3"/>
  <c r="DF403" i="3"/>
  <c r="DJ403" i="3" s="1"/>
  <c r="DH403" i="3"/>
  <c r="DG403" i="3"/>
  <c r="DI393" i="3"/>
  <c r="DF393" i="3"/>
  <c r="DJ393" i="3" s="1"/>
  <c r="DH393" i="3"/>
  <c r="DG393" i="3"/>
  <c r="CW380" i="3"/>
  <c r="CX374" i="3"/>
  <c r="G200" i="10" s="1"/>
  <c r="DH367" i="3"/>
  <c r="DI367" i="3"/>
  <c r="DG367" i="3"/>
  <c r="DF367" i="3"/>
  <c r="DJ367" i="3" s="1"/>
  <c r="DH363" i="3"/>
  <c r="DI363" i="3"/>
  <c r="DG363" i="3"/>
  <c r="DF363" i="3"/>
  <c r="DF327" i="3"/>
  <c r="DG327" i="3"/>
  <c r="DH327" i="3"/>
  <c r="DI327" i="3"/>
  <c r="AP62" i="1"/>
  <c r="CX66" i="3"/>
  <c r="G220" i="7" s="1"/>
  <c r="CV66" i="3"/>
  <c r="U42" i="1" s="1"/>
  <c r="G219" i="7" s="1"/>
  <c r="CU66" i="3"/>
  <c r="CX58" i="3"/>
  <c r="G199" i="7" s="1"/>
  <c r="CU58" i="3"/>
  <c r="CW60" i="3"/>
  <c r="CX62" i="3"/>
  <c r="CV58" i="3"/>
  <c r="U38" i="1" s="1"/>
  <c r="G198" i="7" s="1"/>
  <c r="CX60" i="3"/>
  <c r="G202" i="7" s="1"/>
  <c r="CX63" i="3"/>
  <c r="G206" i="7" s="1"/>
  <c r="CV500" i="3"/>
  <c r="U1020" i="1" s="1"/>
  <c r="G53" i="15" s="1"/>
  <c r="CX500" i="3"/>
  <c r="G56" i="15" s="1"/>
  <c r="DF499" i="3"/>
  <c r="DG499" i="3"/>
  <c r="DI499" i="3"/>
  <c r="L55" i="15" s="1"/>
  <c r="DH497" i="3"/>
  <c r="DI497" i="3"/>
  <c r="DG497" i="3"/>
  <c r="DF485" i="3"/>
  <c r="DG485" i="3"/>
  <c r="Q978" i="1" s="1"/>
  <c r="DH485" i="3"/>
  <c r="R978" i="1" s="1"/>
  <c r="DG478" i="3"/>
  <c r="DF478" i="3"/>
  <c r="DH478" i="3"/>
  <c r="DF469" i="3"/>
  <c r="DG469" i="3"/>
  <c r="DH469" i="3"/>
  <c r="R971" i="1" s="1"/>
  <c r="DG462" i="3"/>
  <c r="Q933" i="1" s="1"/>
  <c r="DF462" i="3"/>
  <c r="DH462" i="3"/>
  <c r="R933" i="1" s="1"/>
  <c r="CX451" i="3"/>
  <c r="G105" i="13" s="1"/>
  <c r="CV451" i="3"/>
  <c r="U928" i="1" s="1"/>
  <c r="G104" i="13" s="1"/>
  <c r="CX435" i="3"/>
  <c r="G77" i="12" s="1"/>
  <c r="CV435" i="3"/>
  <c r="U885" i="1" s="1"/>
  <c r="G75" i="12" s="1"/>
  <c r="CX431" i="3"/>
  <c r="G57" i="12" s="1"/>
  <c r="CV431" i="3"/>
  <c r="CX430" i="3"/>
  <c r="G56" i="12" s="1"/>
  <c r="DF425" i="3"/>
  <c r="DG425" i="3"/>
  <c r="DI425" i="3"/>
  <c r="L169" i="11" s="1"/>
  <c r="CX423" i="3"/>
  <c r="G160" i="11" s="1"/>
  <c r="CV423" i="3"/>
  <c r="U739" i="1" s="1"/>
  <c r="G159" i="11" s="1"/>
  <c r="CV417" i="3"/>
  <c r="U700" i="1" s="1"/>
  <c r="CX417" i="3"/>
  <c r="G106" i="11" s="1"/>
  <c r="DH411" i="3"/>
  <c r="DI411" i="3"/>
  <c r="DG411" i="3"/>
  <c r="DF411" i="3"/>
  <c r="DJ411" i="3" s="1"/>
  <c r="DH390" i="3"/>
  <c r="DI390" i="3"/>
  <c r="DG390" i="3"/>
  <c r="DF390" i="3"/>
  <c r="CX375" i="3"/>
  <c r="G201" i="10" s="1"/>
  <c r="DI322" i="3"/>
  <c r="DH322" i="3"/>
  <c r="DG322" i="3"/>
  <c r="DF322" i="3"/>
  <c r="CU67" i="3"/>
  <c r="CV67" i="3"/>
  <c r="U43" i="1" s="1"/>
  <c r="G228" i="7" s="1"/>
  <c r="CX67" i="3"/>
  <c r="G229" i="7" s="1"/>
  <c r="CV496" i="3"/>
  <c r="CX496" i="3"/>
  <c r="G198" i="14" s="1"/>
  <c r="DF495" i="3"/>
  <c r="P983" i="1" s="1"/>
  <c r="DG495" i="3"/>
  <c r="Q983" i="1" s="1"/>
  <c r="DI495" i="3"/>
  <c r="L189" i="14" s="1"/>
  <c r="DH493" i="3"/>
  <c r="DI493" i="3"/>
  <c r="DG493" i="3"/>
  <c r="DG482" i="3"/>
  <c r="DF482" i="3"/>
  <c r="DH482" i="3"/>
  <c r="DF473" i="3"/>
  <c r="P973" i="1" s="1"/>
  <c r="DG473" i="3"/>
  <c r="DH473" i="3"/>
  <c r="DG466" i="3"/>
  <c r="Q970" i="1" s="1"/>
  <c r="DF457" i="3"/>
  <c r="P931" i="1" s="1"/>
  <c r="DG457" i="3"/>
  <c r="Q931" i="1" s="1"/>
  <c r="DH457" i="3"/>
  <c r="CX447" i="3"/>
  <c r="G85" i="13" s="1"/>
  <c r="CV447" i="3"/>
  <c r="U926" i="1" s="1"/>
  <c r="G84" i="13" s="1"/>
  <c r="CX382" i="3"/>
  <c r="G223" i="10" s="1"/>
  <c r="CW372" i="3"/>
  <c r="DF365" i="3"/>
  <c r="DG365" i="3"/>
  <c r="DI365" i="3"/>
  <c r="DH365" i="3"/>
  <c r="DF361" i="3"/>
  <c r="DG361" i="3"/>
  <c r="L174" i="10" s="1"/>
  <c r="DI361" i="3"/>
  <c r="DH361" i="3"/>
  <c r="L175" i="10" s="1"/>
  <c r="DF357" i="3"/>
  <c r="DG357" i="3"/>
  <c r="DI357" i="3"/>
  <c r="DJ357" i="3" s="1"/>
  <c r="DH357" i="3"/>
  <c r="DG324" i="3"/>
  <c r="DF324" i="3"/>
  <c r="DH324" i="3"/>
  <c r="DI324" i="3"/>
  <c r="DI309" i="3"/>
  <c r="DF309" i="3"/>
  <c r="DJ309" i="3" s="1"/>
  <c r="DG309" i="3"/>
  <c r="DH309" i="3"/>
  <c r="DF301" i="3"/>
  <c r="DG301" i="3"/>
  <c r="DH301" i="3"/>
  <c r="DI301" i="3"/>
  <c r="CX279" i="3"/>
  <c r="G344" i="9" s="1"/>
  <c r="CW279" i="3"/>
  <c r="CX211" i="3"/>
  <c r="G119" i="9" s="1"/>
  <c r="CW211" i="3"/>
  <c r="V391" i="1" s="1"/>
  <c r="G116" i="9" s="1"/>
  <c r="CV505" i="3"/>
  <c r="CV501" i="3"/>
  <c r="CV497" i="3"/>
  <c r="CV493" i="3"/>
  <c r="CV489" i="3"/>
  <c r="CV483" i="3"/>
  <c r="U978" i="1" s="1"/>
  <c r="G135" i="14" s="1"/>
  <c r="CV479" i="3"/>
  <c r="U976" i="1" s="1"/>
  <c r="G115" i="14" s="1"/>
  <c r="CV475" i="3"/>
  <c r="U974" i="1" s="1"/>
  <c r="G95" i="14" s="1"/>
  <c r="CV471" i="3"/>
  <c r="U972" i="1" s="1"/>
  <c r="G75" i="14" s="1"/>
  <c r="CV467" i="3"/>
  <c r="U970" i="1" s="1"/>
  <c r="G54" i="14" s="1"/>
  <c r="CV463" i="3"/>
  <c r="U933" i="1" s="1"/>
  <c r="G156" i="13" s="1"/>
  <c r="CV459" i="3"/>
  <c r="CV455" i="3"/>
  <c r="U930" i="1" s="1"/>
  <c r="G125" i="13" s="1"/>
  <c r="DF452" i="3"/>
  <c r="CX450" i="3"/>
  <c r="G96" i="13" s="1"/>
  <c r="DF448" i="3"/>
  <c r="CX446" i="3"/>
  <c r="G76" i="13" s="1"/>
  <c r="DF444" i="3"/>
  <c r="CX442" i="3"/>
  <c r="G56" i="13" s="1"/>
  <c r="DF440" i="3"/>
  <c r="CX438" i="3"/>
  <c r="G88" i="12" s="1"/>
  <c r="DF436" i="3"/>
  <c r="CX434" i="3"/>
  <c r="G76" i="12" s="1"/>
  <c r="DF432" i="3"/>
  <c r="P884" i="1" s="1"/>
  <c r="DF428" i="3"/>
  <c r="P741" i="1" s="1"/>
  <c r="CX426" i="3"/>
  <c r="G170" i="11" s="1"/>
  <c r="DF424" i="3"/>
  <c r="DH421" i="3"/>
  <c r="R702" i="1" s="1"/>
  <c r="DI421" i="3"/>
  <c r="L118" i="11" s="1"/>
  <c r="L117" i="11" s="1"/>
  <c r="DH419" i="3"/>
  <c r="DI419" i="3"/>
  <c r="DF415" i="3"/>
  <c r="DG415" i="3"/>
  <c r="DH398" i="3"/>
  <c r="DI398" i="3"/>
  <c r="L56" i="11" s="1"/>
  <c r="L55" i="11" s="1"/>
  <c r="AR70" i="11" s="1"/>
  <c r="DG398" i="3"/>
  <c r="DI340" i="3"/>
  <c r="DF340" i="3"/>
  <c r="DG340" i="3"/>
  <c r="DF325" i="3"/>
  <c r="DJ325" i="3" s="1"/>
  <c r="DG325" i="3"/>
  <c r="DH325" i="3"/>
  <c r="DH319" i="3"/>
  <c r="DG319" i="3"/>
  <c r="DI319" i="3"/>
  <c r="DF319" i="3"/>
  <c r="DI318" i="3"/>
  <c r="DF318" i="3"/>
  <c r="DH318" i="3"/>
  <c r="DF317" i="3"/>
  <c r="DI317" i="3"/>
  <c r="DH317" i="3"/>
  <c r="CV430" i="3"/>
  <c r="DI416" i="3"/>
  <c r="DF416" i="3"/>
  <c r="DJ416" i="3" s="1"/>
  <c r="DH385" i="3"/>
  <c r="DI385" i="3"/>
  <c r="L235" i="10" s="1"/>
  <c r="L234" i="10" s="1"/>
  <c r="DG385" i="3"/>
  <c r="CX377" i="3"/>
  <c r="G214" i="10" s="1"/>
  <c r="CX369" i="3"/>
  <c r="G191" i="10" s="1"/>
  <c r="CV356" i="3"/>
  <c r="U575" i="1" s="1"/>
  <c r="G166" i="10" s="1"/>
  <c r="CX356" i="3"/>
  <c r="G167" i="10" s="1"/>
  <c r="DF355" i="3"/>
  <c r="DJ355" i="3" s="1"/>
  <c r="DG355" i="3"/>
  <c r="DI355" i="3"/>
  <c r="DH353" i="3"/>
  <c r="DI353" i="3"/>
  <c r="DG353" i="3"/>
  <c r="DI352" i="3"/>
  <c r="DF352" i="3"/>
  <c r="DH352" i="3"/>
  <c r="DF351" i="3"/>
  <c r="DG351" i="3"/>
  <c r="DI351" i="3"/>
  <c r="DH349" i="3"/>
  <c r="DI349" i="3"/>
  <c r="DG349" i="3"/>
  <c r="DI348" i="3"/>
  <c r="DF348" i="3"/>
  <c r="DH348" i="3"/>
  <c r="DF347" i="3"/>
  <c r="DG347" i="3"/>
  <c r="DI347" i="3"/>
  <c r="DH344" i="3"/>
  <c r="DI344" i="3"/>
  <c r="DG344" i="3"/>
  <c r="DF343" i="3"/>
  <c r="DI343" i="3"/>
  <c r="DH343" i="3"/>
  <c r="DF335" i="3"/>
  <c r="DG335" i="3"/>
  <c r="DH335" i="3"/>
  <c r="DG326" i="3"/>
  <c r="Q569" i="1" s="1"/>
  <c r="DF326" i="3"/>
  <c r="DH326" i="3"/>
  <c r="R569" i="1" s="1"/>
  <c r="DI314" i="3"/>
  <c r="DF314" i="3"/>
  <c r="DG314" i="3"/>
  <c r="DF308" i="3"/>
  <c r="DG308" i="3"/>
  <c r="DI308" i="3"/>
  <c r="DF303" i="3"/>
  <c r="DG303" i="3"/>
  <c r="DH303" i="3"/>
  <c r="CV283" i="3"/>
  <c r="U453" i="1" s="1"/>
  <c r="G360" i="9" s="1"/>
  <c r="CU30" i="3"/>
  <c r="CX31" i="3"/>
  <c r="CV30" i="3"/>
  <c r="U32" i="1" s="1"/>
  <c r="G133" i="7" s="1"/>
  <c r="CX32" i="3"/>
  <c r="G137" i="7" s="1"/>
  <c r="CX33" i="3"/>
  <c r="G139" i="7" s="1"/>
  <c r="CX34" i="3"/>
  <c r="G142" i="7" s="1"/>
  <c r="CX37" i="3"/>
  <c r="G145" i="7" s="1"/>
  <c r="CX38" i="3"/>
  <c r="G146" i="7" s="1"/>
  <c r="DF483" i="3"/>
  <c r="DF479" i="3"/>
  <c r="DF475" i="3"/>
  <c r="P974" i="1" s="1"/>
  <c r="DF471" i="3"/>
  <c r="P972" i="1" s="1"/>
  <c r="DF467" i="3"/>
  <c r="DF463" i="3"/>
  <c r="DF459" i="3"/>
  <c r="P932" i="1" s="1"/>
  <c r="DF455" i="3"/>
  <c r="CV454" i="3"/>
  <c r="DG452" i="3"/>
  <c r="DG448" i="3"/>
  <c r="DG444" i="3"/>
  <c r="DG440" i="3"/>
  <c r="DG436" i="3"/>
  <c r="DG432" i="3"/>
  <c r="Q884" i="1" s="1"/>
  <c r="DG428" i="3"/>
  <c r="DG424" i="3"/>
  <c r="DH416" i="3"/>
  <c r="DI405" i="3"/>
  <c r="DJ405" i="3" s="1"/>
  <c r="DF405" i="3"/>
  <c r="DH405" i="3"/>
  <c r="DF404" i="3"/>
  <c r="DG404" i="3"/>
  <c r="DI404" i="3"/>
  <c r="L73" i="11" s="1"/>
  <c r="L72" i="11" s="1"/>
  <c r="AR90" i="11" s="1"/>
  <c r="DH396" i="3"/>
  <c r="DI396" i="3"/>
  <c r="DG396" i="3"/>
  <c r="DI395" i="3"/>
  <c r="DF395" i="3"/>
  <c r="DH395" i="3"/>
  <c r="R587" i="1" s="1"/>
  <c r="DF394" i="3"/>
  <c r="P587" i="1" s="1"/>
  <c r="DG394" i="3"/>
  <c r="DI394" i="3"/>
  <c r="L255" i="10" s="1"/>
  <c r="L254" i="10" s="1"/>
  <c r="DF385" i="3"/>
  <c r="CX360" i="3"/>
  <c r="G173" i="10" s="1"/>
  <c r="CW360" i="3"/>
  <c r="DF359" i="3"/>
  <c r="DG359" i="3"/>
  <c r="DI359" i="3"/>
  <c r="DG334" i="3"/>
  <c r="DF334" i="3"/>
  <c r="DH334" i="3"/>
  <c r="DI332" i="3"/>
  <c r="DH332" i="3"/>
  <c r="DG332" i="3"/>
  <c r="DF313" i="3"/>
  <c r="DG313" i="3"/>
  <c r="DI313" i="3"/>
  <c r="CW312" i="3"/>
  <c r="V567" i="1" s="1"/>
  <c r="G84" i="10" s="1"/>
  <c r="CX312" i="3"/>
  <c r="G85" i="10" s="1"/>
  <c r="DI311" i="3"/>
  <c r="DJ311" i="3" s="1"/>
  <c r="DF311" i="3"/>
  <c r="DH311" i="3"/>
  <c r="CW286" i="3"/>
  <c r="CX286" i="3"/>
  <c r="G366" i="9" s="1"/>
  <c r="DF274" i="3"/>
  <c r="DG274" i="3"/>
  <c r="DH274" i="3"/>
  <c r="DI274" i="3"/>
  <c r="DH305" i="3"/>
  <c r="DI305" i="3"/>
  <c r="CX296" i="3"/>
  <c r="G390" i="9" s="1"/>
  <c r="CW294" i="3"/>
  <c r="CX284" i="3"/>
  <c r="CX282" i="3"/>
  <c r="CW267" i="3"/>
  <c r="CX267" i="3"/>
  <c r="G274" i="9" s="1"/>
  <c r="DF210" i="3"/>
  <c r="DG210" i="3"/>
  <c r="L117" i="9" s="1"/>
  <c r="DI210" i="3"/>
  <c r="DH210" i="3"/>
  <c r="L118" i="9" s="1"/>
  <c r="CX205" i="3"/>
  <c r="G100" i="9" s="1"/>
  <c r="CW205" i="3"/>
  <c r="DI163" i="3"/>
  <c r="DJ163" i="3" s="1"/>
  <c r="DF163" i="3"/>
  <c r="DG163" i="3"/>
  <c r="DH163" i="3"/>
  <c r="DF412" i="3"/>
  <c r="P698" i="1" s="1"/>
  <c r="CX408" i="3"/>
  <c r="G80" i="11" s="1"/>
  <c r="DF407" i="3"/>
  <c r="CX406" i="3"/>
  <c r="G76" i="11" s="1"/>
  <c r="CX401" i="3"/>
  <c r="G61" i="11" s="1"/>
  <c r="DF400" i="3"/>
  <c r="DF389" i="3"/>
  <c r="CX388" i="3"/>
  <c r="G240" i="10" s="1"/>
  <c r="DF387" i="3"/>
  <c r="CX380" i="3"/>
  <c r="G219" i="10" s="1"/>
  <c r="CX372" i="3"/>
  <c r="G196" i="10" s="1"/>
  <c r="CX346" i="3"/>
  <c r="G149" i="10" s="1"/>
  <c r="DF345" i="3"/>
  <c r="DF338" i="3"/>
  <c r="DI304" i="3"/>
  <c r="DF304" i="3"/>
  <c r="DI302" i="3"/>
  <c r="DG302" i="3"/>
  <c r="CX292" i="3"/>
  <c r="G383" i="9" s="1"/>
  <c r="CX275" i="3"/>
  <c r="G337" i="9" s="1"/>
  <c r="CX256" i="3"/>
  <c r="G228" i="9" s="1"/>
  <c r="CV199" i="3"/>
  <c r="U386" i="1" s="1"/>
  <c r="G75" i="9" s="1"/>
  <c r="CX199" i="3"/>
  <c r="G76" i="9" s="1"/>
  <c r="CX196" i="3"/>
  <c r="G64" i="9" s="1"/>
  <c r="CW196" i="3"/>
  <c r="CX129" i="3"/>
  <c r="G182" i="8" s="1"/>
  <c r="DI341" i="3"/>
  <c r="DG336" i="3"/>
  <c r="DF333" i="3"/>
  <c r="L127" i="10" s="1"/>
  <c r="DH331" i="3"/>
  <c r="DI330" i="3"/>
  <c r="L121" i="10" s="1"/>
  <c r="L120" i="10" s="1"/>
  <c r="DF323" i="3"/>
  <c r="DH321" i="3"/>
  <c r="DH320" i="3"/>
  <c r="DI315" i="3"/>
  <c r="DF305" i="3"/>
  <c r="DH304" i="3"/>
  <c r="DH302" i="3"/>
  <c r="DG300" i="3"/>
  <c r="DF300" i="3"/>
  <c r="P563" i="1" s="1"/>
  <c r="CX297" i="3"/>
  <c r="G392" i="9" s="1"/>
  <c r="CX294" i="3"/>
  <c r="G386" i="9" s="1"/>
  <c r="CX290" i="3"/>
  <c r="G372" i="9" s="1"/>
  <c r="CX289" i="3"/>
  <c r="G371" i="9" s="1"/>
  <c r="CX276" i="3"/>
  <c r="DH272" i="3"/>
  <c r="DF272" i="3"/>
  <c r="DG272" i="3"/>
  <c r="DI272" i="3"/>
  <c r="DI271" i="3"/>
  <c r="DH271" i="3"/>
  <c r="DF271" i="3"/>
  <c r="CW269" i="3"/>
  <c r="CX269" i="3"/>
  <c r="G277" i="9" s="1"/>
  <c r="DF204" i="3"/>
  <c r="DG204" i="3"/>
  <c r="DI204" i="3"/>
  <c r="DJ204" i="3" s="1"/>
  <c r="DH204" i="3"/>
  <c r="CW287" i="3"/>
  <c r="CX285" i="3"/>
  <c r="G364" i="9" s="1"/>
  <c r="DI268" i="3"/>
  <c r="DF268" i="3"/>
  <c r="DI266" i="3"/>
  <c r="DF266" i="3"/>
  <c r="DH264" i="3"/>
  <c r="DI264" i="3"/>
  <c r="L269" i="9" s="1"/>
  <c r="L268" i="9" s="1"/>
  <c r="CV262" i="3"/>
  <c r="U406" i="1" s="1"/>
  <c r="G249" i="9" s="1"/>
  <c r="CX238" i="3"/>
  <c r="G192" i="9" s="1"/>
  <c r="CW238" i="3"/>
  <c r="DH213" i="3"/>
  <c r="DI213" i="3"/>
  <c r="L132" i="9" s="1"/>
  <c r="L131" i="9" s="1"/>
  <c r="DG213" i="3"/>
  <c r="CV203" i="3"/>
  <c r="U390" i="1" s="1"/>
  <c r="G96" i="9" s="1"/>
  <c r="CX203" i="3"/>
  <c r="G97" i="9" s="1"/>
  <c r="DF202" i="3"/>
  <c r="DG202" i="3"/>
  <c r="DI202" i="3"/>
  <c r="CX194" i="3"/>
  <c r="CX181" i="3"/>
  <c r="G344" i="8" s="1"/>
  <c r="CW181" i="3"/>
  <c r="CW180" i="3"/>
  <c r="CX180" i="3"/>
  <c r="G342" i="8" s="1"/>
  <c r="CW164" i="3"/>
  <c r="V265" i="1" s="1"/>
  <c r="G296" i="8" s="1"/>
  <c r="CX164" i="3"/>
  <c r="G297" i="8" s="1"/>
  <c r="CW259" i="3"/>
  <c r="CX259" i="3"/>
  <c r="G233" i="9" s="1"/>
  <c r="CX236" i="3"/>
  <c r="G188" i="9" s="1"/>
  <c r="CW236" i="3"/>
  <c r="CV234" i="3"/>
  <c r="U400" i="1" s="1"/>
  <c r="G184" i="9" s="1"/>
  <c r="CX234" i="3"/>
  <c r="G185" i="9" s="1"/>
  <c r="DF233" i="3"/>
  <c r="DG233" i="3"/>
  <c r="DI233" i="3"/>
  <c r="DH231" i="3"/>
  <c r="DI231" i="3"/>
  <c r="DG231" i="3"/>
  <c r="DI230" i="3"/>
  <c r="DF230" i="3"/>
  <c r="DH230" i="3"/>
  <c r="DF229" i="3"/>
  <c r="DG229" i="3"/>
  <c r="DI229" i="3"/>
  <c r="DH227" i="3"/>
  <c r="DI227" i="3"/>
  <c r="DG227" i="3"/>
  <c r="DI226" i="3"/>
  <c r="DF226" i="3"/>
  <c r="DH226" i="3"/>
  <c r="DF225" i="3"/>
  <c r="DG225" i="3"/>
  <c r="DI225" i="3"/>
  <c r="DH223" i="3"/>
  <c r="DI223" i="3"/>
  <c r="DG223" i="3"/>
  <c r="DI222" i="3"/>
  <c r="DF222" i="3"/>
  <c r="DH222" i="3"/>
  <c r="DF221" i="3"/>
  <c r="DG221" i="3"/>
  <c r="DI221" i="3"/>
  <c r="DH209" i="3"/>
  <c r="DI209" i="3"/>
  <c r="DG209" i="3"/>
  <c r="CX207" i="3"/>
  <c r="G104" i="9" s="1"/>
  <c r="CW207" i="3"/>
  <c r="DF206" i="3"/>
  <c r="DG206" i="3"/>
  <c r="DI206" i="3"/>
  <c r="CX192" i="3"/>
  <c r="CX191" i="3"/>
  <c r="G371" i="8" s="1"/>
  <c r="CX188" i="3"/>
  <c r="G366" i="8" s="1"/>
  <c r="CW188" i="3"/>
  <c r="DI174" i="3"/>
  <c r="DH174" i="3"/>
  <c r="DG174" i="3"/>
  <c r="CW295" i="3"/>
  <c r="CX277" i="3"/>
  <c r="G340" i="9" s="1"/>
  <c r="CV275" i="3"/>
  <c r="U450" i="1" s="1"/>
  <c r="G336" i="9" s="1"/>
  <c r="DH270" i="3"/>
  <c r="CV263" i="3"/>
  <c r="U407" i="1" s="1"/>
  <c r="G258" i="9" s="1"/>
  <c r="CX263" i="3"/>
  <c r="G259" i="9" s="1"/>
  <c r="CX254" i="3"/>
  <c r="G211" i="9" s="1"/>
  <c r="CX253" i="3"/>
  <c r="G210" i="9" s="1"/>
  <c r="CX250" i="3"/>
  <c r="G207" i="9" s="1"/>
  <c r="CX249" i="3"/>
  <c r="G206" i="9" s="1"/>
  <c r="CX246" i="3"/>
  <c r="G203" i="9" s="1"/>
  <c r="CX245" i="3"/>
  <c r="G202" i="9" s="1"/>
  <c r="CX242" i="3"/>
  <c r="G198" i="9" s="1"/>
  <c r="CW242" i="3"/>
  <c r="CX201" i="3"/>
  <c r="G79" i="9" s="1"/>
  <c r="CW201" i="3"/>
  <c r="V386" i="1" s="1"/>
  <c r="G78" i="9" s="1"/>
  <c r="DF200" i="3"/>
  <c r="DG200" i="3"/>
  <c r="DI200" i="3"/>
  <c r="DJ200" i="3" s="1"/>
  <c r="CW187" i="3"/>
  <c r="V273" i="1" s="1"/>
  <c r="G363" i="8" s="1"/>
  <c r="DG176" i="3"/>
  <c r="DF176" i="3"/>
  <c r="DJ176" i="3" s="1"/>
  <c r="DH176" i="3"/>
  <c r="DF171" i="3"/>
  <c r="DG171" i="3"/>
  <c r="DH171" i="3"/>
  <c r="L317" i="8" s="1"/>
  <c r="L315" i="8" s="1"/>
  <c r="CX182" i="3"/>
  <c r="G346" i="8" s="1"/>
  <c r="DG170" i="3"/>
  <c r="DH170" i="3"/>
  <c r="DF168" i="3"/>
  <c r="DJ168" i="3" s="1"/>
  <c r="DG168" i="3"/>
  <c r="DH168" i="3"/>
  <c r="DG167" i="3"/>
  <c r="DH167" i="3"/>
  <c r="DI167" i="3"/>
  <c r="DH166" i="3"/>
  <c r="DI166" i="3"/>
  <c r="DF166" i="3"/>
  <c r="DI165" i="3"/>
  <c r="DF165" i="3"/>
  <c r="DG165" i="3"/>
  <c r="CW159" i="3"/>
  <c r="CX150" i="3"/>
  <c r="CX148" i="3"/>
  <c r="G206" i="8" s="1"/>
  <c r="CX124" i="3"/>
  <c r="G147" i="8" s="1"/>
  <c r="CX220" i="3"/>
  <c r="G143" i="9" s="1"/>
  <c r="DF219" i="3"/>
  <c r="CX218" i="3"/>
  <c r="G140" i="9" s="1"/>
  <c r="DF217" i="3"/>
  <c r="CX216" i="3"/>
  <c r="G137" i="9" s="1"/>
  <c r="DF215" i="3"/>
  <c r="DF208" i="3"/>
  <c r="CX177" i="3"/>
  <c r="G337" i="8" s="1"/>
  <c r="DG175" i="3"/>
  <c r="CW172" i="3"/>
  <c r="V267" i="1" s="1"/>
  <c r="G315" i="8" s="1"/>
  <c r="DI170" i="3"/>
  <c r="DG166" i="3"/>
  <c r="DH165" i="3"/>
  <c r="L300" i="8" s="1"/>
  <c r="CV162" i="3"/>
  <c r="U265" i="1" s="1"/>
  <c r="G293" i="8" s="1"/>
  <c r="CX162" i="3"/>
  <c r="G294" i="8" s="1"/>
  <c r="CW157" i="3"/>
  <c r="CX157" i="3"/>
  <c r="G245" i="8" s="1"/>
  <c r="CW156" i="3"/>
  <c r="CX156" i="3"/>
  <c r="G244" i="8" s="1"/>
  <c r="CX155" i="3"/>
  <c r="CV154" i="3"/>
  <c r="U229" i="1" s="1"/>
  <c r="G240" i="8" s="1"/>
  <c r="CX154" i="3"/>
  <c r="G241" i="8" s="1"/>
  <c r="CV185" i="3"/>
  <c r="U273" i="1" s="1"/>
  <c r="G360" i="8" s="1"/>
  <c r="DF175" i="3"/>
  <c r="CX158" i="3"/>
  <c r="G247" i="8" s="1"/>
  <c r="CW130" i="3"/>
  <c r="CX130" i="3"/>
  <c r="G184" i="8" s="1"/>
  <c r="DI116" i="3"/>
  <c r="DF116" i="3"/>
  <c r="DG116" i="3"/>
  <c r="DH116" i="3"/>
  <c r="CX91" i="3"/>
  <c r="G365" i="7" s="1"/>
  <c r="CX159" i="3"/>
  <c r="G249" i="8" s="1"/>
  <c r="CX153" i="3"/>
  <c r="G229" i="8" s="1"/>
  <c r="CX151" i="3"/>
  <c r="G225" i="8" s="1"/>
  <c r="CW151" i="3"/>
  <c r="V227" i="1" s="1"/>
  <c r="G224" i="8" s="1"/>
  <c r="CV149" i="3"/>
  <c r="U227" i="1" s="1"/>
  <c r="G221" i="8" s="1"/>
  <c r="CX131" i="3"/>
  <c r="G186" i="8" s="1"/>
  <c r="CW131" i="3"/>
  <c r="CW114" i="3"/>
  <c r="V217" i="1" s="1"/>
  <c r="G122" i="8" s="1"/>
  <c r="CX114" i="3"/>
  <c r="G125" i="8" s="1"/>
  <c r="CX109" i="3"/>
  <c r="G105" i="8" s="1"/>
  <c r="CW109" i="3"/>
  <c r="CV105" i="3"/>
  <c r="U215" i="1" s="1"/>
  <c r="G97" i="8" s="1"/>
  <c r="CX105" i="3"/>
  <c r="G98" i="8" s="1"/>
  <c r="DI98" i="3"/>
  <c r="DF98" i="3"/>
  <c r="DJ98" i="3" s="1"/>
  <c r="DG98" i="3"/>
  <c r="DH98" i="3"/>
  <c r="CW96" i="3"/>
  <c r="V211" i="1" s="1"/>
  <c r="G59" i="8" s="1"/>
  <c r="CX96" i="3"/>
  <c r="G62" i="8" s="1"/>
  <c r="CX78" i="3"/>
  <c r="G336" i="7" s="1"/>
  <c r="CW78" i="3"/>
  <c r="DI15" i="3"/>
  <c r="DF15" i="3"/>
  <c r="DG15" i="3"/>
  <c r="DH15" i="3"/>
  <c r="CX160" i="3"/>
  <c r="G251" i="8" s="1"/>
  <c r="CX146" i="3"/>
  <c r="G204" i="8" s="1"/>
  <c r="CX140" i="3"/>
  <c r="G198" i="8" s="1"/>
  <c r="CX139" i="3"/>
  <c r="G197" i="8" s="1"/>
  <c r="CX138" i="3"/>
  <c r="G196" i="8" s="1"/>
  <c r="CX136" i="3"/>
  <c r="G194" i="8" s="1"/>
  <c r="CW158" i="3"/>
  <c r="CX145" i="3"/>
  <c r="G203" i="8" s="1"/>
  <c r="CX143" i="3"/>
  <c r="G201" i="8" s="1"/>
  <c r="CW133" i="3"/>
  <c r="CX107" i="3"/>
  <c r="G101" i="8" s="1"/>
  <c r="CW107" i="3"/>
  <c r="CX90" i="3"/>
  <c r="G364" i="7" s="1"/>
  <c r="CV76" i="3"/>
  <c r="U99" i="1" s="1"/>
  <c r="G332" i="7" s="1"/>
  <c r="CX76" i="3"/>
  <c r="G333" i="7" s="1"/>
  <c r="CX59" i="3"/>
  <c r="CX144" i="3"/>
  <c r="G202" i="8" s="1"/>
  <c r="CW132" i="3"/>
  <c r="CX121" i="3"/>
  <c r="CW119" i="3"/>
  <c r="V218" i="1" s="1"/>
  <c r="G141" i="8" s="1"/>
  <c r="CX119" i="3"/>
  <c r="G142" i="8" s="1"/>
  <c r="CV117" i="3"/>
  <c r="U218" i="1" s="1"/>
  <c r="G138" i="8" s="1"/>
  <c r="CW103" i="3"/>
  <c r="CX103" i="3"/>
  <c r="G82" i="8" s="1"/>
  <c r="CW101" i="3"/>
  <c r="CX101" i="3"/>
  <c r="G78" i="8" s="1"/>
  <c r="CV99" i="3"/>
  <c r="U213" i="1" s="1"/>
  <c r="G74" i="8" s="1"/>
  <c r="CX84" i="3"/>
  <c r="CX83" i="3"/>
  <c r="G344" i="7" s="1"/>
  <c r="CX80" i="3"/>
  <c r="G340" i="7" s="1"/>
  <c r="CW80" i="3"/>
  <c r="CW61" i="3"/>
  <c r="CX61" i="3"/>
  <c r="G203" i="7" s="1"/>
  <c r="CV48" i="3"/>
  <c r="U35" i="1" s="1"/>
  <c r="G177" i="7" s="1"/>
  <c r="CX48" i="3"/>
  <c r="G178" i="7" s="1"/>
  <c r="DI43" i="3"/>
  <c r="DG43" i="3"/>
  <c r="DH43" i="3"/>
  <c r="DF43" i="3"/>
  <c r="CX35" i="3"/>
  <c r="G143" i="7" s="1"/>
  <c r="CX29" i="3"/>
  <c r="G123" i="7" s="1"/>
  <c r="CX127" i="3"/>
  <c r="G179" i="8" s="1"/>
  <c r="CV125" i="3"/>
  <c r="U221" i="1" s="1"/>
  <c r="G158" i="8" s="1"/>
  <c r="DI113" i="3"/>
  <c r="DF113" i="3"/>
  <c r="DH111" i="3"/>
  <c r="DI111" i="3"/>
  <c r="L120" i="8" s="1"/>
  <c r="L119" i="8" s="1"/>
  <c r="DI95" i="3"/>
  <c r="DF95" i="3"/>
  <c r="DH93" i="3"/>
  <c r="DI93" i="3"/>
  <c r="L57" i="8" s="1"/>
  <c r="L56" i="8" s="1"/>
  <c r="CX88" i="3"/>
  <c r="G360" i="7" s="1"/>
  <c r="CW88" i="3"/>
  <c r="CX74" i="3"/>
  <c r="G319" i="7" s="1"/>
  <c r="CX57" i="3"/>
  <c r="G189" i="7" s="1"/>
  <c r="CW134" i="3"/>
  <c r="CX132" i="3"/>
  <c r="G188" i="8" s="1"/>
  <c r="CX117" i="3"/>
  <c r="G139" i="8" s="1"/>
  <c r="DF115" i="3"/>
  <c r="DG115" i="3"/>
  <c r="DH113" i="3"/>
  <c r="L124" i="8" s="1"/>
  <c r="DF111" i="3"/>
  <c r="DF97" i="3"/>
  <c r="DG97" i="3"/>
  <c r="CX86" i="3"/>
  <c r="DI47" i="3"/>
  <c r="DF47" i="3"/>
  <c r="DG47" i="3"/>
  <c r="DH47" i="3"/>
  <c r="CX72" i="3"/>
  <c r="G316" i="7" s="1"/>
  <c r="CV68" i="3"/>
  <c r="U96" i="1" s="1"/>
  <c r="G308" i="7" s="1"/>
  <c r="CX64" i="3"/>
  <c r="G207" i="7" s="1"/>
  <c r="CX53" i="3"/>
  <c r="G187" i="7" s="1"/>
  <c r="CW50" i="3"/>
  <c r="V35" i="1" s="1"/>
  <c r="G180" i="7" s="1"/>
  <c r="CX50" i="3"/>
  <c r="G181" i="7" s="1"/>
  <c r="DG45" i="3"/>
  <c r="DH45" i="3"/>
  <c r="DI45" i="3"/>
  <c r="CW32" i="3"/>
  <c r="CW28" i="3"/>
  <c r="CX28" i="3"/>
  <c r="G121" i="7" s="1"/>
  <c r="CV20" i="3"/>
  <c r="CX20" i="3"/>
  <c r="G110" i="7" s="1"/>
  <c r="CV1" i="3"/>
  <c r="U28" i="1" s="1"/>
  <c r="G56" i="7" s="1"/>
  <c r="CX1" i="3"/>
  <c r="G57" i="7" s="1"/>
  <c r="CX56" i="3"/>
  <c r="DF40" i="3"/>
  <c r="DG40" i="3"/>
  <c r="DH40" i="3"/>
  <c r="DI4" i="3"/>
  <c r="DF4" i="3"/>
  <c r="DG4" i="3"/>
  <c r="DH4" i="3"/>
  <c r="DI2" i="3"/>
  <c r="DJ2" i="3" s="1"/>
  <c r="DF2" i="3"/>
  <c r="DG2" i="3"/>
  <c r="DH2" i="3"/>
  <c r="CW72" i="3"/>
  <c r="CX70" i="3"/>
  <c r="G312" i="7" s="1"/>
  <c r="CX68" i="3"/>
  <c r="G309" i="7" s="1"/>
  <c r="CX65" i="3"/>
  <c r="CX52" i="3"/>
  <c r="G186" i="7" s="1"/>
  <c r="DF45" i="3"/>
  <c r="DG39" i="3"/>
  <c r="DF39" i="3"/>
  <c r="DH39" i="3"/>
  <c r="CW27" i="3"/>
  <c r="CX27" i="3"/>
  <c r="G119" i="7" s="1"/>
  <c r="CX26" i="3"/>
  <c r="G118" i="7" s="1"/>
  <c r="DI12" i="3"/>
  <c r="DF12" i="3"/>
  <c r="DG12" i="3"/>
  <c r="DH12" i="3"/>
  <c r="L91" i="7" s="1"/>
  <c r="CW25" i="3"/>
  <c r="DI19" i="3"/>
  <c r="DF19" i="3"/>
  <c r="DG17" i="3"/>
  <c r="DH17" i="3"/>
  <c r="DF14" i="3"/>
  <c r="DG14" i="3"/>
  <c r="CW9" i="3"/>
  <c r="V29" i="1" s="1"/>
  <c r="G75" i="7" s="1"/>
  <c r="CX9" i="3"/>
  <c r="G77" i="7" s="1"/>
  <c r="DG7" i="3"/>
  <c r="DH7" i="3"/>
  <c r="DG46" i="3"/>
  <c r="DH42" i="3"/>
  <c r="L161" i="7" s="1"/>
  <c r="CW33" i="3"/>
  <c r="CV21" i="3"/>
  <c r="CX21" i="3"/>
  <c r="G111" i="7" s="1"/>
  <c r="DH19" i="3"/>
  <c r="DH16" i="3"/>
  <c r="DI16" i="3"/>
  <c r="DI14" i="3"/>
  <c r="DI8" i="3"/>
  <c r="DF8" i="3"/>
  <c r="DG42" i="3"/>
  <c r="CX36" i="3"/>
  <c r="G144" i="7" s="1"/>
  <c r="CX30" i="3"/>
  <c r="G134" i="7" s="1"/>
  <c r="CW29" i="3"/>
  <c r="DG19" i="3"/>
  <c r="DF18" i="3"/>
  <c r="DG18" i="3"/>
  <c r="DI17" i="3"/>
  <c r="DH14" i="3"/>
  <c r="CW13" i="3"/>
  <c r="V30" i="1" s="1"/>
  <c r="G89" i="7" s="1"/>
  <c r="CX13" i="3"/>
  <c r="G92" i="7" s="1"/>
  <c r="DG11" i="3"/>
  <c r="DH11" i="3"/>
  <c r="DI7" i="3"/>
  <c r="CW5" i="3"/>
  <c r="CX5" i="3"/>
  <c r="G63" i="7" s="1"/>
  <c r="CW3" i="3"/>
  <c r="CX3" i="3"/>
  <c r="G60" i="7" s="1"/>
  <c r="V737" i="1" l="1"/>
  <c r="AI737" i="1"/>
  <c r="AS743" i="1"/>
  <c r="AQ889" i="1"/>
  <c r="F899" i="1" s="1"/>
  <c r="CG889" i="1"/>
  <c r="AX889" i="1" s="1"/>
  <c r="L298" i="11"/>
  <c r="I23" i="19" s="1"/>
  <c r="AS94" i="1"/>
  <c r="BZ881" i="1"/>
  <c r="CC881" i="1"/>
  <c r="AI921" i="1"/>
  <c r="O454" i="1"/>
  <c r="GM454" i="1" s="1"/>
  <c r="GO454" i="1" s="1"/>
  <c r="L374" i="9"/>
  <c r="BA416" i="1"/>
  <c r="CJ381" i="1"/>
  <c r="O456" i="1"/>
  <c r="GM456" i="1" s="1"/>
  <c r="GO456" i="1" s="1"/>
  <c r="L395" i="9"/>
  <c r="O583" i="1"/>
  <c r="GM583" i="1" s="1"/>
  <c r="GO583" i="1" s="1"/>
  <c r="L226" i="10"/>
  <c r="DJ359" i="3"/>
  <c r="L172" i="10"/>
  <c r="DJ308" i="3"/>
  <c r="L73" i="10"/>
  <c r="AH705" i="1"/>
  <c r="AH692" i="1" s="1"/>
  <c r="G105" i="11"/>
  <c r="DJ363" i="3"/>
  <c r="L178" i="10"/>
  <c r="DJ362" i="3"/>
  <c r="L177" i="10"/>
  <c r="O451" i="1"/>
  <c r="GM451" i="1" s="1"/>
  <c r="GO451" i="1" s="1"/>
  <c r="L349" i="9"/>
  <c r="DJ15" i="3"/>
  <c r="L96" i="7"/>
  <c r="DJ175" i="3"/>
  <c r="L323" i="8"/>
  <c r="DJ165" i="3"/>
  <c r="L299" i="8"/>
  <c r="DJ171" i="3"/>
  <c r="L316" i="8"/>
  <c r="DJ221" i="3"/>
  <c r="L145" i="9"/>
  <c r="DJ230" i="3"/>
  <c r="L154" i="9"/>
  <c r="AR288" i="9"/>
  <c r="DJ338" i="3"/>
  <c r="L132" i="10"/>
  <c r="DJ351" i="3"/>
  <c r="L155" i="10"/>
  <c r="DJ318" i="3"/>
  <c r="L93" i="10"/>
  <c r="DJ415" i="3"/>
  <c r="L97" i="11"/>
  <c r="U932" i="1"/>
  <c r="G145" i="13" s="1"/>
  <c r="R931" i="1"/>
  <c r="DJ390" i="3"/>
  <c r="L244" i="10"/>
  <c r="DJ501" i="3"/>
  <c r="L57" i="15"/>
  <c r="Q40" i="1"/>
  <c r="AE210" i="7"/>
  <c r="AD210" i="7"/>
  <c r="G210" i="7"/>
  <c r="DJ339" i="3"/>
  <c r="L133" i="10"/>
  <c r="GM36" i="1"/>
  <c r="GN36" i="1" s="1"/>
  <c r="O97" i="1"/>
  <c r="GM97" i="1" s="1"/>
  <c r="GO97" i="1" s="1"/>
  <c r="L321" i="7"/>
  <c r="CU126" i="3"/>
  <c r="AE173" i="8"/>
  <c r="G165" i="8"/>
  <c r="AD173" i="8"/>
  <c r="O274" i="1"/>
  <c r="GM274" i="1" s="1"/>
  <c r="GO274" i="1" s="1"/>
  <c r="L373" i="8"/>
  <c r="V582" i="1"/>
  <c r="G216" i="10" s="1"/>
  <c r="AJ459" i="1"/>
  <c r="O574" i="1"/>
  <c r="GM574" i="1" s="1"/>
  <c r="GO574" i="1" s="1"/>
  <c r="L160" i="10"/>
  <c r="CZ578" i="1"/>
  <c r="Y578" i="1" s="1"/>
  <c r="BY315" i="1"/>
  <c r="DF383" i="3"/>
  <c r="DJ413" i="3"/>
  <c r="L95" i="11"/>
  <c r="CP414" i="1"/>
  <c r="O414" i="1" s="1"/>
  <c r="GM414" i="1" s="1"/>
  <c r="GN414" i="1" s="1"/>
  <c r="BB137" i="1"/>
  <c r="GM401" i="1"/>
  <c r="GN401" i="1" s="1"/>
  <c r="AG590" i="1"/>
  <c r="O566" i="1"/>
  <c r="L75" i="10"/>
  <c r="BB968" i="1"/>
  <c r="L434" i="7"/>
  <c r="L432" i="7" s="1"/>
  <c r="L438" i="7" s="1"/>
  <c r="L544" i="8"/>
  <c r="L542" i="8" s="1"/>
  <c r="F82" i="19"/>
  <c r="L250" i="11"/>
  <c r="DJ174" i="3"/>
  <c r="L322" i="8"/>
  <c r="L321" i="8" s="1"/>
  <c r="AW329" i="8" s="1"/>
  <c r="AW252" i="7"/>
  <c r="AN252" i="7"/>
  <c r="K252" i="7"/>
  <c r="I252" i="7" s="1"/>
  <c r="G339" i="7"/>
  <c r="G337" i="7"/>
  <c r="G83" i="8"/>
  <c r="G79" i="8"/>
  <c r="G81" i="8"/>
  <c r="G248" i="8"/>
  <c r="G246" i="8"/>
  <c r="DJ349" i="3"/>
  <c r="L153" i="10"/>
  <c r="DJ387" i="3"/>
  <c r="L238" i="10"/>
  <c r="DJ463" i="3"/>
  <c r="L158" i="13"/>
  <c r="S39" i="1"/>
  <c r="CZ39" i="1" s="1"/>
  <c r="Y39" i="1" s="1"/>
  <c r="BA209" i="7" s="1"/>
  <c r="AD209" i="7"/>
  <c r="G209" i="7"/>
  <c r="AE209" i="7"/>
  <c r="G106" i="8"/>
  <c r="G104" i="8"/>
  <c r="G102" i="8"/>
  <c r="AW174" i="9"/>
  <c r="K174" i="9"/>
  <c r="I174" i="9" s="1"/>
  <c r="AN174" i="9"/>
  <c r="AT70" i="8"/>
  <c r="DI208" i="3"/>
  <c r="G114" i="9"/>
  <c r="DH208" i="3"/>
  <c r="DG208" i="3"/>
  <c r="L95" i="10"/>
  <c r="DJ320" i="3"/>
  <c r="G138" i="14"/>
  <c r="DI485" i="3"/>
  <c r="V37" i="1"/>
  <c r="K236" i="8"/>
  <c r="AW236" i="8"/>
  <c r="AN236" i="8"/>
  <c r="W315" i="1"/>
  <c r="AJ310" i="1"/>
  <c r="DJ172" i="3"/>
  <c r="L318" i="8"/>
  <c r="L86" i="13"/>
  <c r="DJ448" i="3"/>
  <c r="L147" i="13"/>
  <c r="DJ460" i="3"/>
  <c r="DH495" i="3"/>
  <c r="G189" i="14"/>
  <c r="BB26" i="1"/>
  <c r="F75" i="1"/>
  <c r="DJ16" i="3"/>
  <c r="L97" i="7"/>
  <c r="DJ321" i="3"/>
  <c r="L96" i="10"/>
  <c r="DJ412" i="3"/>
  <c r="L93" i="11"/>
  <c r="L92" i="11" s="1"/>
  <c r="G169" i="11"/>
  <c r="DH425" i="3"/>
  <c r="G180" i="11"/>
  <c r="DH429" i="3"/>
  <c r="DJ481" i="3"/>
  <c r="L126" i="14"/>
  <c r="DJ494" i="3"/>
  <c r="L188" i="14"/>
  <c r="L187" i="14" s="1"/>
  <c r="DI169" i="3"/>
  <c r="G313" i="8"/>
  <c r="DH169" i="3"/>
  <c r="R267" i="1" s="1"/>
  <c r="DF169" i="3"/>
  <c r="DG169" i="3"/>
  <c r="Q267" i="1" s="1"/>
  <c r="DJ455" i="3"/>
  <c r="L126" i="13"/>
  <c r="BD737" i="1"/>
  <c r="F768" i="1"/>
  <c r="DI345" i="3"/>
  <c r="G146" i="10"/>
  <c r="DH345" i="3"/>
  <c r="DG345" i="3"/>
  <c r="P37" i="1"/>
  <c r="CP37" i="1" s="1"/>
  <c r="O37" i="1" s="1"/>
  <c r="G387" i="9"/>
  <c r="G389" i="9"/>
  <c r="O699" i="1"/>
  <c r="GM699" i="1" s="1"/>
  <c r="GO699" i="1" s="1"/>
  <c r="L99" i="11"/>
  <c r="DJ326" i="3"/>
  <c r="L108" i="10"/>
  <c r="L107" i="10" s="1"/>
  <c r="DJ459" i="3"/>
  <c r="L146" i="13"/>
  <c r="L145" i="13" s="1"/>
  <c r="L432" i="8"/>
  <c r="L430" i="8" s="1"/>
  <c r="L421" i="8" s="1"/>
  <c r="L444" i="8" s="1"/>
  <c r="AW402" i="9"/>
  <c r="K402" i="9"/>
  <c r="I402" i="9" s="1"/>
  <c r="AN402" i="9"/>
  <c r="L514" i="9"/>
  <c r="L512" i="9" s="1"/>
  <c r="K25" i="18" s="1"/>
  <c r="F25" i="18" s="1"/>
  <c r="L458" i="9"/>
  <c r="L456" i="9" s="1"/>
  <c r="L462" i="9" s="1"/>
  <c r="L562" i="9"/>
  <c r="L560" i="9" s="1"/>
  <c r="O568" i="1"/>
  <c r="GM568" i="1" s="1"/>
  <c r="GO568" i="1" s="1"/>
  <c r="L101" i="10"/>
  <c r="V39" i="1"/>
  <c r="O701" i="1"/>
  <c r="GM701" i="1" s="1"/>
  <c r="GO701" i="1" s="1"/>
  <c r="L111" i="11"/>
  <c r="DJ479" i="3"/>
  <c r="L116" i="14"/>
  <c r="DH41" i="3"/>
  <c r="L159" i="7" s="1"/>
  <c r="L157" i="7" s="1"/>
  <c r="G158" i="7"/>
  <c r="DF41" i="3"/>
  <c r="P33" i="1" s="1"/>
  <c r="DG41" i="3"/>
  <c r="DI41" i="3"/>
  <c r="AV622" i="1"/>
  <c r="F631" i="1"/>
  <c r="F805" i="1"/>
  <c r="BD775" i="1"/>
  <c r="AP495" i="1"/>
  <c r="BY491" i="1"/>
  <c r="DJ18" i="3"/>
  <c r="L99" i="7"/>
  <c r="P267" i="1"/>
  <c r="DJ225" i="3"/>
  <c r="L149" i="9"/>
  <c r="DJ313" i="3"/>
  <c r="L88" i="10"/>
  <c r="DJ343" i="3"/>
  <c r="L137" i="10"/>
  <c r="DJ410" i="3"/>
  <c r="L84" i="11"/>
  <c r="O100" i="1"/>
  <c r="GM100" i="1" s="1"/>
  <c r="GO100" i="1" s="1"/>
  <c r="L346" i="7"/>
  <c r="G23" i="2"/>
  <c r="C43" i="14"/>
  <c r="L66" i="12"/>
  <c r="L65" i="12" s="1"/>
  <c r="DJ432" i="3"/>
  <c r="S884" i="1"/>
  <c r="CP884" i="1" s="1"/>
  <c r="O884" i="1" s="1"/>
  <c r="I236" i="8"/>
  <c r="DJ39" i="3"/>
  <c r="L155" i="7"/>
  <c r="L154" i="7" s="1"/>
  <c r="DI466" i="3"/>
  <c r="G55" i="14"/>
  <c r="BD263" i="1"/>
  <c r="F303" i="1"/>
  <c r="DJ471" i="3"/>
  <c r="L76" i="14"/>
  <c r="L75" i="14" s="1"/>
  <c r="S972" i="1"/>
  <c r="L78" i="12"/>
  <c r="DJ436" i="3"/>
  <c r="DI502" i="3"/>
  <c r="G65" i="15"/>
  <c r="DH502" i="3"/>
  <c r="DF502" i="3"/>
  <c r="DG502" i="3"/>
  <c r="AW325" i="8"/>
  <c r="AN325" i="8"/>
  <c r="G365" i="9"/>
  <c r="G367" i="9"/>
  <c r="AT775" i="1"/>
  <c r="F798" i="1"/>
  <c r="V28" i="1"/>
  <c r="G59" i="7" s="1"/>
  <c r="DJ12" i="3"/>
  <c r="L90" i="7"/>
  <c r="DJ268" i="3"/>
  <c r="DJ323" i="3"/>
  <c r="L98" i="10"/>
  <c r="DJ395" i="3"/>
  <c r="L257" i="10"/>
  <c r="L256" i="10" s="1"/>
  <c r="AW264" i="10" s="1"/>
  <c r="DJ317" i="3"/>
  <c r="L92" i="10"/>
  <c r="DJ489" i="3"/>
  <c r="L159" i="14"/>
  <c r="O102" i="1"/>
  <c r="GM102" i="1" s="1"/>
  <c r="GO102" i="1" s="1"/>
  <c r="L367" i="7"/>
  <c r="CP394" i="1"/>
  <c r="O394" i="1" s="1"/>
  <c r="GM394" i="1" s="1"/>
  <c r="GN394" i="1" s="1"/>
  <c r="L163" i="9"/>
  <c r="AS459" i="1"/>
  <c r="F476" i="1" s="1"/>
  <c r="DI383" i="3"/>
  <c r="S698" i="1"/>
  <c r="CY698" i="1" s="1"/>
  <c r="X698" i="1" s="1"/>
  <c r="AZ103" i="11" s="1"/>
  <c r="L101" i="11" s="1"/>
  <c r="CP577" i="1"/>
  <c r="O577" i="1" s="1"/>
  <c r="GM577" i="1" s="1"/>
  <c r="GO577" i="1" s="1"/>
  <c r="L183" i="10"/>
  <c r="CG743" i="1"/>
  <c r="R819" i="1"/>
  <c r="G174" i="15"/>
  <c r="K42" i="15"/>
  <c r="AQ1023" i="1"/>
  <c r="CJ705" i="1"/>
  <c r="AS936" i="1"/>
  <c r="F953" i="1" s="1"/>
  <c r="L290" i="11"/>
  <c r="L112" i="10"/>
  <c r="L110" i="10" s="1"/>
  <c r="DJ328" i="3"/>
  <c r="CP275" i="1"/>
  <c r="O275" i="1" s="1"/>
  <c r="GM275" i="1" s="1"/>
  <c r="GO275" i="1" s="1"/>
  <c r="AW263" i="7"/>
  <c r="K263" i="7"/>
  <c r="I263" i="7" s="1"/>
  <c r="AN263" i="7"/>
  <c r="G341" i="8"/>
  <c r="G343" i="8"/>
  <c r="DJ17" i="3"/>
  <c r="L98" i="7"/>
  <c r="DJ95" i="3"/>
  <c r="L60" i="8"/>
  <c r="L58" i="8" s="1"/>
  <c r="DG113" i="3"/>
  <c r="G123" i="8"/>
  <c r="DJ223" i="3"/>
  <c r="L147" i="9"/>
  <c r="L155" i="9"/>
  <c r="DJ231" i="3"/>
  <c r="G272" i="9"/>
  <c r="DH266" i="3"/>
  <c r="L273" i="9" s="1"/>
  <c r="L271" i="9" s="1"/>
  <c r="DG266" i="3"/>
  <c r="L137" i="14"/>
  <c r="DJ484" i="3"/>
  <c r="CP59" i="1"/>
  <c r="O59" i="1" s="1"/>
  <c r="GM59" i="1" s="1"/>
  <c r="GN59" i="1" s="1"/>
  <c r="L267" i="7"/>
  <c r="O266" i="1"/>
  <c r="GM266" i="1" s="1"/>
  <c r="GO266" i="1" s="1"/>
  <c r="L305" i="8"/>
  <c r="AW220" i="9"/>
  <c r="K220" i="9"/>
  <c r="I220" i="9" s="1"/>
  <c r="AN220" i="9"/>
  <c r="G269" i="9"/>
  <c r="DG264" i="3"/>
  <c r="DF264" i="3"/>
  <c r="P409" i="1" s="1"/>
  <c r="DJ270" i="3"/>
  <c r="L279" i="9"/>
  <c r="R741" i="1"/>
  <c r="R974" i="1"/>
  <c r="G187" i="8"/>
  <c r="G190" i="8"/>
  <c r="G183" i="8"/>
  <c r="G185" i="8"/>
  <c r="DJ307" i="3"/>
  <c r="L72" i="10"/>
  <c r="DJ407" i="3"/>
  <c r="L78" i="11"/>
  <c r="L161" i="11"/>
  <c r="DJ424" i="3"/>
  <c r="L179" i="11"/>
  <c r="L178" i="11" s="1"/>
  <c r="DJ428" i="3"/>
  <c r="L106" i="13"/>
  <c r="DJ452" i="3"/>
  <c r="DJ457" i="3"/>
  <c r="L136" i="13"/>
  <c r="S931" i="1"/>
  <c r="R983" i="1"/>
  <c r="DJ8" i="3"/>
  <c r="L76" i="7"/>
  <c r="L301" i="8"/>
  <c r="AW309" i="8" s="1"/>
  <c r="L148" i="9"/>
  <c r="DJ224" i="3"/>
  <c r="L98" i="12"/>
  <c r="DJ440" i="3"/>
  <c r="G117" i="7"/>
  <c r="G124" i="7"/>
  <c r="G120" i="7"/>
  <c r="G122" i="7"/>
  <c r="CP98" i="1"/>
  <c r="O98" i="1" s="1"/>
  <c r="GM98" i="1" s="1"/>
  <c r="GO98" i="1" s="1"/>
  <c r="AN90" i="9"/>
  <c r="K90" i="9"/>
  <c r="I90" i="9" s="1"/>
  <c r="AW90" i="9"/>
  <c r="O588" i="1"/>
  <c r="GM588" i="1" s="1"/>
  <c r="GO588" i="1" s="1"/>
  <c r="L260" i="10"/>
  <c r="DJ437" i="3"/>
  <c r="L87" i="12"/>
  <c r="G220" i="10"/>
  <c r="G218" i="10"/>
  <c r="DI219" i="3"/>
  <c r="G142" i="9"/>
  <c r="DH219" i="3"/>
  <c r="DG219" i="3"/>
  <c r="L152" i="9"/>
  <c r="DJ228" i="3"/>
  <c r="DI498" i="3"/>
  <c r="G54" i="15"/>
  <c r="DG498" i="3"/>
  <c r="DF498" i="3"/>
  <c r="DH498" i="3"/>
  <c r="AW60" i="10"/>
  <c r="AN60" i="10"/>
  <c r="O703" i="1"/>
  <c r="GM703" i="1" s="1"/>
  <c r="GO703" i="1" s="1"/>
  <c r="L120" i="11"/>
  <c r="L243" i="11"/>
  <c r="L241" i="11" s="1"/>
  <c r="L247" i="11" s="1"/>
  <c r="L179" i="10"/>
  <c r="DJ364" i="3"/>
  <c r="L122" i="8"/>
  <c r="DJ348" i="3"/>
  <c r="L152" i="10"/>
  <c r="DJ493" i="3"/>
  <c r="L179" i="14"/>
  <c r="CP39" i="1"/>
  <c r="O39" i="1" s="1"/>
  <c r="V101" i="1"/>
  <c r="G357" i="7" s="1"/>
  <c r="AN150" i="8"/>
  <c r="AW150" i="8"/>
  <c r="CP581" i="1"/>
  <c r="O581" i="1" s="1"/>
  <c r="GM581" i="1" s="1"/>
  <c r="GO581" i="1" s="1"/>
  <c r="L208" i="10"/>
  <c r="GM578" i="1"/>
  <c r="GO578" i="1" s="1"/>
  <c r="G21" i="2"/>
  <c r="C43" i="12"/>
  <c r="F27" i="18"/>
  <c r="F28" i="18" s="1"/>
  <c r="F34" i="18" s="1"/>
  <c r="F40" i="18" s="1"/>
  <c r="F46" i="18" s="1"/>
  <c r="F52" i="18" s="1"/>
  <c r="F58" i="18" s="1"/>
  <c r="F62" i="18" s="1"/>
  <c r="F71" i="18" s="1"/>
  <c r="F76" i="18" s="1"/>
  <c r="F82" i="18" s="1"/>
  <c r="F86" i="18" s="1"/>
  <c r="G138" i="7"/>
  <c r="G140" i="7"/>
  <c r="AN209" i="7"/>
  <c r="AW209" i="7"/>
  <c r="DJ337" i="3"/>
  <c r="L131" i="10"/>
  <c r="L97" i="14"/>
  <c r="L95" i="14" s="1"/>
  <c r="DJ476" i="3"/>
  <c r="S974" i="1"/>
  <c r="G184" i="7"/>
  <c r="G182" i="7"/>
  <c r="K299" i="9"/>
  <c r="I299" i="9" s="1"/>
  <c r="AW299" i="9"/>
  <c r="AN299" i="9"/>
  <c r="L429" i="10"/>
  <c r="L327" i="10"/>
  <c r="L154" i="10"/>
  <c r="DJ350" i="3"/>
  <c r="DJ483" i="3"/>
  <c r="L136" i="14"/>
  <c r="S978" i="1"/>
  <c r="CY978" i="1" s="1"/>
  <c r="X978" i="1" s="1"/>
  <c r="AZ143" i="14" s="1"/>
  <c r="L141" i="14" s="1"/>
  <c r="L73" i="7"/>
  <c r="L72" i="7" s="1"/>
  <c r="DJ6" i="3"/>
  <c r="DF445" i="3"/>
  <c r="G75" i="13"/>
  <c r="DI445" i="3"/>
  <c r="DG445" i="3"/>
  <c r="DH445" i="3"/>
  <c r="L77" i="14"/>
  <c r="DJ472" i="3"/>
  <c r="G168" i="13"/>
  <c r="DI465" i="3"/>
  <c r="S934" i="1" s="1"/>
  <c r="DI480" i="3"/>
  <c r="G117" i="14"/>
  <c r="DH480" i="3"/>
  <c r="R976" i="1" s="1"/>
  <c r="DF480" i="3"/>
  <c r="P976" i="1" s="1"/>
  <c r="DG480" i="3"/>
  <c r="Q976" i="1" s="1"/>
  <c r="DJ342" i="3"/>
  <c r="L136" i="10"/>
  <c r="DJ478" i="3"/>
  <c r="L107" i="14"/>
  <c r="L105" i="14" s="1"/>
  <c r="G66" i="15"/>
  <c r="DH503" i="3"/>
  <c r="O586" i="1"/>
  <c r="GM586" i="1" s="1"/>
  <c r="GO586" i="1" s="1"/>
  <c r="L248" i="10"/>
  <c r="AN66" i="11"/>
  <c r="AW66" i="11"/>
  <c r="O570" i="1"/>
  <c r="GM570" i="1" s="1"/>
  <c r="GO570" i="1" s="1"/>
  <c r="L114" i="10"/>
  <c r="O576" i="1"/>
  <c r="GM576" i="1" s="1"/>
  <c r="GO576" i="1" s="1"/>
  <c r="L182" i="10"/>
  <c r="DJ42" i="3"/>
  <c r="L160" i="7"/>
  <c r="DJ19" i="3"/>
  <c r="L100" i="7"/>
  <c r="DJ4" i="3"/>
  <c r="L62" i="7"/>
  <c r="S33" i="1"/>
  <c r="DJ222" i="3"/>
  <c r="L146" i="9"/>
  <c r="DJ229" i="3"/>
  <c r="L153" i="9"/>
  <c r="DJ202" i="3"/>
  <c r="L81" i="9"/>
  <c r="DJ271" i="3"/>
  <c r="L280" i="9"/>
  <c r="DJ305" i="3"/>
  <c r="L70" i="10"/>
  <c r="DJ304" i="3"/>
  <c r="L69" i="10"/>
  <c r="DJ334" i="3"/>
  <c r="L128" i="10"/>
  <c r="L259" i="10"/>
  <c r="AR264" i="10"/>
  <c r="L261" i="10" s="1"/>
  <c r="DJ335" i="3"/>
  <c r="L129" i="10"/>
  <c r="DJ352" i="3"/>
  <c r="L156" i="10"/>
  <c r="DJ319" i="3"/>
  <c r="L94" i="10"/>
  <c r="DJ340" i="3"/>
  <c r="L134" i="10"/>
  <c r="DJ324" i="3"/>
  <c r="L99" i="10"/>
  <c r="DF465" i="3"/>
  <c r="P934" i="1" s="1"/>
  <c r="DI503" i="3"/>
  <c r="L66" i="15" s="1"/>
  <c r="DJ418" i="3"/>
  <c r="L108" i="11"/>
  <c r="L107" i="11" s="1"/>
  <c r="AW115" i="11" s="1"/>
  <c r="Q981" i="1"/>
  <c r="DJ505" i="3"/>
  <c r="L68" i="15"/>
  <c r="R220" i="1"/>
  <c r="G150" i="8"/>
  <c r="AE150" i="8"/>
  <c r="AD150" i="8"/>
  <c r="O271" i="1"/>
  <c r="GM271" i="1" s="1"/>
  <c r="GO271" i="1" s="1"/>
  <c r="L349" i="8"/>
  <c r="DJ14" i="3"/>
  <c r="L95" i="7"/>
  <c r="DJ45" i="3"/>
  <c r="L165" i="7"/>
  <c r="DJ47" i="3"/>
  <c r="L167" i="7"/>
  <c r="DJ97" i="3"/>
  <c r="L64" i="8"/>
  <c r="L63" i="8" s="1"/>
  <c r="AW70" i="8" s="1"/>
  <c r="DJ115" i="3"/>
  <c r="L128" i="8"/>
  <c r="AR70" i="8"/>
  <c r="AR134" i="8"/>
  <c r="DJ43" i="3"/>
  <c r="L163" i="7"/>
  <c r="L162" i="7" s="1"/>
  <c r="AW172" i="7" s="1"/>
  <c r="DJ116" i="3"/>
  <c r="L129" i="8"/>
  <c r="DJ166" i="3"/>
  <c r="L302" i="8"/>
  <c r="AT329" i="8"/>
  <c r="DJ206" i="3"/>
  <c r="L102" i="9"/>
  <c r="DJ226" i="3"/>
  <c r="L150" i="9"/>
  <c r="DJ233" i="3"/>
  <c r="L157" i="9"/>
  <c r="AR162" i="9"/>
  <c r="DJ272" i="3"/>
  <c r="L281" i="9"/>
  <c r="Q563" i="1"/>
  <c r="AR143" i="10"/>
  <c r="L140" i="10" s="1"/>
  <c r="DJ274" i="3"/>
  <c r="L283" i="9"/>
  <c r="Q741" i="1"/>
  <c r="CP972" i="1"/>
  <c r="O972" i="1" s="1"/>
  <c r="DJ314" i="3"/>
  <c r="L89" i="10"/>
  <c r="DJ347" i="3"/>
  <c r="L151" i="10"/>
  <c r="AR252" i="10"/>
  <c r="L119" i="11"/>
  <c r="AR124" i="11"/>
  <c r="L121" i="11" s="1"/>
  <c r="DJ301" i="3"/>
  <c r="L58" i="10"/>
  <c r="L57" i="10" s="1"/>
  <c r="AW64" i="10" s="1"/>
  <c r="DJ365" i="3"/>
  <c r="L180" i="10"/>
  <c r="DH466" i="3"/>
  <c r="R970" i="1" s="1"/>
  <c r="Q973" i="1"/>
  <c r="DJ322" i="3"/>
  <c r="L97" i="10"/>
  <c r="P971" i="1"/>
  <c r="DJ497" i="3"/>
  <c r="L199" i="14"/>
  <c r="DG503" i="3"/>
  <c r="P981" i="1"/>
  <c r="CB94" i="1"/>
  <c r="T219" i="1"/>
  <c r="AE149" i="8"/>
  <c r="AD149" i="8"/>
  <c r="G149" i="8"/>
  <c r="O580" i="1"/>
  <c r="GM580" i="1" s="1"/>
  <c r="GO580" i="1" s="1"/>
  <c r="L203" i="10"/>
  <c r="S219" i="1"/>
  <c r="AU278" i="1"/>
  <c r="AU263" i="1" s="1"/>
  <c r="CP398" i="1"/>
  <c r="O398" i="1" s="1"/>
  <c r="GM398" i="1" s="1"/>
  <c r="GN398" i="1" s="1"/>
  <c r="L175" i="9"/>
  <c r="DH383" i="3"/>
  <c r="DJ392" i="3"/>
  <c r="L246" i="10"/>
  <c r="DJ402" i="3"/>
  <c r="L64" i="11"/>
  <c r="L63" i="11" s="1"/>
  <c r="AW70" i="11" s="1"/>
  <c r="DJ409" i="3"/>
  <c r="L83" i="11"/>
  <c r="AJ416" i="1"/>
  <c r="AJ381" i="1" s="1"/>
  <c r="AJ590" i="1"/>
  <c r="AJ561" i="1" s="1"/>
  <c r="AG705" i="1"/>
  <c r="T705" i="1" s="1"/>
  <c r="F905" i="1"/>
  <c r="AT1023" i="1"/>
  <c r="AT1018" i="1" s="1"/>
  <c r="BY780" i="1"/>
  <c r="AP780" i="1" s="1"/>
  <c r="AZ1023" i="1"/>
  <c r="CD692" i="1"/>
  <c r="L87" i="7"/>
  <c r="L86" i="7" s="1"/>
  <c r="DJ10" i="3"/>
  <c r="DJ400" i="3"/>
  <c r="L59" i="11"/>
  <c r="L66" i="13"/>
  <c r="DJ444" i="3"/>
  <c r="L57" i="14"/>
  <c r="DJ468" i="3"/>
  <c r="G361" i="7"/>
  <c r="G359" i="7"/>
  <c r="G343" i="9"/>
  <c r="G341" i="9"/>
  <c r="DJ46" i="3"/>
  <c r="L166" i="7"/>
  <c r="L282" i="9"/>
  <c r="DJ273" i="3"/>
  <c r="DJ341" i="3"/>
  <c r="L135" i="10"/>
  <c r="L245" i="10"/>
  <c r="DJ391" i="3"/>
  <c r="G157" i="13"/>
  <c r="DI462" i="3"/>
  <c r="DJ469" i="3"/>
  <c r="L66" i="14"/>
  <c r="L65" i="14" s="1"/>
  <c r="G315" i="7"/>
  <c r="G313" i="7"/>
  <c r="K382" i="8"/>
  <c r="I382" i="8" s="1"/>
  <c r="AW382" i="8"/>
  <c r="AN382" i="8"/>
  <c r="AK491" i="1"/>
  <c r="X495" i="1"/>
  <c r="L424" i="10"/>
  <c r="L422" i="10" s="1"/>
  <c r="L320" i="10"/>
  <c r="L318" i="10" s="1"/>
  <c r="L324" i="10" s="1"/>
  <c r="L376" i="10"/>
  <c r="L374" i="10" s="1"/>
  <c r="K26" i="18" s="1"/>
  <c r="F26" i="18" s="1"/>
  <c r="G132" i="9"/>
  <c r="DF213" i="3"/>
  <c r="DJ332" i="3"/>
  <c r="L126" i="10"/>
  <c r="DI456" i="3"/>
  <c r="G127" i="13"/>
  <c r="DH456" i="3"/>
  <c r="R930" i="1" s="1"/>
  <c r="DG456" i="3"/>
  <c r="DF456" i="3"/>
  <c r="P930" i="1" s="1"/>
  <c r="DI473" i="3"/>
  <c r="G86" i="14"/>
  <c r="L151" i="9"/>
  <c r="DJ227" i="3"/>
  <c r="DJ490" i="3"/>
  <c r="L168" i="14"/>
  <c r="L167" i="14" s="1"/>
  <c r="G56" i="10"/>
  <c r="DI300" i="3"/>
  <c r="DH300" i="3"/>
  <c r="R563" i="1" s="1"/>
  <c r="Q930" i="1"/>
  <c r="DJ458" i="3"/>
  <c r="L137" i="13"/>
  <c r="G365" i="8"/>
  <c r="G367" i="8"/>
  <c r="G232" i="9"/>
  <c r="G234" i="9"/>
  <c r="L156" i="9"/>
  <c r="DJ232" i="3"/>
  <c r="DJ303" i="3"/>
  <c r="L67" i="10"/>
  <c r="L66" i="10" s="1"/>
  <c r="AW328" i="7"/>
  <c r="K328" i="7"/>
  <c r="I328" i="7" s="1"/>
  <c r="AN328" i="7"/>
  <c r="AW380" i="8"/>
  <c r="K380" i="8"/>
  <c r="I380" i="8" s="1"/>
  <c r="AN380" i="8"/>
  <c r="G196" i="9"/>
  <c r="G191" i="9"/>
  <c r="G193" i="9"/>
  <c r="G189" i="9"/>
  <c r="W491" i="1"/>
  <c r="F519" i="1"/>
  <c r="AW139" i="10"/>
  <c r="AN139" i="10"/>
  <c r="G197" i="10"/>
  <c r="G195" i="10"/>
  <c r="AN86" i="11"/>
  <c r="AW86" i="11"/>
  <c r="G120" i="8"/>
  <c r="DG111" i="3"/>
  <c r="DF441" i="3"/>
  <c r="G55" i="13"/>
  <c r="DH441" i="3"/>
  <c r="DI441" i="3"/>
  <c r="DG441" i="3"/>
  <c r="DJ474" i="3"/>
  <c r="L87" i="14"/>
  <c r="DI482" i="3"/>
  <c r="S977" i="1" s="1"/>
  <c r="G127" i="14"/>
  <c r="CP103" i="1"/>
  <c r="O103" i="1" s="1"/>
  <c r="GM103" i="1" s="1"/>
  <c r="GO103" i="1" s="1"/>
  <c r="L372" i="7"/>
  <c r="L447" i="8"/>
  <c r="L567" i="9"/>
  <c r="L465" i="9"/>
  <c r="DJ173" i="3"/>
  <c r="L320" i="8"/>
  <c r="L314" i="8" s="1"/>
  <c r="AO329" i="8" s="1"/>
  <c r="BC491" i="1"/>
  <c r="F511" i="1"/>
  <c r="L167" i="13"/>
  <c r="DJ464" i="3"/>
  <c r="CF495" i="1"/>
  <c r="CE495" i="1"/>
  <c r="P495" i="1"/>
  <c r="AP692" i="1"/>
  <c r="F714" i="1"/>
  <c r="L158" i="10"/>
  <c r="DJ354" i="3"/>
  <c r="E58" i="19"/>
  <c r="H57" i="19"/>
  <c r="D58" i="19"/>
  <c r="F85" i="19"/>
  <c r="F86" i="19" s="1"/>
  <c r="CD448" i="1"/>
  <c r="BZ1018" i="1"/>
  <c r="CG986" i="1"/>
  <c r="CG968" i="1" s="1"/>
  <c r="AQ986" i="1"/>
  <c r="AQ968" i="1" s="1"/>
  <c r="BZ737" i="1"/>
  <c r="BZ968" i="1"/>
  <c r="CI743" i="1"/>
  <c r="CI737" i="1" s="1"/>
  <c r="AU231" i="1"/>
  <c r="F250" i="1" s="1"/>
  <c r="CG1023" i="1"/>
  <c r="AT743" i="1"/>
  <c r="CC737" i="1"/>
  <c r="CG459" i="1"/>
  <c r="AX459" i="1" s="1"/>
  <c r="AH105" i="1"/>
  <c r="AH94" i="1" s="1"/>
  <c r="AH590" i="1"/>
  <c r="AH561" i="1" s="1"/>
  <c r="CJ448" i="1"/>
  <c r="BA459" i="1"/>
  <c r="CI561" i="1"/>
  <c r="AZ590" i="1"/>
  <c r="U705" i="1"/>
  <c r="CI94" i="1"/>
  <c r="AZ105" i="1"/>
  <c r="AX315" i="1"/>
  <c r="CG310" i="1"/>
  <c r="W416" i="1"/>
  <c r="W590" i="1"/>
  <c r="AG692" i="1"/>
  <c r="AX143" i="1"/>
  <c r="CG137" i="1"/>
  <c r="T590" i="1"/>
  <c r="AG561" i="1"/>
  <c r="CI921" i="1"/>
  <c r="AZ936" i="1"/>
  <c r="DG5" i="3"/>
  <c r="DH5" i="3"/>
  <c r="L64" i="7" s="1"/>
  <c r="DF5" i="3"/>
  <c r="DI5" i="3"/>
  <c r="DF20" i="3"/>
  <c r="DG20" i="3"/>
  <c r="DH20" i="3"/>
  <c r="DI20" i="3"/>
  <c r="L110" i="7" s="1"/>
  <c r="DG50" i="3"/>
  <c r="L181" i="7" s="1"/>
  <c r="DH50" i="3"/>
  <c r="L182" i="7" s="1"/>
  <c r="DI50" i="3"/>
  <c r="DF50" i="3"/>
  <c r="DG57" i="3"/>
  <c r="DH57" i="3"/>
  <c r="DI57" i="3"/>
  <c r="DF57" i="3"/>
  <c r="DI131" i="3"/>
  <c r="DH131" i="3"/>
  <c r="L187" i="8" s="1"/>
  <c r="DG131" i="3"/>
  <c r="L186" i="8" s="1"/>
  <c r="DF131" i="3"/>
  <c r="DH192" i="3"/>
  <c r="DI192" i="3"/>
  <c r="DG192" i="3"/>
  <c r="DF192" i="3"/>
  <c r="DJ192" i="3" s="1"/>
  <c r="DH297" i="3"/>
  <c r="DF297" i="3"/>
  <c r="DG297" i="3"/>
  <c r="DI297" i="3"/>
  <c r="DH256" i="3"/>
  <c r="DI256" i="3"/>
  <c r="L228" i="9" s="1"/>
  <c r="L227" i="9" s="1"/>
  <c r="DG256" i="3"/>
  <c r="DF256" i="3"/>
  <c r="DH360" i="3"/>
  <c r="DI360" i="3"/>
  <c r="DG360" i="3"/>
  <c r="L173" i="10" s="1"/>
  <c r="DF360" i="3"/>
  <c r="DH369" i="3"/>
  <c r="DI369" i="3"/>
  <c r="L191" i="10" s="1"/>
  <c r="L190" i="10" s="1"/>
  <c r="DG369" i="3"/>
  <c r="DF369" i="3"/>
  <c r="DJ425" i="3"/>
  <c r="DH439" i="3"/>
  <c r="R887" i="1" s="1"/>
  <c r="DF439" i="3"/>
  <c r="P887" i="1" s="1"/>
  <c r="DI439" i="3"/>
  <c r="L97" i="12" s="1"/>
  <c r="L96" i="12" s="1"/>
  <c r="DG439" i="3"/>
  <c r="Q887" i="1" s="1"/>
  <c r="AH416" i="1"/>
  <c r="U982" i="1"/>
  <c r="G177" i="14" s="1"/>
  <c r="DI120" i="3"/>
  <c r="DF120" i="3"/>
  <c r="DG120" i="3"/>
  <c r="L143" i="8" s="1"/>
  <c r="DH120" i="3"/>
  <c r="L144" i="8" s="1"/>
  <c r="L141" i="8" s="1"/>
  <c r="T222" i="1"/>
  <c r="DG183" i="3"/>
  <c r="DF183" i="3"/>
  <c r="DH183" i="3"/>
  <c r="DI183" i="3"/>
  <c r="DF190" i="3"/>
  <c r="DG190" i="3"/>
  <c r="DI190" i="3"/>
  <c r="DH190" i="3"/>
  <c r="AX495" i="1"/>
  <c r="CG491" i="1"/>
  <c r="DF281" i="3"/>
  <c r="DG281" i="3"/>
  <c r="DH281" i="3"/>
  <c r="DI281" i="3"/>
  <c r="DG27" i="3"/>
  <c r="DI27" i="3"/>
  <c r="DF27" i="3"/>
  <c r="DH27" i="3"/>
  <c r="L120" i="7" s="1"/>
  <c r="Q33" i="1"/>
  <c r="DF68" i="3"/>
  <c r="DG68" i="3"/>
  <c r="DI68" i="3"/>
  <c r="L309" i="7" s="1"/>
  <c r="L308" i="7" s="1"/>
  <c r="DH68" i="3"/>
  <c r="DH64" i="3"/>
  <c r="DI64" i="3"/>
  <c r="DF64" i="3"/>
  <c r="DG64" i="3"/>
  <c r="DH88" i="3"/>
  <c r="L361" i="7" s="1"/>
  <c r="DI88" i="3"/>
  <c r="DG88" i="3"/>
  <c r="DF88" i="3"/>
  <c r="DI35" i="3"/>
  <c r="DG35" i="3"/>
  <c r="DH35" i="3"/>
  <c r="DF35" i="3"/>
  <c r="DH84" i="3"/>
  <c r="DI84" i="3"/>
  <c r="DG84" i="3"/>
  <c r="DF84" i="3"/>
  <c r="DJ84" i="3" s="1"/>
  <c r="DG103" i="3"/>
  <c r="L82" i="8" s="1"/>
  <c r="DH103" i="3"/>
  <c r="L83" i="8" s="1"/>
  <c r="DF103" i="3"/>
  <c r="DI103" i="3"/>
  <c r="DH136" i="3"/>
  <c r="DI136" i="3"/>
  <c r="DG136" i="3"/>
  <c r="DF136" i="3"/>
  <c r="DH146" i="3"/>
  <c r="DG146" i="3"/>
  <c r="DF146" i="3"/>
  <c r="DI146" i="3"/>
  <c r="DG96" i="3"/>
  <c r="L62" i="8" s="1"/>
  <c r="DH96" i="3"/>
  <c r="R211" i="1" s="1"/>
  <c r="DI96" i="3"/>
  <c r="DF96" i="3"/>
  <c r="P211" i="1" s="1"/>
  <c r="DH151" i="3"/>
  <c r="L226" i="8" s="1"/>
  <c r="L224" i="8" s="1"/>
  <c r="DG151" i="3"/>
  <c r="DI151" i="3"/>
  <c r="DF151" i="3"/>
  <c r="DI155" i="3"/>
  <c r="DJ155" i="3" s="1"/>
  <c r="DH155" i="3"/>
  <c r="DF155" i="3"/>
  <c r="DG155" i="3"/>
  <c r="DH177" i="3"/>
  <c r="DF177" i="3"/>
  <c r="DG177" i="3"/>
  <c r="DI177" i="3"/>
  <c r="L337" i="8" s="1"/>
  <c r="L336" i="8" s="1"/>
  <c r="DI124" i="3"/>
  <c r="DF124" i="3"/>
  <c r="DH124" i="3"/>
  <c r="DG124" i="3"/>
  <c r="DH242" i="3"/>
  <c r="DI242" i="3"/>
  <c r="DG242" i="3"/>
  <c r="L198" i="9" s="1"/>
  <c r="DF242" i="3"/>
  <c r="DH250" i="3"/>
  <c r="DI250" i="3"/>
  <c r="DG250" i="3"/>
  <c r="DF250" i="3"/>
  <c r="AH459" i="1"/>
  <c r="DI191" i="3"/>
  <c r="DF191" i="3"/>
  <c r="DH191" i="3"/>
  <c r="DG191" i="3"/>
  <c r="DJ209" i="3"/>
  <c r="DG234" i="3"/>
  <c r="DH234" i="3"/>
  <c r="DF234" i="3"/>
  <c r="DI234" i="3"/>
  <c r="L185" i="9" s="1"/>
  <c r="L184" i="9" s="1"/>
  <c r="AR217" i="9" s="1"/>
  <c r="DG259" i="3"/>
  <c r="L233" i="9" s="1"/>
  <c r="DH259" i="3"/>
  <c r="L234" i="9" s="1"/>
  <c r="DF259" i="3"/>
  <c r="DI259" i="3"/>
  <c r="DG180" i="3"/>
  <c r="L342" i="8" s="1"/>
  <c r="DF180" i="3"/>
  <c r="DI180" i="3"/>
  <c r="DH180" i="3"/>
  <c r="L343" i="8" s="1"/>
  <c r="DH194" i="3"/>
  <c r="DI194" i="3"/>
  <c r="DJ194" i="3" s="1"/>
  <c r="DG194" i="3"/>
  <c r="DF194" i="3"/>
  <c r="DG203" i="3"/>
  <c r="DH203" i="3"/>
  <c r="DF203" i="3"/>
  <c r="DI203" i="3"/>
  <c r="L97" i="9" s="1"/>
  <c r="L96" i="9" s="1"/>
  <c r="DJ264" i="3"/>
  <c r="S409" i="1"/>
  <c r="DG269" i="3"/>
  <c r="DH269" i="3"/>
  <c r="DF269" i="3"/>
  <c r="DI269" i="3"/>
  <c r="DI294" i="3"/>
  <c r="DG294" i="3"/>
  <c r="L386" i="9" s="1"/>
  <c r="DH294" i="3"/>
  <c r="L387" i="9" s="1"/>
  <c r="L385" i="9" s="1"/>
  <c r="DF294" i="3"/>
  <c r="R571" i="1"/>
  <c r="DI129" i="3"/>
  <c r="DF129" i="3"/>
  <c r="DH129" i="3"/>
  <c r="L183" i="8" s="1"/>
  <c r="DG129" i="3"/>
  <c r="L182" i="8" s="1"/>
  <c r="DG380" i="3"/>
  <c r="L219" i="10" s="1"/>
  <c r="DH380" i="3"/>
  <c r="L220" i="10" s="1"/>
  <c r="DF380" i="3"/>
  <c r="DI380" i="3"/>
  <c r="DG408" i="3"/>
  <c r="L80" i="11" s="1"/>
  <c r="DH408" i="3"/>
  <c r="L81" i="11" s="1"/>
  <c r="DF408" i="3"/>
  <c r="DI408" i="3"/>
  <c r="DG267" i="3"/>
  <c r="L274" i="9" s="1"/>
  <c r="DH267" i="3"/>
  <c r="R409" i="1" s="1"/>
  <c r="DF267" i="3"/>
  <c r="DI267" i="3"/>
  <c r="V455" i="1"/>
  <c r="G385" i="9" s="1"/>
  <c r="DJ331" i="3"/>
  <c r="Q587" i="1"/>
  <c r="DJ404" i="3"/>
  <c r="DF38" i="3"/>
  <c r="DG38" i="3"/>
  <c r="DH38" i="3"/>
  <c r="DI38" i="3"/>
  <c r="DI32" i="3"/>
  <c r="DF32" i="3"/>
  <c r="DG32" i="3"/>
  <c r="L137" i="7" s="1"/>
  <c r="DH32" i="3"/>
  <c r="L138" i="7" s="1"/>
  <c r="DJ385" i="3"/>
  <c r="U883" i="1"/>
  <c r="DJ421" i="3"/>
  <c r="S702" i="1"/>
  <c r="DG438" i="3"/>
  <c r="Q886" i="1" s="1"/>
  <c r="DF438" i="3"/>
  <c r="P886" i="1" s="1"/>
  <c r="DI438" i="3"/>
  <c r="L88" i="12" s="1"/>
  <c r="DH438" i="3"/>
  <c r="R886" i="1" s="1"/>
  <c r="DG446" i="3"/>
  <c r="Q925" i="1" s="1"/>
  <c r="DF446" i="3"/>
  <c r="DI446" i="3"/>
  <c r="L76" i="13" s="1"/>
  <c r="DH446" i="3"/>
  <c r="DH279" i="3"/>
  <c r="DF279" i="3"/>
  <c r="DG279" i="3"/>
  <c r="DI279" i="3"/>
  <c r="DH447" i="3"/>
  <c r="R926" i="1" s="1"/>
  <c r="DF447" i="3"/>
  <c r="P926" i="1" s="1"/>
  <c r="DI447" i="3"/>
  <c r="L85" i="13" s="1"/>
  <c r="L84" i="13" s="1"/>
  <c r="DG447" i="3"/>
  <c r="Q926" i="1" s="1"/>
  <c r="DJ495" i="3"/>
  <c r="S983" i="1"/>
  <c r="U984" i="1"/>
  <c r="G197" i="14" s="1"/>
  <c r="DH375" i="3"/>
  <c r="DI375" i="3"/>
  <c r="DG375" i="3"/>
  <c r="DF375" i="3"/>
  <c r="DH423" i="3"/>
  <c r="R739" i="1" s="1"/>
  <c r="DF423" i="3"/>
  <c r="P739" i="1" s="1"/>
  <c r="DI423" i="3"/>
  <c r="L160" i="11" s="1"/>
  <c r="L159" i="11" s="1"/>
  <c r="DG423" i="3"/>
  <c r="Q739" i="1" s="1"/>
  <c r="DG430" i="3"/>
  <c r="DF430" i="3"/>
  <c r="DI430" i="3"/>
  <c r="L56" i="12" s="1"/>
  <c r="DH430" i="3"/>
  <c r="DH435" i="3"/>
  <c r="DF435" i="3"/>
  <c r="DI435" i="3"/>
  <c r="DG435" i="3"/>
  <c r="P933" i="1"/>
  <c r="DI60" i="3"/>
  <c r="DF60" i="3"/>
  <c r="DH60" i="3"/>
  <c r="DG60" i="3"/>
  <c r="DH66" i="3"/>
  <c r="R42" i="1" s="1"/>
  <c r="DI66" i="3"/>
  <c r="L220" i="7" s="1"/>
  <c r="L219" i="7" s="1"/>
  <c r="DF66" i="3"/>
  <c r="P42" i="1" s="1"/>
  <c r="DG66" i="3"/>
  <c r="Q42" i="1" s="1"/>
  <c r="Q977" i="1"/>
  <c r="DI55" i="3"/>
  <c r="DF55" i="3"/>
  <c r="DJ55" i="3" s="1"/>
  <c r="DH55" i="3"/>
  <c r="DG55" i="3"/>
  <c r="DJ310" i="3"/>
  <c r="S567" i="1"/>
  <c r="CY37" i="1"/>
  <c r="X37" i="1" s="1"/>
  <c r="CZ37" i="1"/>
  <c r="Y37" i="1" s="1"/>
  <c r="GX40" i="1"/>
  <c r="CJ62" i="1" s="1"/>
  <c r="DG73" i="3"/>
  <c r="DF73" i="3"/>
  <c r="DI73" i="3"/>
  <c r="DH73" i="3"/>
  <c r="AP263" i="1"/>
  <c r="F287" i="1"/>
  <c r="DF195" i="3"/>
  <c r="DG195" i="3"/>
  <c r="DI195" i="3"/>
  <c r="DH195" i="3"/>
  <c r="L63" i="9" s="1"/>
  <c r="L61" i="9" s="1"/>
  <c r="V384" i="1"/>
  <c r="G61" i="9" s="1"/>
  <c r="V453" i="1"/>
  <c r="G363" i="9" s="1"/>
  <c r="AP94" i="1"/>
  <c r="F114" i="1"/>
  <c r="DF108" i="3"/>
  <c r="DG108" i="3"/>
  <c r="DI108" i="3"/>
  <c r="DH108" i="3"/>
  <c r="L104" i="8" s="1"/>
  <c r="DF125" i="3"/>
  <c r="P221" i="1" s="1"/>
  <c r="DG125" i="3"/>
  <c r="Q221" i="1" s="1"/>
  <c r="DH125" i="3"/>
  <c r="R221" i="1" s="1"/>
  <c r="DI125" i="3"/>
  <c r="L159" i="8" s="1"/>
  <c r="L158" i="8" s="1"/>
  <c r="V575" i="1"/>
  <c r="G169" i="10" s="1"/>
  <c r="P975" i="1"/>
  <c r="AU105" i="1"/>
  <c r="CD94" i="1"/>
  <c r="DF87" i="3"/>
  <c r="DG87" i="3"/>
  <c r="DI87" i="3"/>
  <c r="DH87" i="3"/>
  <c r="L359" i="7" s="1"/>
  <c r="L357" i="7" s="1"/>
  <c r="DG147" i="3"/>
  <c r="DF147" i="3"/>
  <c r="DH147" i="3"/>
  <c r="DI147" i="3"/>
  <c r="DF142" i="3"/>
  <c r="DH142" i="3"/>
  <c r="DG142" i="3"/>
  <c r="DI142" i="3"/>
  <c r="DI133" i="3"/>
  <c r="DG133" i="3"/>
  <c r="DH133" i="3"/>
  <c r="L190" i="8" s="1"/>
  <c r="DF133" i="3"/>
  <c r="DG492" i="3"/>
  <c r="Q982" i="1" s="1"/>
  <c r="DH492" i="3"/>
  <c r="R982" i="1" s="1"/>
  <c r="DF492" i="3"/>
  <c r="P982" i="1" s="1"/>
  <c r="DI492" i="3"/>
  <c r="L178" i="14" s="1"/>
  <c r="L177" i="14" s="1"/>
  <c r="W143" i="1"/>
  <c r="AJ137" i="1"/>
  <c r="F168" i="1"/>
  <c r="BD137" i="1"/>
  <c r="DI118" i="3"/>
  <c r="DJ118" i="3" s="1"/>
  <c r="DF118" i="3"/>
  <c r="DG118" i="3"/>
  <c r="DH118" i="3"/>
  <c r="DG122" i="3"/>
  <c r="DH122" i="3"/>
  <c r="DF122" i="3"/>
  <c r="DJ122" i="3" s="1"/>
  <c r="DI122" i="3"/>
  <c r="GX220" i="1"/>
  <c r="V270" i="1"/>
  <c r="DI179" i="3"/>
  <c r="DF179" i="3"/>
  <c r="DH179" i="3"/>
  <c r="L341" i="8" s="1"/>
  <c r="L339" i="8" s="1"/>
  <c r="DG179" i="3"/>
  <c r="DG185" i="3"/>
  <c r="DF185" i="3"/>
  <c r="DH185" i="3"/>
  <c r="DI185" i="3"/>
  <c r="L361" i="8" s="1"/>
  <c r="L360" i="8" s="1"/>
  <c r="DG189" i="3"/>
  <c r="DH189" i="3"/>
  <c r="DF189" i="3"/>
  <c r="DI189" i="3"/>
  <c r="BY137" i="1"/>
  <c r="AP143" i="1"/>
  <c r="CI143" i="1"/>
  <c r="Y137" i="1"/>
  <c r="F170" i="1"/>
  <c r="DG295" i="3"/>
  <c r="L388" i="9" s="1"/>
  <c r="DH295" i="3"/>
  <c r="L389" i="9" s="1"/>
  <c r="DF295" i="3"/>
  <c r="DI295" i="3"/>
  <c r="DG370" i="3"/>
  <c r="DH370" i="3"/>
  <c r="DF370" i="3"/>
  <c r="DI370" i="3"/>
  <c r="DJ370" i="3" s="1"/>
  <c r="DI379" i="3"/>
  <c r="DF379" i="3"/>
  <c r="DH379" i="3"/>
  <c r="L218" i="10" s="1"/>
  <c r="L216" i="10" s="1"/>
  <c r="DG379" i="3"/>
  <c r="L217" i="10" s="1"/>
  <c r="BD561" i="1"/>
  <c r="F615" i="1"/>
  <c r="BD656" i="1"/>
  <c r="AO263" i="1"/>
  <c r="AO345" i="1"/>
  <c r="F282" i="1"/>
  <c r="AQ416" i="1"/>
  <c r="BZ381" i="1"/>
  <c r="DF237" i="3"/>
  <c r="DG237" i="3"/>
  <c r="DI237" i="3"/>
  <c r="DH237" i="3"/>
  <c r="L191" i="9" s="1"/>
  <c r="DF244" i="3"/>
  <c r="DG244" i="3"/>
  <c r="DI244" i="3"/>
  <c r="DH244" i="3"/>
  <c r="DG251" i="3"/>
  <c r="DH251" i="3"/>
  <c r="DF251" i="3"/>
  <c r="DI251" i="3"/>
  <c r="V403" i="1"/>
  <c r="G230" i="9" s="1"/>
  <c r="DG257" i="3"/>
  <c r="DH257" i="3"/>
  <c r="DF257" i="3"/>
  <c r="DI257" i="3"/>
  <c r="DJ257" i="3" s="1"/>
  <c r="DG280" i="3"/>
  <c r="DF280" i="3"/>
  <c r="DH280" i="3"/>
  <c r="DI280" i="3"/>
  <c r="DF283" i="3"/>
  <c r="DG283" i="3"/>
  <c r="DH283" i="3"/>
  <c r="DI283" i="3"/>
  <c r="L361" i="9" s="1"/>
  <c r="L360" i="9" s="1"/>
  <c r="AR378" i="9" s="1"/>
  <c r="F844" i="1"/>
  <c r="BD812" i="1"/>
  <c r="CH315" i="1"/>
  <c r="P315" i="1"/>
  <c r="AC310" i="1"/>
  <c r="CF315" i="1"/>
  <c r="CE315" i="1"/>
  <c r="F330" i="1"/>
  <c r="S310" i="1"/>
  <c r="CZ698" i="1"/>
  <c r="Y698" i="1" s="1"/>
  <c r="BA103" i="11" s="1"/>
  <c r="L102" i="11" s="1"/>
  <c r="DF77" i="3"/>
  <c r="DG77" i="3"/>
  <c r="DI77" i="3"/>
  <c r="DJ77" i="3" s="1"/>
  <c r="DH77" i="3"/>
  <c r="DG81" i="3"/>
  <c r="DH81" i="3"/>
  <c r="DF81" i="3"/>
  <c r="DI81" i="3"/>
  <c r="CD381" i="1"/>
  <c r="AU416" i="1"/>
  <c r="F468" i="1"/>
  <c r="AP448" i="1"/>
  <c r="BZ209" i="1"/>
  <c r="CG231" i="1"/>
  <c r="AQ231" i="1"/>
  <c r="CI231" i="1"/>
  <c r="F337" i="1"/>
  <c r="G448" i="8" s="1"/>
  <c r="U310" i="1"/>
  <c r="F463" i="1"/>
  <c r="AO448" i="1"/>
  <c r="CH491" i="1"/>
  <c r="AY495" i="1"/>
  <c r="BC812" i="1"/>
  <c r="F835" i="1"/>
  <c r="DF487" i="3"/>
  <c r="DG487" i="3"/>
  <c r="DI487" i="3"/>
  <c r="DH487" i="3"/>
  <c r="CC381" i="1"/>
  <c r="AT416" i="1"/>
  <c r="F513" i="1"/>
  <c r="AT491" i="1"/>
  <c r="BZ775" i="1"/>
  <c r="AQ780" i="1"/>
  <c r="CG780" i="1"/>
  <c r="AI881" i="1"/>
  <c r="V889" i="1"/>
  <c r="DG454" i="3"/>
  <c r="DF454" i="3"/>
  <c r="DH454" i="3"/>
  <c r="DI454" i="3"/>
  <c r="BD205" i="1"/>
  <c r="F370" i="1"/>
  <c r="F509" i="1"/>
  <c r="R491" i="1"/>
  <c r="AU590" i="1"/>
  <c r="CD561" i="1"/>
  <c r="X622" i="1"/>
  <c r="F652" i="1"/>
  <c r="F806" i="1"/>
  <c r="X775" i="1"/>
  <c r="CB812" i="1"/>
  <c r="AS819" i="1"/>
  <c r="W936" i="1"/>
  <c r="AJ921" i="1"/>
  <c r="BY775" i="1"/>
  <c r="F1033" i="1"/>
  <c r="AQ1018" i="1"/>
  <c r="AJ692" i="1"/>
  <c r="W705" i="1"/>
  <c r="AG881" i="1"/>
  <c r="T889" i="1"/>
  <c r="AG921" i="1"/>
  <c r="T936" i="1"/>
  <c r="F804" i="1"/>
  <c r="W775" i="1"/>
  <c r="S812" i="1"/>
  <c r="F834" i="1"/>
  <c r="BD881" i="1"/>
  <c r="F914" i="1"/>
  <c r="F801" i="1"/>
  <c r="T775" i="1"/>
  <c r="AG1018" i="1"/>
  <c r="T1023" i="1"/>
  <c r="F959" i="1"/>
  <c r="V921" i="1"/>
  <c r="AZ1018" i="1"/>
  <c r="F1034" i="1"/>
  <c r="P29" i="1"/>
  <c r="V32" i="1"/>
  <c r="G136" i="7" s="1"/>
  <c r="DJ93" i="3"/>
  <c r="S211" i="1"/>
  <c r="DJ111" i="3"/>
  <c r="DF48" i="3"/>
  <c r="DG48" i="3"/>
  <c r="DH48" i="3"/>
  <c r="DI48" i="3"/>
  <c r="L178" i="7" s="1"/>
  <c r="L177" i="7" s="1"/>
  <c r="DI90" i="3"/>
  <c r="DF90" i="3"/>
  <c r="DH90" i="3"/>
  <c r="DG90" i="3"/>
  <c r="DF138" i="3"/>
  <c r="DI138" i="3"/>
  <c r="DH138" i="3"/>
  <c r="DG138" i="3"/>
  <c r="DI153" i="3"/>
  <c r="DH153" i="3"/>
  <c r="DG153" i="3"/>
  <c r="DF153" i="3"/>
  <c r="DG130" i="3"/>
  <c r="L184" i="8" s="1"/>
  <c r="DF130" i="3"/>
  <c r="DI130" i="3"/>
  <c r="DH130" i="3"/>
  <c r="L185" i="8" s="1"/>
  <c r="DF162" i="3"/>
  <c r="DG162" i="3"/>
  <c r="DH162" i="3"/>
  <c r="R265" i="1" s="1"/>
  <c r="DI162" i="3"/>
  <c r="L294" i="8" s="1"/>
  <c r="L293" i="8" s="1"/>
  <c r="DG218" i="3"/>
  <c r="L140" i="9" s="1"/>
  <c r="DH218" i="3"/>
  <c r="L141" i="9" s="1"/>
  <c r="DF218" i="3"/>
  <c r="DI218" i="3"/>
  <c r="DI253" i="3"/>
  <c r="DF253" i="3"/>
  <c r="DH253" i="3"/>
  <c r="DG253" i="3"/>
  <c r="DF276" i="3"/>
  <c r="DG276" i="3"/>
  <c r="DH276" i="3"/>
  <c r="DI276" i="3"/>
  <c r="DJ276" i="3" s="1"/>
  <c r="V409" i="1"/>
  <c r="G271" i="9" s="1"/>
  <c r="DG37" i="3"/>
  <c r="DF37" i="3"/>
  <c r="DH37" i="3"/>
  <c r="DI37" i="3"/>
  <c r="DI67" i="3"/>
  <c r="L229" i="7" s="1"/>
  <c r="L228" i="7" s="1"/>
  <c r="DF67" i="3"/>
  <c r="P43" i="1" s="1"/>
  <c r="DG67" i="3"/>
  <c r="Q43" i="1" s="1"/>
  <c r="DH67" i="3"/>
  <c r="R43" i="1" s="1"/>
  <c r="DH58" i="3"/>
  <c r="DI58" i="3"/>
  <c r="L199" i="7" s="1"/>
  <c r="L198" i="7" s="1"/>
  <c r="DG58" i="3"/>
  <c r="DF58" i="3"/>
  <c r="DI24" i="3"/>
  <c r="DJ24" i="3" s="1"/>
  <c r="DF24" i="3"/>
  <c r="DG24" i="3"/>
  <c r="DH24" i="3"/>
  <c r="DH22" i="3"/>
  <c r="DI22" i="3"/>
  <c r="DF22" i="3"/>
  <c r="DG22" i="3"/>
  <c r="HG40" i="1"/>
  <c r="L210" i="7" s="1"/>
  <c r="S40" i="1"/>
  <c r="W40" i="1"/>
  <c r="AJ62" i="1" s="1"/>
  <c r="BB263" i="1"/>
  <c r="F291" i="1"/>
  <c r="AQ143" i="1"/>
  <c r="BZ137" i="1"/>
  <c r="DF106" i="3"/>
  <c r="DG106" i="3"/>
  <c r="DI106" i="3"/>
  <c r="DJ106" i="3" s="1"/>
  <c r="DH106" i="3"/>
  <c r="DJ461" i="3"/>
  <c r="S932" i="1"/>
  <c r="CH143" i="1"/>
  <c r="CF143" i="1"/>
  <c r="CE143" i="1"/>
  <c r="AC137" i="1"/>
  <c r="P143" i="1"/>
  <c r="DG247" i="3"/>
  <c r="DH247" i="3"/>
  <c r="DF247" i="3"/>
  <c r="DI247" i="3"/>
  <c r="CG381" i="1"/>
  <c r="AX416" i="1"/>
  <c r="DG287" i="3"/>
  <c r="DH287" i="3"/>
  <c r="DI287" i="3"/>
  <c r="DF287" i="3"/>
  <c r="AG381" i="1"/>
  <c r="T416" i="1"/>
  <c r="DF82" i="3"/>
  <c r="DG82" i="3"/>
  <c r="DI82" i="3"/>
  <c r="DH82" i="3"/>
  <c r="AD137" i="1"/>
  <c r="Q143" i="1"/>
  <c r="AO381" i="1"/>
  <c r="F420" i="1"/>
  <c r="AO525" i="1"/>
  <c r="AS491" i="1"/>
  <c r="F512" i="1"/>
  <c r="CF622" i="1"/>
  <c r="AW626" i="1"/>
  <c r="F902" i="1"/>
  <c r="BB881" i="1"/>
  <c r="F518" i="1"/>
  <c r="G467" i="9" s="1"/>
  <c r="V491" i="1"/>
  <c r="CI491" i="1"/>
  <c r="AZ495" i="1"/>
  <c r="CD775" i="1"/>
  <c r="AU780" i="1"/>
  <c r="AP1018" i="1"/>
  <c r="F1032" i="1"/>
  <c r="BC622" i="1"/>
  <c r="F642" i="1"/>
  <c r="F721" i="1"/>
  <c r="BC849" i="1"/>
  <c r="BC692" i="1"/>
  <c r="F828" i="1"/>
  <c r="AP812" i="1"/>
  <c r="F961" i="1"/>
  <c r="BD921" i="1"/>
  <c r="F1039" i="1"/>
  <c r="BC1018" i="1"/>
  <c r="W222" i="1"/>
  <c r="CB692" i="1"/>
  <c r="AS705" i="1"/>
  <c r="F833" i="1"/>
  <c r="R812" i="1"/>
  <c r="AI968" i="1"/>
  <c r="V986" i="1"/>
  <c r="AU209" i="1"/>
  <c r="CJ692" i="1"/>
  <c r="BA705" i="1"/>
  <c r="W889" i="1"/>
  <c r="AJ881" i="1"/>
  <c r="AT986" i="1"/>
  <c r="CC968" i="1"/>
  <c r="AS986" i="1"/>
  <c r="CB968" i="1"/>
  <c r="W737" i="1"/>
  <c r="F767" i="1"/>
  <c r="AJ968" i="1"/>
  <c r="W986" i="1"/>
  <c r="R33" i="1"/>
  <c r="U31" i="1"/>
  <c r="DH72" i="3"/>
  <c r="DF72" i="3"/>
  <c r="DI72" i="3"/>
  <c r="DG72" i="3"/>
  <c r="DH127" i="3"/>
  <c r="DF127" i="3"/>
  <c r="DG127" i="3"/>
  <c r="DI127" i="3"/>
  <c r="L179" i="8" s="1"/>
  <c r="L178" i="8" s="1"/>
  <c r="DH80" i="3"/>
  <c r="DI80" i="3"/>
  <c r="DG80" i="3"/>
  <c r="DF80" i="3"/>
  <c r="V215" i="1"/>
  <c r="G100" i="8" s="1"/>
  <c r="DI139" i="3"/>
  <c r="DH139" i="3"/>
  <c r="DF139" i="3"/>
  <c r="DG139" i="3"/>
  <c r="DG114" i="3"/>
  <c r="L125" i="8" s="1"/>
  <c r="DH114" i="3"/>
  <c r="L126" i="8" s="1"/>
  <c r="DI114" i="3"/>
  <c r="S217" i="1" s="1"/>
  <c r="DF114" i="3"/>
  <c r="P217" i="1" s="1"/>
  <c r="V229" i="1"/>
  <c r="G243" i="8" s="1"/>
  <c r="DH246" i="3"/>
  <c r="DI246" i="3"/>
  <c r="DG246" i="3"/>
  <c r="DF246" i="3"/>
  <c r="DI289" i="3"/>
  <c r="DF289" i="3"/>
  <c r="DH289" i="3"/>
  <c r="DG289" i="3"/>
  <c r="DG275" i="3"/>
  <c r="DF275" i="3"/>
  <c r="DH275" i="3"/>
  <c r="DI275" i="3"/>
  <c r="L337" i="9" s="1"/>
  <c r="L336" i="9" s="1"/>
  <c r="DG388" i="3"/>
  <c r="L240" i="10" s="1"/>
  <c r="DH388" i="3"/>
  <c r="DF388" i="3"/>
  <c r="P585" i="1" s="1"/>
  <c r="DI388" i="3"/>
  <c r="S585" i="1" s="1"/>
  <c r="DJ210" i="3"/>
  <c r="DF34" i="3"/>
  <c r="DG34" i="3"/>
  <c r="DH34" i="3"/>
  <c r="DI34" i="3"/>
  <c r="DG31" i="3"/>
  <c r="DH31" i="3"/>
  <c r="DI31" i="3"/>
  <c r="DJ31" i="3" s="1"/>
  <c r="DF31" i="3"/>
  <c r="Q565" i="1"/>
  <c r="DH377" i="3"/>
  <c r="DI377" i="3"/>
  <c r="L214" i="10" s="1"/>
  <c r="L213" i="10" s="1"/>
  <c r="DG377" i="3"/>
  <c r="DF377" i="3"/>
  <c r="DJ398" i="3"/>
  <c r="DG434" i="3"/>
  <c r="DF434" i="3"/>
  <c r="P885" i="1" s="1"/>
  <c r="DI434" i="3"/>
  <c r="L76" i="12" s="1"/>
  <c r="DH434" i="3"/>
  <c r="DG442" i="3"/>
  <c r="DF442" i="3"/>
  <c r="P923" i="1" s="1"/>
  <c r="DI442" i="3"/>
  <c r="L56" i="13" s="1"/>
  <c r="DH442" i="3"/>
  <c r="R923" i="1" s="1"/>
  <c r="DG450" i="3"/>
  <c r="Q927" i="1" s="1"/>
  <c r="DF450" i="3"/>
  <c r="P927" i="1" s="1"/>
  <c r="DI450" i="3"/>
  <c r="L96" i="13" s="1"/>
  <c r="L94" i="13" s="1"/>
  <c r="DH450" i="3"/>
  <c r="R927" i="1" s="1"/>
  <c r="DH211" i="3"/>
  <c r="L120" i="9" s="1"/>
  <c r="L116" i="9" s="1"/>
  <c r="DI211" i="3"/>
  <c r="S391" i="1" s="1"/>
  <c r="DG211" i="3"/>
  <c r="L119" i="9" s="1"/>
  <c r="DF211" i="3"/>
  <c r="P391" i="1" s="1"/>
  <c r="DI382" i="3"/>
  <c r="DF382" i="3"/>
  <c r="DH382" i="3"/>
  <c r="DG382" i="3"/>
  <c r="DH431" i="3"/>
  <c r="DF431" i="3"/>
  <c r="DI431" i="3"/>
  <c r="DG431" i="3"/>
  <c r="DH451" i="3"/>
  <c r="R928" i="1" s="1"/>
  <c r="DF451" i="3"/>
  <c r="P928" i="1" s="1"/>
  <c r="DI451" i="3"/>
  <c r="L105" i="13" s="1"/>
  <c r="L104" i="13" s="1"/>
  <c r="DG451" i="3"/>
  <c r="Q928" i="1" s="1"/>
  <c r="DJ499" i="3"/>
  <c r="DF62" i="3"/>
  <c r="DJ62" i="3" s="1"/>
  <c r="DG62" i="3"/>
  <c r="DI62" i="3"/>
  <c r="DH62" i="3"/>
  <c r="DJ327" i="3"/>
  <c r="S569" i="1"/>
  <c r="DI374" i="3"/>
  <c r="DF374" i="3"/>
  <c r="DH374" i="3"/>
  <c r="DG374" i="3"/>
  <c r="DG488" i="3"/>
  <c r="Q980" i="1" s="1"/>
  <c r="DH488" i="3"/>
  <c r="R980" i="1" s="1"/>
  <c r="DF488" i="3"/>
  <c r="P980" i="1" s="1"/>
  <c r="DI488" i="3"/>
  <c r="L158" i="14" s="1"/>
  <c r="L157" i="14" s="1"/>
  <c r="DG504" i="3"/>
  <c r="DH504" i="3"/>
  <c r="DF504" i="3"/>
  <c r="P1021" i="1" s="1"/>
  <c r="DI504" i="3"/>
  <c r="DF23" i="3"/>
  <c r="DI23" i="3"/>
  <c r="DG23" i="3"/>
  <c r="DH23" i="3"/>
  <c r="DF54" i="3"/>
  <c r="DG54" i="3"/>
  <c r="DH54" i="3"/>
  <c r="DI54" i="3"/>
  <c r="BC26" i="1"/>
  <c r="F78" i="1"/>
  <c r="BC173" i="1"/>
  <c r="P40" i="1"/>
  <c r="DF75" i="3"/>
  <c r="DJ75" i="3" s="1"/>
  <c r="DG75" i="3"/>
  <c r="DI75" i="3"/>
  <c r="DH75" i="3"/>
  <c r="V96" i="1"/>
  <c r="G311" i="7" s="1"/>
  <c r="DG149" i="3"/>
  <c r="DF149" i="3"/>
  <c r="DH149" i="3"/>
  <c r="DI149" i="3"/>
  <c r="L222" i="8" s="1"/>
  <c r="L221" i="8" s="1"/>
  <c r="DG161" i="3"/>
  <c r="DI161" i="3"/>
  <c r="DF161" i="3"/>
  <c r="DH161" i="3"/>
  <c r="F331" i="1"/>
  <c r="BC310" i="1"/>
  <c r="DI193" i="3"/>
  <c r="L59" i="9" s="1"/>
  <c r="L58" i="9" s="1"/>
  <c r="DF193" i="3"/>
  <c r="DH193" i="3"/>
  <c r="DG193" i="3"/>
  <c r="AT62" i="1"/>
  <c r="CC26" i="1"/>
  <c r="AG94" i="1"/>
  <c r="T105" i="1"/>
  <c r="AU143" i="1"/>
  <c r="CD137" i="1"/>
  <c r="DI102" i="3"/>
  <c r="DF102" i="3"/>
  <c r="DG102" i="3"/>
  <c r="DH102" i="3"/>
  <c r="L81" i="8" s="1"/>
  <c r="DG110" i="3"/>
  <c r="DH110" i="3"/>
  <c r="DF110" i="3"/>
  <c r="DI110" i="3"/>
  <c r="AP209" i="1"/>
  <c r="F240" i="1"/>
  <c r="DJ429" i="3"/>
  <c r="S741" i="1"/>
  <c r="R975" i="1"/>
  <c r="DJ491" i="3"/>
  <c r="S981" i="1"/>
  <c r="BZ26" i="1"/>
  <c r="CG62" i="1"/>
  <c r="AQ62" i="1"/>
  <c r="CI62" i="1"/>
  <c r="T40" i="1"/>
  <c r="AG62" i="1" s="1"/>
  <c r="DI85" i="3"/>
  <c r="L355" i="7" s="1"/>
  <c r="L354" i="7" s="1"/>
  <c r="DF85" i="3"/>
  <c r="DH85" i="3"/>
  <c r="DG85" i="3"/>
  <c r="DG141" i="3"/>
  <c r="DH141" i="3"/>
  <c r="DF141" i="3"/>
  <c r="DI141" i="3"/>
  <c r="V224" i="1"/>
  <c r="G181" i="8" s="1"/>
  <c r="AK137" i="1"/>
  <c r="X143" i="1"/>
  <c r="DF123" i="3"/>
  <c r="DG123" i="3"/>
  <c r="DH123" i="3"/>
  <c r="DI123" i="3"/>
  <c r="W220" i="1"/>
  <c r="GX222" i="1"/>
  <c r="DG178" i="3"/>
  <c r="DF178" i="3"/>
  <c r="DH178" i="3"/>
  <c r="DI178" i="3"/>
  <c r="DJ178" i="3" s="1"/>
  <c r="DF187" i="3"/>
  <c r="DG187" i="3"/>
  <c r="L364" i="8" s="1"/>
  <c r="DI187" i="3"/>
  <c r="DH187" i="3"/>
  <c r="L365" i="8" s="1"/>
  <c r="CD310" i="1"/>
  <c r="AU315" i="1"/>
  <c r="R40" i="1"/>
  <c r="AB143" i="1"/>
  <c r="GM139" i="1"/>
  <c r="CA143" i="1" s="1"/>
  <c r="T220" i="1"/>
  <c r="AG231" i="1" s="1"/>
  <c r="DF262" i="3"/>
  <c r="P406" i="1" s="1"/>
  <c r="DG262" i="3"/>
  <c r="Q406" i="1" s="1"/>
  <c r="DH262" i="3"/>
  <c r="R406" i="1" s="1"/>
  <c r="DI262" i="3"/>
  <c r="L250" i="9" s="1"/>
  <c r="L249" i="9" s="1"/>
  <c r="DG298" i="3"/>
  <c r="DF298" i="3"/>
  <c r="DH298" i="3"/>
  <c r="DI298" i="3"/>
  <c r="DF373" i="3"/>
  <c r="DG373" i="3"/>
  <c r="DI373" i="3"/>
  <c r="DH373" i="3"/>
  <c r="DG384" i="3"/>
  <c r="DH384" i="3"/>
  <c r="DF384" i="3"/>
  <c r="DJ384" i="3" s="1"/>
  <c r="DI384" i="3"/>
  <c r="CY39" i="1"/>
  <c r="X39" i="1" s="1"/>
  <c r="AZ209" i="7" s="1"/>
  <c r="CY219" i="1"/>
  <c r="X219" i="1" s="1"/>
  <c r="AZ149" i="8" s="1"/>
  <c r="CZ219" i="1"/>
  <c r="Y219" i="1" s="1"/>
  <c r="BA149" i="8" s="1"/>
  <c r="DF252" i="3"/>
  <c r="DG252" i="3"/>
  <c r="DI252" i="3"/>
  <c r="DH252" i="3"/>
  <c r="DG243" i="3"/>
  <c r="DH243" i="3"/>
  <c r="DF243" i="3"/>
  <c r="DI243" i="3"/>
  <c r="DF260" i="3"/>
  <c r="DG260" i="3"/>
  <c r="DH260" i="3"/>
  <c r="DI260" i="3"/>
  <c r="DI258" i="3"/>
  <c r="DF258" i="3"/>
  <c r="DG258" i="3"/>
  <c r="L231" i="9" s="1"/>
  <c r="DH258" i="3"/>
  <c r="L232" i="9" s="1"/>
  <c r="AP525" i="1"/>
  <c r="AP381" i="1"/>
  <c r="F425" i="1"/>
  <c r="DF278" i="3"/>
  <c r="DH278" i="3"/>
  <c r="L343" i="9" s="1"/>
  <c r="DI278" i="3"/>
  <c r="DG278" i="3"/>
  <c r="L342" i="9" s="1"/>
  <c r="DG291" i="3"/>
  <c r="DI291" i="3"/>
  <c r="DF291" i="3"/>
  <c r="DJ291" i="3" s="1"/>
  <c r="DH291" i="3"/>
  <c r="F603" i="1"/>
  <c r="BB656" i="1"/>
  <c r="BB561" i="1"/>
  <c r="V220" i="1"/>
  <c r="GM312" i="1"/>
  <c r="CA315" i="1" s="1"/>
  <c r="AB315" i="1"/>
  <c r="BB525" i="1"/>
  <c r="F429" i="1"/>
  <c r="BB381" i="1"/>
  <c r="DF79" i="3"/>
  <c r="DG79" i="3"/>
  <c r="L338" i="7" s="1"/>
  <c r="DI79" i="3"/>
  <c r="DH79" i="3"/>
  <c r="L339" i="7" s="1"/>
  <c r="AO22" i="1"/>
  <c r="F177" i="1"/>
  <c r="BC377" i="1"/>
  <c r="F541" i="1"/>
  <c r="F599" i="1"/>
  <c r="AP561" i="1"/>
  <c r="AP656" i="1"/>
  <c r="U220" i="1"/>
  <c r="AK310" i="1"/>
  <c r="X315" i="1"/>
  <c r="AO849" i="1"/>
  <c r="AO692" i="1"/>
  <c r="F709" i="1"/>
  <c r="AX743" i="1"/>
  <c r="CG737" i="1"/>
  <c r="AP921" i="1"/>
  <c r="F945" i="1"/>
  <c r="DI486" i="3"/>
  <c r="L148" i="14" s="1"/>
  <c r="DF486" i="3"/>
  <c r="DH486" i="3"/>
  <c r="DG486" i="3"/>
  <c r="Q979" i="1" s="1"/>
  <c r="AO1018" i="1"/>
  <c r="F1027" i="1"/>
  <c r="F327" i="1"/>
  <c r="Q310" i="1"/>
  <c r="AU448" i="1"/>
  <c r="F478" i="1"/>
  <c r="AD812" i="1"/>
  <c r="Q819" i="1"/>
  <c r="BA889" i="1"/>
  <c r="CJ881" i="1"/>
  <c r="BB1018" i="1"/>
  <c r="F1036" i="1"/>
  <c r="U137" i="1"/>
  <c r="F165" i="1"/>
  <c r="G442" i="7" s="1"/>
  <c r="R310" i="1"/>
  <c r="F329" i="1"/>
  <c r="AZ626" i="1"/>
  <c r="CI622" i="1"/>
  <c r="F759" i="1"/>
  <c r="BC737" i="1"/>
  <c r="CI812" i="1"/>
  <c r="AZ819" i="1"/>
  <c r="F118" i="1"/>
  <c r="BB94" i="1"/>
  <c r="BB173" i="1"/>
  <c r="BD491" i="1"/>
  <c r="F520" i="1"/>
  <c r="GM566" i="1"/>
  <c r="GO566" i="1" s="1"/>
  <c r="BA622" i="1"/>
  <c r="F646" i="1"/>
  <c r="T819" i="1"/>
  <c r="AG812" i="1"/>
  <c r="AQ812" i="1"/>
  <c r="F829" i="1"/>
  <c r="BA986" i="1"/>
  <c r="CJ968" i="1"/>
  <c r="AJ1018" i="1"/>
  <c r="W1023" i="1"/>
  <c r="P819" i="1"/>
  <c r="CE819" i="1"/>
  <c r="AC812" i="1"/>
  <c r="CH819" i="1"/>
  <c r="CF819" i="1"/>
  <c r="AO921" i="1"/>
  <c r="F940" i="1"/>
  <c r="CG1018" i="1"/>
  <c r="AX1023" i="1"/>
  <c r="BC561" i="1"/>
  <c r="BC656" i="1"/>
  <c r="F606" i="1"/>
  <c r="F641" i="1"/>
  <c r="S622" i="1"/>
  <c r="BB688" i="1"/>
  <c r="F862" i="1"/>
  <c r="AL775" i="1"/>
  <c r="Y780" i="1"/>
  <c r="CD812" i="1"/>
  <c r="AU819" i="1"/>
  <c r="AX812" i="1"/>
  <c r="F826" i="1"/>
  <c r="F653" i="1"/>
  <c r="Y622" i="1"/>
  <c r="AS1018" i="1"/>
  <c r="F1040" i="1"/>
  <c r="F797" i="1"/>
  <c r="AS775" i="1"/>
  <c r="CJ812" i="1"/>
  <c r="BA819" i="1"/>
  <c r="F907" i="1"/>
  <c r="AT881" i="1"/>
  <c r="BC968" i="1"/>
  <c r="F1002" i="1"/>
  <c r="AZ986" i="1"/>
  <c r="CI968" i="1"/>
  <c r="F800" i="1"/>
  <c r="BA775" i="1"/>
  <c r="DH70" i="3"/>
  <c r="L313" i="7" s="1"/>
  <c r="DI70" i="3"/>
  <c r="DG70" i="3"/>
  <c r="DF70" i="3"/>
  <c r="DH121" i="3"/>
  <c r="DI121" i="3"/>
  <c r="DF121" i="3"/>
  <c r="DJ121" i="3" s="1"/>
  <c r="DG121" i="3"/>
  <c r="DF144" i="3"/>
  <c r="DI144" i="3"/>
  <c r="DG144" i="3"/>
  <c r="DH144" i="3"/>
  <c r="DI143" i="3"/>
  <c r="DH143" i="3"/>
  <c r="DG143" i="3"/>
  <c r="DF143" i="3"/>
  <c r="DH160" i="3"/>
  <c r="DI160" i="3"/>
  <c r="DF160" i="3"/>
  <c r="DG160" i="3"/>
  <c r="DH109" i="3"/>
  <c r="L106" i="8" s="1"/>
  <c r="DI109" i="3"/>
  <c r="DF109" i="3"/>
  <c r="DG109" i="3"/>
  <c r="DG156" i="3"/>
  <c r="L244" i="8" s="1"/>
  <c r="DI156" i="3"/>
  <c r="DF156" i="3"/>
  <c r="DH156" i="3"/>
  <c r="DJ170" i="3"/>
  <c r="S267" i="1"/>
  <c r="DF148" i="3"/>
  <c r="DI148" i="3"/>
  <c r="DH148" i="3"/>
  <c r="DG148" i="3"/>
  <c r="DI245" i="3"/>
  <c r="DF245" i="3"/>
  <c r="DH245" i="3"/>
  <c r="DG245" i="3"/>
  <c r="DH277" i="3"/>
  <c r="L341" i="9" s="1"/>
  <c r="L339" i="9" s="1"/>
  <c r="DI277" i="3"/>
  <c r="DF277" i="3"/>
  <c r="DG277" i="3"/>
  <c r="L340" i="9" s="1"/>
  <c r="R391" i="1"/>
  <c r="DJ333" i="3"/>
  <c r="P571" i="1"/>
  <c r="DG401" i="3"/>
  <c r="DH401" i="3"/>
  <c r="L62" i="11" s="1"/>
  <c r="L58" i="11" s="1"/>
  <c r="DF401" i="3"/>
  <c r="P694" i="1" s="1"/>
  <c r="DI401" i="3"/>
  <c r="S694" i="1" s="1"/>
  <c r="DI296" i="3"/>
  <c r="DF296" i="3"/>
  <c r="DH296" i="3"/>
  <c r="DG296" i="3"/>
  <c r="DI286" i="3"/>
  <c r="DG286" i="3"/>
  <c r="L366" i="9" s="1"/>
  <c r="DF286" i="3"/>
  <c r="DH286" i="3"/>
  <c r="L367" i="9" s="1"/>
  <c r="R565" i="1"/>
  <c r="DF417" i="3"/>
  <c r="P700" i="1" s="1"/>
  <c r="DG417" i="3"/>
  <c r="Q700" i="1" s="1"/>
  <c r="DI417" i="3"/>
  <c r="L106" i="11" s="1"/>
  <c r="L105" i="11" s="1"/>
  <c r="DH417" i="3"/>
  <c r="R700" i="1" s="1"/>
  <c r="DG500" i="3"/>
  <c r="DH500" i="3"/>
  <c r="R1020" i="1" s="1"/>
  <c r="DF500" i="3"/>
  <c r="P1020" i="1" s="1"/>
  <c r="DI500" i="3"/>
  <c r="AP26" i="1"/>
  <c r="F71" i="1"/>
  <c r="AP173" i="1"/>
  <c r="DI51" i="3"/>
  <c r="DF51" i="3"/>
  <c r="DG51" i="3"/>
  <c r="L183" i="7" s="1"/>
  <c r="DH51" i="3"/>
  <c r="L184" i="7" s="1"/>
  <c r="DF71" i="3"/>
  <c r="DH71" i="3"/>
  <c r="L315" i="7" s="1"/>
  <c r="DI71" i="3"/>
  <c r="DG71" i="3"/>
  <c r="AQ105" i="1"/>
  <c r="BZ94" i="1"/>
  <c r="CG105" i="1"/>
  <c r="DJ470" i="3"/>
  <c r="S971" i="1"/>
  <c r="GM37" i="1"/>
  <c r="GN37" i="1" s="1"/>
  <c r="DI100" i="3"/>
  <c r="DJ100" i="3" s="1"/>
  <c r="DF100" i="3"/>
  <c r="DG100" i="3"/>
  <c r="DH100" i="3"/>
  <c r="DF99" i="3"/>
  <c r="DG99" i="3"/>
  <c r="DI99" i="3"/>
  <c r="L75" i="8" s="1"/>
  <c r="L74" i="8" s="1"/>
  <c r="DH99" i="3"/>
  <c r="DH358" i="3"/>
  <c r="L171" i="10" s="1"/>
  <c r="L169" i="10" s="1"/>
  <c r="AT187" i="10" s="1"/>
  <c r="DI358" i="3"/>
  <c r="DG358" i="3"/>
  <c r="DF358" i="3"/>
  <c r="DJ477" i="3"/>
  <c r="S975" i="1"/>
  <c r="DI135" i="3"/>
  <c r="DF135" i="3"/>
  <c r="DG135" i="3"/>
  <c r="L192" i="8" s="1"/>
  <c r="DH135" i="3"/>
  <c r="DG137" i="3"/>
  <c r="DI137" i="3"/>
  <c r="DH137" i="3"/>
  <c r="DF137" i="3"/>
  <c r="S143" i="1"/>
  <c r="AF137" i="1"/>
  <c r="BZ310" i="1"/>
  <c r="AQ315" i="1"/>
  <c r="F319" i="1"/>
  <c r="AO310" i="1"/>
  <c r="DG293" i="3"/>
  <c r="DI293" i="3"/>
  <c r="DJ293" i="3" s="1"/>
  <c r="DF293" i="3"/>
  <c r="DH293" i="3"/>
  <c r="DI371" i="3"/>
  <c r="DF371" i="3"/>
  <c r="DH371" i="3"/>
  <c r="L195" i="10" s="1"/>
  <c r="DG371" i="3"/>
  <c r="W278" i="1"/>
  <c r="AJ263" i="1"/>
  <c r="CG263" i="1"/>
  <c r="AX278" i="1"/>
  <c r="DF235" i="3"/>
  <c r="DG235" i="3"/>
  <c r="DI235" i="3"/>
  <c r="DJ235" i="3" s="1"/>
  <c r="DH235" i="3"/>
  <c r="DF241" i="3"/>
  <c r="DG241" i="3"/>
  <c r="DI241" i="3"/>
  <c r="DH241" i="3"/>
  <c r="W459" i="1"/>
  <c r="AJ448" i="1"/>
  <c r="CI315" i="1"/>
  <c r="AP315" i="1"/>
  <c r="AP345" i="1" s="1"/>
  <c r="BY310" i="1"/>
  <c r="AL310" i="1"/>
  <c r="Y315" i="1"/>
  <c r="T459" i="1"/>
  <c r="AG448" i="1"/>
  <c r="CI448" i="1"/>
  <c r="AZ459" i="1"/>
  <c r="CG448" i="1"/>
  <c r="AO737" i="1"/>
  <c r="F747" i="1"/>
  <c r="V137" i="1"/>
  <c r="F166" i="1"/>
  <c r="G443" i="7" s="1"/>
  <c r="CB263" i="1"/>
  <c r="AS278" i="1"/>
  <c r="F650" i="1"/>
  <c r="W622" i="1"/>
  <c r="AS889" i="1"/>
  <c r="CB881" i="1"/>
  <c r="S491" i="1"/>
  <c r="F510" i="1"/>
  <c r="DF453" i="3"/>
  <c r="DG453" i="3"/>
  <c r="Q929" i="1" s="1"/>
  <c r="DH453" i="3"/>
  <c r="R929" i="1" s="1"/>
  <c r="DI453" i="3"/>
  <c r="L116" i="13" s="1"/>
  <c r="AG263" i="1"/>
  <c r="T278" i="1"/>
  <c r="F335" i="1"/>
  <c r="BA310" i="1"/>
  <c r="CJ590" i="1"/>
  <c r="F640" i="1"/>
  <c r="R622" i="1"/>
  <c r="BD688" i="1"/>
  <c r="F874" i="1"/>
  <c r="CI881" i="1"/>
  <c r="AZ889" i="1"/>
  <c r="BZ921" i="1"/>
  <c r="AQ936" i="1"/>
  <c r="F996" i="1"/>
  <c r="F517" i="1"/>
  <c r="G466" i="9" s="1"/>
  <c r="U491" i="1"/>
  <c r="F753" i="1"/>
  <c r="AQ737" i="1"/>
  <c r="GM777" i="1"/>
  <c r="CA780" i="1" s="1"/>
  <c r="AB780" i="1"/>
  <c r="GM624" i="1"/>
  <c r="CA626" i="1" s="1"/>
  <c r="AB626" i="1"/>
  <c r="F644" i="1"/>
  <c r="AT622" i="1"/>
  <c r="F845" i="1"/>
  <c r="X812" i="1"/>
  <c r="W812" i="1"/>
  <c r="F843" i="1"/>
  <c r="F515" i="1"/>
  <c r="BA491" i="1"/>
  <c r="F764" i="1"/>
  <c r="T737" i="1"/>
  <c r="DG13" i="3"/>
  <c r="DH13" i="3"/>
  <c r="DF13" i="3"/>
  <c r="P30" i="1" s="1"/>
  <c r="DI13" i="3"/>
  <c r="DH30" i="3"/>
  <c r="DG30" i="3"/>
  <c r="DI30" i="3"/>
  <c r="L134" i="7" s="1"/>
  <c r="L133" i="7" s="1"/>
  <c r="DF30" i="3"/>
  <c r="DG9" i="3"/>
  <c r="DH9" i="3"/>
  <c r="DI9" i="3"/>
  <c r="DF9" i="3"/>
  <c r="V31" i="1"/>
  <c r="S30" i="1"/>
  <c r="DH52" i="3"/>
  <c r="DI52" i="3"/>
  <c r="DF52" i="3"/>
  <c r="DG52" i="3"/>
  <c r="DH56" i="3"/>
  <c r="DI56" i="3"/>
  <c r="DG56" i="3"/>
  <c r="DF56" i="3"/>
  <c r="DJ56" i="3" s="1"/>
  <c r="DF117" i="3"/>
  <c r="DG117" i="3"/>
  <c r="DI117" i="3"/>
  <c r="L139" i="8" s="1"/>
  <c r="L138" i="8" s="1"/>
  <c r="DH117" i="3"/>
  <c r="DF74" i="3"/>
  <c r="DG74" i="3"/>
  <c r="DI74" i="3"/>
  <c r="DH74" i="3"/>
  <c r="R217" i="1"/>
  <c r="DG101" i="3"/>
  <c r="L78" i="8" s="1"/>
  <c r="DH101" i="3"/>
  <c r="L79" i="8" s="1"/>
  <c r="L77" i="8" s="1"/>
  <c r="DF101" i="3"/>
  <c r="DI101" i="3"/>
  <c r="CX126" i="3"/>
  <c r="G168" i="8" s="1"/>
  <c r="DG59" i="3"/>
  <c r="DH59" i="3"/>
  <c r="DI59" i="3"/>
  <c r="DJ59" i="3" s="1"/>
  <c r="DF59" i="3"/>
  <c r="DI145" i="3"/>
  <c r="DH145" i="3"/>
  <c r="DF145" i="3"/>
  <c r="DG145" i="3"/>
  <c r="V99" i="1"/>
  <c r="G335" i="7" s="1"/>
  <c r="DG105" i="3"/>
  <c r="DH105" i="3"/>
  <c r="DF105" i="3"/>
  <c r="DI105" i="3"/>
  <c r="L98" i="8" s="1"/>
  <c r="L97" i="8" s="1"/>
  <c r="DI159" i="3"/>
  <c r="DF159" i="3"/>
  <c r="DG159" i="3"/>
  <c r="L249" i="8" s="1"/>
  <c r="DH159" i="3"/>
  <c r="DF154" i="3"/>
  <c r="DH154" i="3"/>
  <c r="DI154" i="3"/>
  <c r="L241" i="8" s="1"/>
  <c r="L240" i="8" s="1"/>
  <c r="DG154" i="3"/>
  <c r="AH278" i="1"/>
  <c r="DF150" i="3"/>
  <c r="DI150" i="3"/>
  <c r="DJ150" i="3" s="1"/>
  <c r="DH150" i="3"/>
  <c r="DG150" i="3"/>
  <c r="DH182" i="3"/>
  <c r="DF182" i="3"/>
  <c r="DG182" i="3"/>
  <c r="DI182" i="3"/>
  <c r="DH201" i="3"/>
  <c r="L80" i="9" s="1"/>
  <c r="L78" i="9" s="1"/>
  <c r="DI201" i="3"/>
  <c r="DG201" i="3"/>
  <c r="DF201" i="3"/>
  <c r="DH254" i="3"/>
  <c r="DI254" i="3"/>
  <c r="DG254" i="3"/>
  <c r="DF254" i="3"/>
  <c r="DH207" i="3"/>
  <c r="L105" i="9" s="1"/>
  <c r="DI207" i="3"/>
  <c r="DG207" i="3"/>
  <c r="DF207" i="3"/>
  <c r="V400" i="1"/>
  <c r="G187" i="9" s="1"/>
  <c r="DG164" i="3"/>
  <c r="DH164" i="3"/>
  <c r="L298" i="8" s="1"/>
  <c r="L296" i="8" s="1"/>
  <c r="DI164" i="3"/>
  <c r="DF164" i="3"/>
  <c r="Q393" i="1"/>
  <c r="DH238" i="3"/>
  <c r="L193" i="9" s="1"/>
  <c r="DI238" i="3"/>
  <c r="DG238" i="3"/>
  <c r="L192" i="9" s="1"/>
  <c r="DF238" i="3"/>
  <c r="DG285" i="3"/>
  <c r="L364" i="9" s="1"/>
  <c r="DF285" i="3"/>
  <c r="DI285" i="3"/>
  <c r="DH285" i="3"/>
  <c r="L365" i="9" s="1"/>
  <c r="L363" i="9" s="1"/>
  <c r="DH196" i="3"/>
  <c r="DI196" i="3"/>
  <c r="DG196" i="3"/>
  <c r="DF196" i="3"/>
  <c r="DG346" i="3"/>
  <c r="L149" i="10" s="1"/>
  <c r="L147" i="10" s="1"/>
  <c r="AO164" i="10" s="1"/>
  <c r="DH346" i="3"/>
  <c r="DF346" i="3"/>
  <c r="P573" i="1" s="1"/>
  <c r="DI346" i="3"/>
  <c r="S573" i="1" s="1"/>
  <c r="DG406" i="3"/>
  <c r="L76" i="11" s="1"/>
  <c r="DH406" i="3"/>
  <c r="DF406" i="3"/>
  <c r="P696" i="1" s="1"/>
  <c r="DI406" i="3"/>
  <c r="S696" i="1" s="1"/>
  <c r="V390" i="1"/>
  <c r="G99" i="9" s="1"/>
  <c r="DI282" i="3"/>
  <c r="DF282" i="3"/>
  <c r="DJ282" i="3" s="1"/>
  <c r="DG282" i="3"/>
  <c r="DH282" i="3"/>
  <c r="DG312" i="3"/>
  <c r="L85" i="10" s="1"/>
  <c r="DF312" i="3"/>
  <c r="P567" i="1" s="1"/>
  <c r="DI312" i="3"/>
  <c r="DH312" i="3"/>
  <c r="DG3" i="3"/>
  <c r="DH3" i="3"/>
  <c r="L61" i="7" s="1"/>
  <c r="L59" i="7" s="1"/>
  <c r="DF3" i="3"/>
  <c r="DI3" i="3"/>
  <c r="DJ7" i="3"/>
  <c r="S29" i="1"/>
  <c r="DH36" i="3"/>
  <c r="DF36" i="3"/>
  <c r="DG36" i="3"/>
  <c r="DI36" i="3"/>
  <c r="DG21" i="3"/>
  <c r="DH21" i="3"/>
  <c r="DI21" i="3"/>
  <c r="DF21" i="3"/>
  <c r="DI26" i="3"/>
  <c r="DH26" i="3"/>
  <c r="DF26" i="3"/>
  <c r="DG26" i="3"/>
  <c r="DG65" i="3"/>
  <c r="DH65" i="3"/>
  <c r="DF65" i="3"/>
  <c r="DJ65" i="3" s="1"/>
  <c r="DI65" i="3"/>
  <c r="DF1" i="3"/>
  <c r="DG1" i="3"/>
  <c r="Q28" i="1" s="1"/>
  <c r="DI1" i="3"/>
  <c r="L57" i="7" s="1"/>
  <c r="L56" i="7" s="1"/>
  <c r="DH1" i="3"/>
  <c r="DI28" i="3"/>
  <c r="DG28" i="3"/>
  <c r="DH28" i="3"/>
  <c r="L122" i="7" s="1"/>
  <c r="DF28" i="3"/>
  <c r="DG53" i="3"/>
  <c r="DH53" i="3"/>
  <c r="DI53" i="3"/>
  <c r="DF53" i="3"/>
  <c r="DH86" i="3"/>
  <c r="DI86" i="3"/>
  <c r="DJ86" i="3" s="1"/>
  <c r="DG86" i="3"/>
  <c r="DF86" i="3"/>
  <c r="DG132" i="3"/>
  <c r="L188" i="8" s="1"/>
  <c r="DI132" i="3"/>
  <c r="DH132" i="3"/>
  <c r="DF132" i="3"/>
  <c r="DG29" i="3"/>
  <c r="DH29" i="3"/>
  <c r="L124" i="7" s="1"/>
  <c r="DI29" i="3"/>
  <c r="DF29" i="3"/>
  <c r="DG61" i="3"/>
  <c r="DH61" i="3"/>
  <c r="L204" i="7" s="1"/>
  <c r="L201" i="7" s="1"/>
  <c r="DI61" i="3"/>
  <c r="DF61" i="3"/>
  <c r="DI83" i="3"/>
  <c r="DF83" i="3"/>
  <c r="DH83" i="3"/>
  <c r="DG83" i="3"/>
  <c r="V213" i="1"/>
  <c r="DG119" i="3"/>
  <c r="DH119" i="3"/>
  <c r="DF119" i="3"/>
  <c r="DI119" i="3"/>
  <c r="CV126" i="3"/>
  <c r="U222" i="1" s="1"/>
  <c r="G167" i="8" s="1"/>
  <c r="DG76" i="3"/>
  <c r="DH76" i="3"/>
  <c r="DF76" i="3"/>
  <c r="DI76" i="3"/>
  <c r="L333" i="7" s="1"/>
  <c r="L332" i="7" s="1"/>
  <c r="DH107" i="3"/>
  <c r="L102" i="8" s="1"/>
  <c r="DI107" i="3"/>
  <c r="DF107" i="3"/>
  <c r="DG107" i="3"/>
  <c r="DH140" i="3"/>
  <c r="DG140" i="3"/>
  <c r="DF140" i="3"/>
  <c r="DI140" i="3"/>
  <c r="DH78" i="3"/>
  <c r="L337" i="7" s="1"/>
  <c r="L335" i="7" s="1"/>
  <c r="DI78" i="3"/>
  <c r="DG78" i="3"/>
  <c r="DF78" i="3"/>
  <c r="DH91" i="3"/>
  <c r="DI91" i="3"/>
  <c r="DG91" i="3"/>
  <c r="DF91" i="3"/>
  <c r="DG158" i="3"/>
  <c r="L247" i="8" s="1"/>
  <c r="DH158" i="3"/>
  <c r="L248" i="8" s="1"/>
  <c r="DI158" i="3"/>
  <c r="DF158" i="3"/>
  <c r="DI157" i="3"/>
  <c r="DG157" i="3"/>
  <c r="L245" i="8" s="1"/>
  <c r="DH157" i="3"/>
  <c r="L246" i="8" s="1"/>
  <c r="L243" i="8" s="1"/>
  <c r="DF157" i="3"/>
  <c r="DG216" i="3"/>
  <c r="L137" i="9" s="1"/>
  <c r="DH216" i="3"/>
  <c r="DF216" i="3"/>
  <c r="DI216" i="3"/>
  <c r="S393" i="1" s="1"/>
  <c r="DG220" i="3"/>
  <c r="L143" i="9" s="1"/>
  <c r="DH220" i="3"/>
  <c r="DF220" i="3"/>
  <c r="DI220" i="3"/>
  <c r="DI249" i="3"/>
  <c r="DF249" i="3"/>
  <c r="DH249" i="3"/>
  <c r="DG249" i="3"/>
  <c r="DG263" i="3"/>
  <c r="Q407" i="1" s="1"/>
  <c r="DH263" i="3"/>
  <c r="R407" i="1" s="1"/>
  <c r="DF263" i="3"/>
  <c r="P407" i="1" s="1"/>
  <c r="DI263" i="3"/>
  <c r="L259" i="9" s="1"/>
  <c r="L258" i="9" s="1"/>
  <c r="DH188" i="3"/>
  <c r="L367" i="8" s="1"/>
  <c r="DI188" i="3"/>
  <c r="DG188" i="3"/>
  <c r="DF188" i="3"/>
  <c r="Q391" i="1"/>
  <c r="DH236" i="3"/>
  <c r="L189" i="9" s="1"/>
  <c r="DI236" i="3"/>
  <c r="DG236" i="3"/>
  <c r="DF236" i="3"/>
  <c r="DI181" i="3"/>
  <c r="DH181" i="3"/>
  <c r="DG181" i="3"/>
  <c r="L344" i="8" s="1"/>
  <c r="DF181" i="3"/>
  <c r="DJ213" i="3"/>
  <c r="DH290" i="3"/>
  <c r="DI290" i="3"/>
  <c r="DF290" i="3"/>
  <c r="DG290" i="3"/>
  <c r="DJ330" i="3"/>
  <c r="S571" i="1"/>
  <c r="DG199" i="3"/>
  <c r="DH199" i="3"/>
  <c r="DF199" i="3"/>
  <c r="P386" i="1" s="1"/>
  <c r="DI199" i="3"/>
  <c r="L76" i="9" s="1"/>
  <c r="L75" i="9" s="1"/>
  <c r="DH292" i="3"/>
  <c r="DI292" i="3"/>
  <c r="L383" i="9" s="1"/>
  <c r="L382" i="9" s="1"/>
  <c r="DF292" i="3"/>
  <c r="DG292" i="3"/>
  <c r="S565" i="1"/>
  <c r="DG372" i="3"/>
  <c r="L196" i="10" s="1"/>
  <c r="DH372" i="3"/>
  <c r="L197" i="10" s="1"/>
  <c r="DF372" i="3"/>
  <c r="DI372" i="3"/>
  <c r="DH205" i="3"/>
  <c r="L101" i="9" s="1"/>
  <c r="L99" i="9" s="1"/>
  <c r="DI205" i="3"/>
  <c r="DG205" i="3"/>
  <c r="DF205" i="3"/>
  <c r="DI284" i="3"/>
  <c r="DJ284" i="3" s="1"/>
  <c r="DF284" i="3"/>
  <c r="DG284" i="3"/>
  <c r="DH284" i="3"/>
  <c r="Q571" i="1"/>
  <c r="DJ394" i="3"/>
  <c r="S587" i="1"/>
  <c r="P978" i="1"/>
  <c r="CP978" i="1" s="1"/>
  <c r="O978" i="1" s="1"/>
  <c r="DG33" i="3"/>
  <c r="L139" i="7" s="1"/>
  <c r="DF33" i="3"/>
  <c r="DH33" i="3"/>
  <c r="L140" i="7" s="1"/>
  <c r="DI33" i="3"/>
  <c r="P565" i="1"/>
  <c r="P569" i="1"/>
  <c r="CP569" i="1" s="1"/>
  <c r="O569" i="1" s="1"/>
  <c r="DG356" i="3"/>
  <c r="Q575" i="1" s="1"/>
  <c r="DH356" i="3"/>
  <c r="DF356" i="3"/>
  <c r="DI356" i="3"/>
  <c r="L167" i="10" s="1"/>
  <c r="L166" i="10" s="1"/>
  <c r="Q585" i="1"/>
  <c r="R694" i="1"/>
  <c r="DG426" i="3"/>
  <c r="DF426" i="3"/>
  <c r="DI426" i="3"/>
  <c r="DH426" i="3"/>
  <c r="DJ361" i="3"/>
  <c r="R973" i="1"/>
  <c r="DG496" i="3"/>
  <c r="Q984" i="1" s="1"/>
  <c r="DH496" i="3"/>
  <c r="R984" i="1" s="1"/>
  <c r="DF496" i="3"/>
  <c r="P984" i="1" s="1"/>
  <c r="DI496" i="3"/>
  <c r="L198" i="14" s="1"/>
  <c r="L197" i="14" s="1"/>
  <c r="AH743" i="1"/>
  <c r="Q971" i="1"/>
  <c r="Q1020" i="1"/>
  <c r="DI63" i="3"/>
  <c r="DF63" i="3"/>
  <c r="DG63" i="3"/>
  <c r="DH63" i="3"/>
  <c r="V38" i="1"/>
  <c r="G201" i="7" s="1"/>
  <c r="R977" i="1"/>
  <c r="U980" i="1"/>
  <c r="G157" i="14" s="1"/>
  <c r="DJ503" i="3"/>
  <c r="U1021" i="1"/>
  <c r="DG25" i="3"/>
  <c r="L116" i="7" s="1"/>
  <c r="DF25" i="3"/>
  <c r="DH25" i="3"/>
  <c r="L117" i="7" s="1"/>
  <c r="DI25" i="3"/>
  <c r="DI49" i="3"/>
  <c r="DJ49" i="3" s="1"/>
  <c r="DF49" i="3"/>
  <c r="DG49" i="3"/>
  <c r="DH49" i="3"/>
  <c r="DH427" i="3"/>
  <c r="DF427" i="3"/>
  <c r="DI427" i="3"/>
  <c r="DG427" i="3"/>
  <c r="U40" i="1"/>
  <c r="DF69" i="3"/>
  <c r="DG69" i="3"/>
  <c r="DH69" i="3"/>
  <c r="DI69" i="3"/>
  <c r="DJ69" i="3" s="1"/>
  <c r="AJ105" i="1"/>
  <c r="DF152" i="3"/>
  <c r="DI152" i="3"/>
  <c r="DH152" i="3"/>
  <c r="DG152" i="3"/>
  <c r="DF198" i="3"/>
  <c r="DJ198" i="3" s="1"/>
  <c r="DG198" i="3"/>
  <c r="DI198" i="3"/>
  <c r="DH198" i="3"/>
  <c r="DG197" i="3"/>
  <c r="DH197" i="3"/>
  <c r="DF197" i="3"/>
  <c r="DI197" i="3"/>
  <c r="DH240" i="3"/>
  <c r="L196" i="9" s="1"/>
  <c r="DI240" i="3"/>
  <c r="DG240" i="3"/>
  <c r="L195" i="9" s="1"/>
  <c r="DF240" i="3"/>
  <c r="CD26" i="1"/>
  <c r="AU62" i="1"/>
  <c r="V40" i="1"/>
  <c r="DF104" i="3"/>
  <c r="DG104" i="3"/>
  <c r="DI104" i="3"/>
  <c r="DH104" i="3"/>
  <c r="BB209" i="1"/>
  <c r="BB345" i="1"/>
  <c r="F244" i="1"/>
  <c r="Q975" i="1"/>
  <c r="BD26" i="1"/>
  <c r="F87" i="1"/>
  <c r="BD173" i="1"/>
  <c r="DF89" i="3"/>
  <c r="DG89" i="3"/>
  <c r="DI89" i="3"/>
  <c r="DH89" i="3"/>
  <c r="DG92" i="3"/>
  <c r="DH92" i="3"/>
  <c r="DF92" i="3"/>
  <c r="DJ92" i="3" s="1"/>
  <c r="DI92" i="3"/>
  <c r="DG128" i="3"/>
  <c r="DF128" i="3"/>
  <c r="DH128" i="3"/>
  <c r="DI128" i="3"/>
  <c r="DJ128" i="3" s="1"/>
  <c r="DG134" i="3"/>
  <c r="L191" i="8" s="1"/>
  <c r="DH134" i="3"/>
  <c r="DF134" i="3"/>
  <c r="DI134" i="3"/>
  <c r="DH443" i="3"/>
  <c r="R924" i="1" s="1"/>
  <c r="DF443" i="3"/>
  <c r="P924" i="1" s="1"/>
  <c r="DI443" i="3"/>
  <c r="L65" i="13" s="1"/>
  <c r="L64" i="13" s="1"/>
  <c r="DG443" i="3"/>
  <c r="Q924" i="1" s="1"/>
  <c r="AT137" i="1"/>
  <c r="F161" i="1"/>
  <c r="GM212" i="1"/>
  <c r="GN212" i="1" s="1"/>
  <c r="Q219" i="1"/>
  <c r="U219" i="1"/>
  <c r="S220" i="1"/>
  <c r="CP220" i="1" s="1"/>
  <c r="O220" i="1" s="1"/>
  <c r="DF184" i="3"/>
  <c r="DJ184" i="3" s="1"/>
  <c r="DG184" i="3"/>
  <c r="DH184" i="3"/>
  <c r="DI184" i="3"/>
  <c r="DF186" i="3"/>
  <c r="DG186" i="3"/>
  <c r="DH186" i="3"/>
  <c r="DI186" i="3"/>
  <c r="DJ186" i="3" s="1"/>
  <c r="AG137" i="1"/>
  <c r="T143" i="1"/>
  <c r="CC209" i="1"/>
  <c r="AT231" i="1"/>
  <c r="V219" i="1"/>
  <c r="DF299" i="3"/>
  <c r="DJ299" i="3" s="1"/>
  <c r="DG299" i="3"/>
  <c r="DI299" i="3"/>
  <c r="DH299" i="3"/>
  <c r="BD448" i="1"/>
  <c r="F484" i="1"/>
  <c r="BD525" i="1"/>
  <c r="V579" i="1"/>
  <c r="G193" i="10" s="1"/>
  <c r="DG376" i="3"/>
  <c r="DH376" i="3"/>
  <c r="DF376" i="3"/>
  <c r="DJ376" i="3" s="1"/>
  <c r="DI376" i="3"/>
  <c r="DF381" i="3"/>
  <c r="DG381" i="3"/>
  <c r="DI381" i="3"/>
  <c r="DH381" i="3"/>
  <c r="DG378" i="3"/>
  <c r="DH378" i="3"/>
  <c r="DF378" i="3"/>
  <c r="DI378" i="3"/>
  <c r="DJ378" i="3" s="1"/>
  <c r="CJ94" i="1"/>
  <c r="BA105" i="1"/>
  <c r="F332" i="1"/>
  <c r="AS310" i="1"/>
  <c r="DF239" i="3"/>
  <c r="DG239" i="3"/>
  <c r="L194" i="9" s="1"/>
  <c r="DI239" i="3"/>
  <c r="DH239" i="3"/>
  <c r="DF248" i="3"/>
  <c r="DG248" i="3"/>
  <c r="DI248" i="3"/>
  <c r="DH248" i="3"/>
  <c r="DG255" i="3"/>
  <c r="DH255" i="3"/>
  <c r="DF255" i="3"/>
  <c r="DI255" i="3"/>
  <c r="DI261" i="3"/>
  <c r="DF261" i="3"/>
  <c r="DH261" i="3"/>
  <c r="DG261" i="3"/>
  <c r="CI416" i="1"/>
  <c r="V450" i="1"/>
  <c r="DF288" i="3"/>
  <c r="DH288" i="3"/>
  <c r="DG288" i="3"/>
  <c r="DI288" i="3"/>
  <c r="F796" i="1"/>
  <c r="BC775" i="1"/>
  <c r="V310" i="1"/>
  <c r="F338" i="1"/>
  <c r="G449" i="8" s="1"/>
  <c r="AQ459" i="1"/>
  <c r="BZ448" i="1"/>
  <c r="Q698" i="1"/>
  <c r="BC263" i="1"/>
  <c r="F294" i="1"/>
  <c r="BC345" i="1"/>
  <c r="GM493" i="1"/>
  <c r="CA495" i="1" s="1"/>
  <c r="AB495" i="1"/>
  <c r="BA278" i="1"/>
  <c r="CJ263" i="1"/>
  <c r="AX626" i="1"/>
  <c r="CG622" i="1"/>
  <c r="AX705" i="1"/>
  <c r="CG692" i="1"/>
  <c r="AH812" i="1"/>
  <c r="U819" i="1"/>
  <c r="BB921" i="1"/>
  <c r="F949" i="1"/>
  <c r="F157" i="1"/>
  <c r="R137" i="1"/>
  <c r="F163" i="1"/>
  <c r="BA137" i="1"/>
  <c r="P219" i="1"/>
  <c r="F823" i="1"/>
  <c r="AO812" i="1"/>
  <c r="F952" i="1"/>
  <c r="BC921" i="1"/>
  <c r="BZ263" i="1"/>
  <c r="AQ278" i="1"/>
  <c r="CI278" i="1"/>
  <c r="AQ590" i="1"/>
  <c r="BZ561" i="1"/>
  <c r="CG590" i="1"/>
  <c r="U929" i="1"/>
  <c r="F336" i="1"/>
  <c r="T310" i="1"/>
  <c r="Q491" i="1"/>
  <c r="F507" i="1"/>
  <c r="F522" i="1"/>
  <c r="Y491" i="1"/>
  <c r="V705" i="1"/>
  <c r="AI692" i="1"/>
  <c r="AI812" i="1"/>
  <c r="V819" i="1"/>
  <c r="CG881" i="1"/>
  <c r="T622" i="1"/>
  <c r="F647" i="1"/>
  <c r="BA737" i="1"/>
  <c r="F763" i="1"/>
  <c r="CH780" i="1"/>
  <c r="CF780" i="1"/>
  <c r="P780" i="1"/>
  <c r="CE780" i="1"/>
  <c r="AC775" i="1"/>
  <c r="F795" i="1"/>
  <c r="S775" i="1"/>
  <c r="GM814" i="1"/>
  <c r="AB819" i="1"/>
  <c r="CG936" i="1"/>
  <c r="BA1018" i="1"/>
  <c r="F1043" i="1"/>
  <c r="BA381" i="1"/>
  <c r="F436" i="1"/>
  <c r="BA525" i="1"/>
  <c r="R775" i="1"/>
  <c r="F794" i="1"/>
  <c r="CB561" i="1"/>
  <c r="AS590" i="1"/>
  <c r="F660" i="1"/>
  <c r="AO557" i="1"/>
  <c r="BZ692" i="1"/>
  <c r="AQ705" i="1"/>
  <c r="CI705" i="1"/>
  <c r="CC921" i="1"/>
  <c r="AT936" i="1"/>
  <c r="T986" i="1"/>
  <c r="AG968" i="1"/>
  <c r="V775" i="1"/>
  <c r="F803" i="1"/>
  <c r="G252" i="11" s="1"/>
  <c r="U775" i="1"/>
  <c r="F802" i="1"/>
  <c r="G251" i="11" s="1"/>
  <c r="F760" i="1" l="1"/>
  <c r="AS737" i="1"/>
  <c r="AQ881" i="1"/>
  <c r="AS448" i="1"/>
  <c r="CZ931" i="1"/>
  <c r="Y931" i="1" s="1"/>
  <c r="BA142" i="13" s="1"/>
  <c r="L141" i="13" s="1"/>
  <c r="CP931" i="1"/>
  <c r="O931" i="1" s="1"/>
  <c r="F1041" i="1"/>
  <c r="C42" i="15" s="1"/>
  <c r="AH231" i="1"/>
  <c r="U231" i="1" s="1"/>
  <c r="CZ33" i="1"/>
  <c r="Y33" i="1" s="1"/>
  <c r="BA172" i="7" s="1"/>
  <c r="L171" i="7" s="1"/>
  <c r="AS921" i="1"/>
  <c r="AZ743" i="1"/>
  <c r="CP981" i="1"/>
  <c r="O981" i="1" s="1"/>
  <c r="CY931" i="1"/>
  <c r="X931" i="1" s="1"/>
  <c r="AZ142" i="13" s="1"/>
  <c r="L140" i="13" s="1"/>
  <c r="CP698" i="1"/>
  <c r="O698" i="1" s="1"/>
  <c r="GM698" i="1" s="1"/>
  <c r="GO698" i="1" s="1"/>
  <c r="CP971" i="1"/>
  <c r="O971" i="1" s="1"/>
  <c r="CZ978" i="1"/>
  <c r="Y978" i="1" s="1"/>
  <c r="BA143" i="14" s="1"/>
  <c r="L142" i="14" s="1"/>
  <c r="D23" i="19"/>
  <c r="J27" i="20"/>
  <c r="D27" i="20" s="1"/>
  <c r="L97" i="13"/>
  <c r="AR101" i="13"/>
  <c r="L98" i="13" s="1"/>
  <c r="AR102" i="14"/>
  <c r="L99" i="14" s="1"/>
  <c r="L98" i="14"/>
  <c r="AO70" i="8"/>
  <c r="L65" i="8"/>
  <c r="L115" i="9"/>
  <c r="AO127" i="9" s="1"/>
  <c r="AT127" i="9"/>
  <c r="AR112" i="14"/>
  <c r="L109" i="14" s="1"/>
  <c r="L108" i="14"/>
  <c r="CP934" i="1"/>
  <c r="O934" i="1" s="1"/>
  <c r="CZ934" i="1"/>
  <c r="Y934" i="1" s="1"/>
  <c r="BA173" i="13" s="1"/>
  <c r="L172" i="13" s="1"/>
  <c r="CY934" i="1"/>
  <c r="X934" i="1" s="1"/>
  <c r="AZ173" i="13" s="1"/>
  <c r="L171" i="13" s="1"/>
  <c r="AH936" i="1"/>
  <c r="AH921" i="1" s="1"/>
  <c r="G115" i="13"/>
  <c r="AI459" i="1"/>
  <c r="V459" i="1" s="1"/>
  <c r="G339" i="9"/>
  <c r="DJ197" i="3"/>
  <c r="L66" i="9"/>
  <c r="L65" i="9" s="1"/>
  <c r="AW72" i="9" s="1"/>
  <c r="AR187" i="10"/>
  <c r="L184" i="10" s="1"/>
  <c r="DJ236" i="3"/>
  <c r="L188" i="9"/>
  <c r="DJ107" i="3"/>
  <c r="L101" i="8"/>
  <c r="DJ119" i="3"/>
  <c r="L142" i="8"/>
  <c r="DJ196" i="3"/>
  <c r="L64" i="9"/>
  <c r="DJ164" i="3"/>
  <c r="L297" i="8"/>
  <c r="DJ52" i="3"/>
  <c r="L186" i="7"/>
  <c r="Q30" i="1"/>
  <c r="L92" i="7"/>
  <c r="DJ371" i="3"/>
  <c r="L194" i="10"/>
  <c r="DJ296" i="3"/>
  <c r="L390" i="9"/>
  <c r="DJ289" i="3"/>
  <c r="L371" i="9"/>
  <c r="F24" i="2"/>
  <c r="CP219" i="1"/>
  <c r="O219" i="1" s="1"/>
  <c r="GM219" i="1" s="1"/>
  <c r="GN219" i="1" s="1"/>
  <c r="L149" i="8"/>
  <c r="DJ288" i="3"/>
  <c r="L370" i="9"/>
  <c r="DJ255" i="3"/>
  <c r="L212" i="9"/>
  <c r="DJ89" i="3"/>
  <c r="L362" i="7"/>
  <c r="DJ104" i="3"/>
  <c r="L85" i="8"/>
  <c r="L84" i="8" s="1"/>
  <c r="AW90" i="8" s="1"/>
  <c r="DJ152" i="3"/>
  <c r="L227" i="8"/>
  <c r="P740" i="1"/>
  <c r="AC743" i="1" s="1"/>
  <c r="L200" i="14"/>
  <c r="AR204" i="14"/>
  <c r="L201" i="14" s="1"/>
  <c r="DJ426" i="3"/>
  <c r="L170" i="11"/>
  <c r="DJ205" i="3"/>
  <c r="L100" i="9"/>
  <c r="Q455" i="1"/>
  <c r="AR87" i="9"/>
  <c r="L83" i="9"/>
  <c r="AT350" i="7"/>
  <c r="DJ53" i="3"/>
  <c r="L187" i="7"/>
  <c r="AT309" i="8"/>
  <c r="L295" i="8"/>
  <c r="AO309" i="8" s="1"/>
  <c r="DJ207" i="3"/>
  <c r="L104" i="9"/>
  <c r="L98" i="9" s="1"/>
  <c r="DJ201" i="3"/>
  <c r="L79" i="9"/>
  <c r="Q229" i="1"/>
  <c r="AR113" i="8"/>
  <c r="L76" i="8"/>
  <c r="AT90" i="8"/>
  <c r="AR154" i="8"/>
  <c r="R29" i="1"/>
  <c r="CZ29" i="1" s="1"/>
  <c r="Y29" i="1" s="1"/>
  <c r="BA83" i="7" s="1"/>
  <c r="L82" i="7" s="1"/>
  <c r="L78" i="7"/>
  <c r="L75" i="7" s="1"/>
  <c r="R30" i="1"/>
  <c r="CP30" i="1" s="1"/>
  <c r="O30" i="1" s="1"/>
  <c r="L93" i="7"/>
  <c r="L89" i="7" s="1"/>
  <c r="DJ401" i="3"/>
  <c r="L61" i="11"/>
  <c r="AT353" i="9"/>
  <c r="DJ148" i="3"/>
  <c r="L206" i="8"/>
  <c r="DJ160" i="3"/>
  <c r="L251" i="8"/>
  <c r="DJ70" i="3"/>
  <c r="L312" i="7"/>
  <c r="DJ243" i="3"/>
  <c r="L200" i="9"/>
  <c r="F297" i="1"/>
  <c r="AR255" i="9"/>
  <c r="L252" i="9" s="1"/>
  <c r="L251" i="9"/>
  <c r="DJ141" i="3"/>
  <c r="L199" i="8"/>
  <c r="DJ110" i="3"/>
  <c r="L108" i="8"/>
  <c r="L107" i="8" s="1"/>
  <c r="AW113" i="8" s="1"/>
  <c r="DJ102" i="3"/>
  <c r="L80" i="8"/>
  <c r="AR72" i="9"/>
  <c r="DJ161" i="3"/>
  <c r="L252" i="8"/>
  <c r="R227" i="1"/>
  <c r="CP40" i="1"/>
  <c r="O40" i="1" s="1"/>
  <c r="GM40" i="1" s="1"/>
  <c r="GN40" i="1" s="1"/>
  <c r="DJ504" i="3"/>
  <c r="L67" i="15"/>
  <c r="L160" i="14"/>
  <c r="AR164" i="14"/>
  <c r="L161" i="14" s="1"/>
  <c r="AR111" i="13"/>
  <c r="L108" i="13" s="1"/>
  <c r="L107" i="13"/>
  <c r="DJ431" i="3"/>
  <c r="L57" i="12"/>
  <c r="L55" i="12" s="1"/>
  <c r="DJ34" i="3"/>
  <c r="L142" i="7"/>
  <c r="DJ246" i="3"/>
  <c r="L203" i="9"/>
  <c r="G24" i="2"/>
  <c r="C43" i="15"/>
  <c r="DJ82" i="3"/>
  <c r="L343" i="7"/>
  <c r="AR309" i="8"/>
  <c r="L304" i="8"/>
  <c r="DJ153" i="3"/>
  <c r="L229" i="8"/>
  <c r="L228" i="8" s="1"/>
  <c r="AW234" i="8" s="1"/>
  <c r="AR194" i="7"/>
  <c r="CI780" i="1"/>
  <c r="DJ454" i="3"/>
  <c r="L117" i="13"/>
  <c r="L115" i="13" s="1"/>
  <c r="DJ244" i="3"/>
  <c r="L201" i="9"/>
  <c r="L180" i="14"/>
  <c r="AR184" i="14"/>
  <c r="L181" i="14" s="1"/>
  <c r="AT371" i="7"/>
  <c r="L160" i="8"/>
  <c r="AR164" i="8"/>
  <c r="L161" i="8" s="1"/>
  <c r="L100" i="8"/>
  <c r="AT72" i="9"/>
  <c r="L60" i="9"/>
  <c r="AO72" i="9" s="1"/>
  <c r="DJ73" i="3"/>
  <c r="L318" i="7"/>
  <c r="DJ60" i="3"/>
  <c r="L202" i="7"/>
  <c r="L200" i="7" s="1"/>
  <c r="R925" i="1"/>
  <c r="L136" i="7"/>
  <c r="DJ269" i="3"/>
  <c r="L277" i="9"/>
  <c r="P390" i="1"/>
  <c r="AT234" i="8"/>
  <c r="L223" i="8"/>
  <c r="AO234" i="8" s="1"/>
  <c r="L99" i="12"/>
  <c r="AR103" i="12"/>
  <c r="L100" i="12" s="1"/>
  <c r="DJ5" i="3"/>
  <c r="L63" i="7"/>
  <c r="AR174" i="14"/>
  <c r="L171" i="14" s="1"/>
  <c r="L170" i="14"/>
  <c r="AR105" i="7"/>
  <c r="AN349" i="8"/>
  <c r="AW349" i="8"/>
  <c r="L68" i="10"/>
  <c r="AW79" i="10" s="1"/>
  <c r="L117" i="14"/>
  <c r="DJ480" i="3"/>
  <c r="CY974" i="1"/>
  <c r="X974" i="1" s="1"/>
  <c r="AZ102" i="14" s="1"/>
  <c r="L100" i="14" s="1"/>
  <c r="CZ974" i="1"/>
  <c r="Y974" i="1" s="1"/>
  <c r="BA102" i="14" s="1"/>
  <c r="L101" i="14" s="1"/>
  <c r="L86" i="12"/>
  <c r="L135" i="13"/>
  <c r="CZ972" i="1"/>
  <c r="Y972" i="1" s="1"/>
  <c r="BA82" i="14" s="1"/>
  <c r="L81" i="14" s="1"/>
  <c r="CY972" i="1"/>
  <c r="X972" i="1" s="1"/>
  <c r="AZ82" i="14" s="1"/>
  <c r="L80" i="14" s="1"/>
  <c r="L68" i="12"/>
  <c r="AR72" i="12"/>
  <c r="L69" i="12" s="1"/>
  <c r="L158" i="7"/>
  <c r="DJ41" i="3"/>
  <c r="S976" i="1"/>
  <c r="CP976" i="1" s="1"/>
  <c r="O976" i="1" s="1"/>
  <c r="AR118" i="10"/>
  <c r="L113" i="10"/>
  <c r="AR103" i="11"/>
  <c r="L98" i="11"/>
  <c r="L94" i="11"/>
  <c r="AW103" i="11" s="1"/>
  <c r="AN321" i="7"/>
  <c r="AW321" i="7"/>
  <c r="L243" i="10"/>
  <c r="AW252" i="10" s="1"/>
  <c r="L144" i="9"/>
  <c r="AW162" i="9" s="1"/>
  <c r="AN395" i="9"/>
  <c r="AW395" i="9"/>
  <c r="AW374" i="9"/>
  <c r="AN374" i="9"/>
  <c r="DJ83" i="3"/>
  <c r="L344" i="7"/>
  <c r="AT378" i="9"/>
  <c r="L375" i="9" s="1"/>
  <c r="DJ182" i="3"/>
  <c r="L346" i="8"/>
  <c r="DJ382" i="3"/>
  <c r="L223" i="10"/>
  <c r="R585" i="1"/>
  <c r="CP585" i="1" s="1"/>
  <c r="O585" i="1" s="1"/>
  <c r="L241" i="10"/>
  <c r="L237" i="10" s="1"/>
  <c r="AR214" i="7"/>
  <c r="DJ37" i="3"/>
  <c r="L145" i="7"/>
  <c r="AR91" i="13"/>
  <c r="L88" i="13" s="1"/>
  <c r="L87" i="13"/>
  <c r="L181" i="8"/>
  <c r="AR353" i="8"/>
  <c r="DJ35" i="3"/>
  <c r="L143" i="7"/>
  <c r="L141" i="7" s="1"/>
  <c r="AW151" i="7" s="1"/>
  <c r="L140" i="8"/>
  <c r="AO154" i="8" s="1"/>
  <c r="AT154" i="8"/>
  <c r="AN182" i="10"/>
  <c r="AW182" i="10"/>
  <c r="L181" i="11"/>
  <c r="AR185" i="11"/>
  <c r="L182" i="11" s="1"/>
  <c r="L272" i="9"/>
  <c r="DJ266" i="3"/>
  <c r="DJ502" i="3"/>
  <c r="L65" i="15"/>
  <c r="L313" i="8"/>
  <c r="L312" i="8" s="1"/>
  <c r="DJ169" i="3"/>
  <c r="AN75" i="10"/>
  <c r="AW75" i="10"/>
  <c r="AN373" i="8"/>
  <c r="AW373" i="8"/>
  <c r="AW349" i="9"/>
  <c r="AN349" i="9"/>
  <c r="DJ248" i="3"/>
  <c r="L205" i="9"/>
  <c r="AH1023" i="1"/>
  <c r="AH1018" i="1" s="1"/>
  <c r="G64" i="15"/>
  <c r="DJ188" i="3"/>
  <c r="L366" i="8"/>
  <c r="AT257" i="8"/>
  <c r="L242" i="8"/>
  <c r="AO257" i="8" s="1"/>
  <c r="P99" i="1"/>
  <c r="DJ61" i="3"/>
  <c r="L203" i="7"/>
  <c r="DJ28" i="3"/>
  <c r="L121" i="7"/>
  <c r="R696" i="1"/>
  <c r="CY696" i="1" s="1"/>
  <c r="X696" i="1" s="1"/>
  <c r="AZ90" i="11" s="1"/>
  <c r="L88" i="11" s="1"/>
  <c r="L77" i="11"/>
  <c r="L75" i="11" s="1"/>
  <c r="AT87" i="9"/>
  <c r="L77" i="9"/>
  <c r="AO87" i="9" s="1"/>
  <c r="DJ74" i="3"/>
  <c r="L319" i="7"/>
  <c r="L193" i="10"/>
  <c r="DJ358" i="3"/>
  <c r="L170" i="10"/>
  <c r="L168" i="10" s="1"/>
  <c r="DJ500" i="3"/>
  <c r="L56" i="15"/>
  <c r="DJ144" i="3"/>
  <c r="L202" i="8"/>
  <c r="DJ260" i="3"/>
  <c r="L236" i="9"/>
  <c r="DJ252" i="3"/>
  <c r="L209" i="9"/>
  <c r="L363" i="8"/>
  <c r="AR371" i="7"/>
  <c r="DJ23" i="3"/>
  <c r="L113" i="7"/>
  <c r="R1021" i="1"/>
  <c r="AE1023" i="1" s="1"/>
  <c r="DJ374" i="3"/>
  <c r="L200" i="10"/>
  <c r="Q923" i="1"/>
  <c r="AD936" i="1" s="1"/>
  <c r="Q885" i="1"/>
  <c r="AR230" i="10"/>
  <c r="DJ139" i="3"/>
  <c r="L197" i="8"/>
  <c r="AR211" i="8"/>
  <c r="DJ72" i="3"/>
  <c r="L316" i="7"/>
  <c r="AH62" i="1"/>
  <c r="AH26" i="1" s="1"/>
  <c r="G109" i="7"/>
  <c r="DJ287" i="3"/>
  <c r="L368" i="9"/>
  <c r="L362" i="9" s="1"/>
  <c r="DJ247" i="3"/>
  <c r="L204" i="9"/>
  <c r="AW210" i="7"/>
  <c r="AX210" i="7"/>
  <c r="AN210" i="7"/>
  <c r="AR234" i="7"/>
  <c r="L231" i="7" s="1"/>
  <c r="L230" i="7"/>
  <c r="DJ253" i="3"/>
  <c r="L210" i="9"/>
  <c r="DJ90" i="3"/>
  <c r="L364" i="7"/>
  <c r="E22" i="2"/>
  <c r="C41" i="13"/>
  <c r="DJ487" i="3"/>
  <c r="L149" i="14"/>
  <c r="L147" i="14" s="1"/>
  <c r="DJ81" i="3"/>
  <c r="L342" i="7"/>
  <c r="L341" i="7" s="1"/>
  <c r="AW350" i="7" s="1"/>
  <c r="DJ280" i="3"/>
  <c r="L346" i="9"/>
  <c r="DJ251" i="3"/>
  <c r="L208" i="9"/>
  <c r="AT230" i="10"/>
  <c r="L215" i="10"/>
  <c r="AO230" i="10" s="1"/>
  <c r="AR377" i="8"/>
  <c r="DJ179" i="3"/>
  <c r="L340" i="8"/>
  <c r="AI278" i="1"/>
  <c r="V278" i="1" s="1"/>
  <c r="G339" i="8"/>
  <c r="DJ133" i="3"/>
  <c r="L189" i="8"/>
  <c r="DJ147" i="3"/>
  <c r="L205" i="8"/>
  <c r="DJ87" i="3"/>
  <c r="L358" i="7"/>
  <c r="L356" i="7" s="1"/>
  <c r="DJ108" i="3"/>
  <c r="L103" i="8"/>
  <c r="DJ195" i="3"/>
  <c r="L62" i="9"/>
  <c r="AR225" i="7"/>
  <c r="L222" i="7" s="1"/>
  <c r="L221" i="7"/>
  <c r="DJ435" i="3"/>
  <c r="L77" i="12"/>
  <c r="L75" i="12" s="1"/>
  <c r="L162" i="11"/>
  <c r="AR166" i="11"/>
  <c r="P925" i="1"/>
  <c r="AH889" i="1"/>
  <c r="U889" i="1" s="1"/>
  <c r="G55" i="12"/>
  <c r="L384" i="9"/>
  <c r="AO399" i="9" s="1"/>
  <c r="AT399" i="9"/>
  <c r="DJ191" i="3"/>
  <c r="L371" i="8"/>
  <c r="DJ146" i="3"/>
  <c r="L204" i="8"/>
  <c r="DJ88" i="3"/>
  <c r="L360" i="7"/>
  <c r="DJ64" i="3"/>
  <c r="L207" i="7"/>
  <c r="AR325" i="7"/>
  <c r="DJ183" i="3"/>
  <c r="L347" i="8"/>
  <c r="AV495" i="1"/>
  <c r="CE491" i="1"/>
  <c r="DJ482" i="3"/>
  <c r="L127" i="14"/>
  <c r="DJ441" i="3"/>
  <c r="L55" i="13"/>
  <c r="L54" i="13" s="1"/>
  <c r="L74" i="10"/>
  <c r="AR79" i="10"/>
  <c r="L76" i="10" s="1"/>
  <c r="DJ300" i="3"/>
  <c r="L56" i="10"/>
  <c r="L55" i="10" s="1"/>
  <c r="L127" i="13"/>
  <c r="DJ456" i="3"/>
  <c r="X491" i="1"/>
  <c r="F521" i="1"/>
  <c r="L127" i="8"/>
  <c r="AW134" i="8" s="1"/>
  <c r="L94" i="7"/>
  <c r="AW105" i="7" s="1"/>
  <c r="L278" i="9"/>
  <c r="AW288" i="9" s="1"/>
  <c r="DJ219" i="3"/>
  <c r="L142" i="9"/>
  <c r="AN260" i="10"/>
  <c r="AW260" i="10"/>
  <c r="L270" i="9"/>
  <c r="AT288" i="9"/>
  <c r="DJ466" i="3"/>
  <c r="L55" i="14"/>
  <c r="L54" i="14" s="1"/>
  <c r="S970" i="1"/>
  <c r="CY884" i="1"/>
  <c r="X884" i="1" s="1"/>
  <c r="AZ72" i="12" s="1"/>
  <c r="L70" i="12" s="1"/>
  <c r="CZ884" i="1"/>
  <c r="Y884" i="1" s="1"/>
  <c r="BA72" i="12" s="1"/>
  <c r="L71" i="12" s="1"/>
  <c r="L87" i="10"/>
  <c r="AW105" i="10" s="1"/>
  <c r="AP491" i="1"/>
  <c r="F504" i="1"/>
  <c r="AN101" i="10"/>
  <c r="AW101" i="10"/>
  <c r="L149" i="13"/>
  <c r="AR153" i="13"/>
  <c r="L150" i="13" s="1"/>
  <c r="AW99" i="11"/>
  <c r="AN99" i="11"/>
  <c r="S930" i="1"/>
  <c r="CP930" i="1" s="1"/>
  <c r="O930" i="1" s="1"/>
  <c r="L190" i="14"/>
  <c r="AR194" i="14"/>
  <c r="L191" i="14" s="1"/>
  <c r="F339" i="1"/>
  <c r="W310" i="1"/>
  <c r="DJ208" i="3"/>
  <c r="L114" i="9"/>
  <c r="L113" i="9" s="1"/>
  <c r="DJ383" i="3"/>
  <c r="L224" i="10"/>
  <c r="AN226" i="10"/>
  <c r="AW226" i="10"/>
  <c r="D24" i="19"/>
  <c r="D25" i="19" s="1"/>
  <c r="DJ261" i="3"/>
  <c r="L237" i="9"/>
  <c r="L235" i="9" s="1"/>
  <c r="AW242" i="9" s="1"/>
  <c r="L260" i="9"/>
  <c r="AR264" i="9"/>
  <c r="L261" i="9" s="1"/>
  <c r="DJ91" i="3"/>
  <c r="L365" i="7"/>
  <c r="AR350" i="7"/>
  <c r="L347" i="7" s="1"/>
  <c r="AT214" i="7"/>
  <c r="AR69" i="7"/>
  <c r="DJ26" i="3"/>
  <c r="L118" i="7"/>
  <c r="AT69" i="7"/>
  <c r="AR257" i="8"/>
  <c r="L254" i="8" s="1"/>
  <c r="AI62" i="1"/>
  <c r="V62" i="1" s="1"/>
  <c r="G115" i="7"/>
  <c r="Q29" i="1"/>
  <c r="L77" i="7"/>
  <c r="CP267" i="1"/>
  <c r="O267" i="1" s="1"/>
  <c r="G22" i="2"/>
  <c r="C43" i="13"/>
  <c r="P101" i="1"/>
  <c r="DJ22" i="3"/>
  <c r="L112" i="7"/>
  <c r="DJ375" i="3"/>
  <c r="L201" i="10"/>
  <c r="DJ279" i="3"/>
  <c r="L344" i="9"/>
  <c r="L338" i="9" s="1"/>
  <c r="DJ250" i="3"/>
  <c r="L207" i="9"/>
  <c r="DJ136" i="3"/>
  <c r="L194" i="8"/>
  <c r="DJ27" i="3"/>
  <c r="L119" i="7"/>
  <c r="DJ281" i="3"/>
  <c r="L347" i="9"/>
  <c r="L345" i="9" s="1"/>
  <c r="AW353" i="9" s="1"/>
  <c r="DJ57" i="3"/>
  <c r="L189" i="7"/>
  <c r="P491" i="1"/>
  <c r="F498" i="1"/>
  <c r="DJ473" i="3"/>
  <c r="L86" i="14"/>
  <c r="L85" i="14" s="1"/>
  <c r="S973" i="1"/>
  <c r="CY973" i="1" s="1"/>
  <c r="X973" i="1" s="1"/>
  <c r="AZ92" i="14" s="1"/>
  <c r="L90" i="14" s="1"/>
  <c r="AR72" i="14"/>
  <c r="L69" i="14" s="1"/>
  <c r="L68" i="14"/>
  <c r="L67" i="8"/>
  <c r="DJ465" i="3"/>
  <c r="L168" i="13"/>
  <c r="L166" i="13" s="1"/>
  <c r="F90" i="18"/>
  <c r="F92" i="18" s="1"/>
  <c r="F93" i="18" s="1"/>
  <c r="F94" i="18" s="1"/>
  <c r="F88" i="18"/>
  <c r="F89" i="18" s="1"/>
  <c r="K210" i="10"/>
  <c r="I210" i="10" s="1"/>
  <c r="AW210" i="10"/>
  <c r="AN210" i="10"/>
  <c r="L121" i="8"/>
  <c r="AT134" i="8"/>
  <c r="L131" i="8" s="1"/>
  <c r="K269" i="7"/>
  <c r="I269" i="7" s="1"/>
  <c r="AW269" i="7"/>
  <c r="AN269" i="7"/>
  <c r="L123" i="8"/>
  <c r="DJ113" i="3"/>
  <c r="AT118" i="10"/>
  <c r="L109" i="10"/>
  <c r="AO118" i="10" s="1"/>
  <c r="AW183" i="10"/>
  <c r="AN183" i="10"/>
  <c r="AW367" i="7"/>
  <c r="AN367" i="7"/>
  <c r="AR82" i="14"/>
  <c r="L79" i="14" s="1"/>
  <c r="L78" i="14"/>
  <c r="L115" i="14"/>
  <c r="L125" i="14"/>
  <c r="AN160" i="10"/>
  <c r="AW160" i="10"/>
  <c r="DJ381" i="3"/>
  <c r="L222" i="10"/>
  <c r="L221" i="10" s="1"/>
  <c r="AW230" i="10" s="1"/>
  <c r="Q740" i="1"/>
  <c r="AD743" i="1" s="1"/>
  <c r="AT110" i="9"/>
  <c r="AR399" i="9"/>
  <c r="L396" i="9" s="1"/>
  <c r="P393" i="1"/>
  <c r="CP393" i="1" s="1"/>
  <c r="O393" i="1" s="1"/>
  <c r="DJ78" i="3"/>
  <c r="L336" i="7"/>
  <c r="L334" i="7" s="1"/>
  <c r="DJ140" i="3"/>
  <c r="L198" i="8"/>
  <c r="AI231" i="1"/>
  <c r="AI209" i="1" s="1"/>
  <c r="G77" i="8"/>
  <c r="DJ29" i="3"/>
  <c r="L123" i="7"/>
  <c r="DJ21" i="3"/>
  <c r="L111" i="7"/>
  <c r="L109" i="7" s="1"/>
  <c r="DJ3" i="3"/>
  <c r="L60" i="7"/>
  <c r="L58" i="7" s="1"/>
  <c r="R573" i="1"/>
  <c r="CZ573" i="1" s="1"/>
  <c r="Y573" i="1" s="1"/>
  <c r="BA164" i="10" s="1"/>
  <c r="L163" i="10" s="1"/>
  <c r="DJ145" i="3"/>
  <c r="L203" i="8"/>
  <c r="AR90" i="8"/>
  <c r="L87" i="8" s="1"/>
  <c r="L311" i="7"/>
  <c r="F21" i="2"/>
  <c r="C42" i="12"/>
  <c r="R979" i="1"/>
  <c r="AE986" i="1" s="1"/>
  <c r="DJ298" i="3"/>
  <c r="L393" i="9"/>
  <c r="L67" i="13"/>
  <c r="AR71" i="13"/>
  <c r="L68" i="13" s="1"/>
  <c r="DJ427" i="3"/>
  <c r="L171" i="11"/>
  <c r="L115" i="7"/>
  <c r="S1021" i="1"/>
  <c r="CY1021" i="1" s="1"/>
  <c r="X1021" i="1" s="1"/>
  <c r="AZ73" i="15" s="1"/>
  <c r="L71" i="15" s="1"/>
  <c r="DJ63" i="3"/>
  <c r="L206" i="7"/>
  <c r="L205" i="7" s="1"/>
  <c r="AW214" i="7" s="1"/>
  <c r="R455" i="1"/>
  <c r="Q386" i="1"/>
  <c r="DJ290" i="3"/>
  <c r="L372" i="9"/>
  <c r="L187" i="9"/>
  <c r="DJ249" i="3"/>
  <c r="L206" i="9"/>
  <c r="R393" i="1"/>
  <c r="L138" i="9"/>
  <c r="L134" i="9" s="1"/>
  <c r="P28" i="1"/>
  <c r="DJ36" i="3"/>
  <c r="L144" i="7"/>
  <c r="R567" i="1"/>
  <c r="CY567" i="1" s="1"/>
  <c r="X567" i="1" s="1"/>
  <c r="AZ105" i="10" s="1"/>
  <c r="L103" i="10" s="1"/>
  <c r="L86" i="10"/>
  <c r="L84" i="10" s="1"/>
  <c r="DJ254" i="3"/>
  <c r="L211" i="9"/>
  <c r="AR151" i="7"/>
  <c r="DJ241" i="3"/>
  <c r="L197" i="9"/>
  <c r="DJ137" i="3"/>
  <c r="L195" i="8"/>
  <c r="Q213" i="1"/>
  <c r="DJ71" i="3"/>
  <c r="L314" i="7"/>
  <c r="L110" i="11"/>
  <c r="AR115" i="11"/>
  <c r="L112" i="11" s="1"/>
  <c r="Q694" i="1"/>
  <c r="CP694" i="1" s="1"/>
  <c r="O694" i="1" s="1"/>
  <c r="L57" i="11"/>
  <c r="AT70" i="11"/>
  <c r="DJ245" i="3"/>
  <c r="L202" i="9"/>
  <c r="DJ109" i="3"/>
  <c r="L105" i="8"/>
  <c r="DJ143" i="3"/>
  <c r="L201" i="8"/>
  <c r="E24" i="2"/>
  <c r="C41" i="15"/>
  <c r="P979" i="1"/>
  <c r="AC986" i="1" s="1"/>
  <c r="AO1053" i="1"/>
  <c r="F1057" i="1" s="1"/>
  <c r="L230" i="9"/>
  <c r="DJ373" i="3"/>
  <c r="L199" i="10"/>
  <c r="L198" i="10" s="1"/>
  <c r="AW207" i="10" s="1"/>
  <c r="AJ231" i="1"/>
  <c r="DJ123" i="3"/>
  <c r="L146" i="8"/>
  <c r="CP741" i="1"/>
  <c r="O741" i="1" s="1"/>
  <c r="AR234" i="8"/>
  <c r="L231" i="8" s="1"/>
  <c r="L230" i="8"/>
  <c r="DJ54" i="3"/>
  <c r="L188" i="7"/>
  <c r="Q1021" i="1"/>
  <c r="AD1023" i="1" s="1"/>
  <c r="R885" i="1"/>
  <c r="AR353" i="9"/>
  <c r="DJ80" i="3"/>
  <c r="L340" i="7"/>
  <c r="DJ138" i="3"/>
  <c r="L196" i="8"/>
  <c r="K42" i="13"/>
  <c r="G274" i="13"/>
  <c r="DJ237" i="3"/>
  <c r="L190" i="9"/>
  <c r="DJ189" i="3"/>
  <c r="L369" i="8"/>
  <c r="AT353" i="8"/>
  <c r="L338" i="8"/>
  <c r="AO353" i="8" s="1"/>
  <c r="CJ231" i="1"/>
  <c r="CJ209" i="1" s="1"/>
  <c r="DJ142" i="3"/>
  <c r="L200" i="8"/>
  <c r="DJ38" i="3"/>
  <c r="L146" i="7"/>
  <c r="AR110" i="9"/>
  <c r="DJ124" i="3"/>
  <c r="L147" i="8"/>
  <c r="L145" i="8" s="1"/>
  <c r="AW154" i="8" s="1"/>
  <c r="DJ151" i="3"/>
  <c r="L225" i="8"/>
  <c r="DJ190" i="3"/>
  <c r="L370" i="8"/>
  <c r="AR207" i="10"/>
  <c r="AR242" i="9"/>
  <c r="DJ297" i="3"/>
  <c r="L392" i="9"/>
  <c r="L180" i="7"/>
  <c r="GM39" i="1"/>
  <c r="GN39" i="1" s="1"/>
  <c r="CF491" i="1"/>
  <c r="AW495" i="1"/>
  <c r="AW374" i="7"/>
  <c r="K374" i="7"/>
  <c r="I374" i="7" s="1"/>
  <c r="AN374" i="7"/>
  <c r="L125" i="10"/>
  <c r="DJ462" i="3"/>
  <c r="L157" i="13"/>
  <c r="L156" i="13" s="1"/>
  <c r="S933" i="1"/>
  <c r="CP933" i="1" s="1"/>
  <c r="O933" i="1" s="1"/>
  <c r="L82" i="11"/>
  <c r="AW90" i="11" s="1"/>
  <c r="K177" i="9"/>
  <c r="I177" i="9" s="1"/>
  <c r="AW177" i="9"/>
  <c r="AN177" i="9"/>
  <c r="AW203" i="10"/>
  <c r="AN203" i="10"/>
  <c r="L150" i="10"/>
  <c r="AW164" i="10" s="1"/>
  <c r="AN114" i="10"/>
  <c r="AW114" i="10"/>
  <c r="AW248" i="10"/>
  <c r="AN248" i="10"/>
  <c r="DJ445" i="3"/>
  <c r="L75" i="13"/>
  <c r="L74" i="13" s="1"/>
  <c r="AR83" i="7"/>
  <c r="AN120" i="11"/>
  <c r="AW120" i="11"/>
  <c r="DJ498" i="3"/>
  <c r="L54" i="15"/>
  <c r="L53" i="15" s="1"/>
  <c r="AW305" i="8"/>
  <c r="AN305" i="8"/>
  <c r="AN165" i="9"/>
  <c r="K165" i="9"/>
  <c r="I165" i="9" s="1"/>
  <c r="AW165" i="9"/>
  <c r="AR172" i="7"/>
  <c r="AN346" i="7"/>
  <c r="AW346" i="7"/>
  <c r="L156" i="7"/>
  <c r="AO172" i="7" s="1"/>
  <c r="AT172" i="7"/>
  <c r="AN111" i="11"/>
  <c r="AW111" i="11"/>
  <c r="DJ345" i="3"/>
  <c r="L146" i="10"/>
  <c r="L145" i="10" s="1"/>
  <c r="L125" i="13"/>
  <c r="DJ485" i="3"/>
  <c r="L138" i="14"/>
  <c r="L135" i="14" s="1"/>
  <c r="S563" i="1"/>
  <c r="CP974" i="1"/>
  <c r="O974" i="1" s="1"/>
  <c r="L285" i="9"/>
  <c r="L176" i="10"/>
  <c r="AW187" i="10" s="1"/>
  <c r="H58" i="19"/>
  <c r="E81" i="19"/>
  <c r="CP587" i="1"/>
  <c r="O587" i="1" s="1"/>
  <c r="U105" i="1"/>
  <c r="U94" i="1" s="1"/>
  <c r="AX986" i="1"/>
  <c r="AX968" i="1" s="1"/>
  <c r="U590" i="1"/>
  <c r="F612" i="1" s="1"/>
  <c r="G293" i="10" s="1"/>
  <c r="AI590" i="1"/>
  <c r="V590" i="1" s="1"/>
  <c r="AH986" i="1"/>
  <c r="AH968" i="1" s="1"/>
  <c r="AT737" i="1"/>
  <c r="F761" i="1"/>
  <c r="AC1023" i="1"/>
  <c r="CZ696" i="1"/>
  <c r="Y696" i="1" s="1"/>
  <c r="BA90" i="11" s="1"/>
  <c r="L89" i="11" s="1"/>
  <c r="CZ391" i="1"/>
  <c r="Y391" i="1" s="1"/>
  <c r="BA127" i="9" s="1"/>
  <c r="L126" i="9" s="1"/>
  <c r="CY391" i="1"/>
  <c r="X391" i="1" s="1"/>
  <c r="AZ127" i="9" s="1"/>
  <c r="U1023" i="1"/>
  <c r="AC705" i="1"/>
  <c r="AJ209" i="1"/>
  <c r="W231" i="1"/>
  <c r="BA231" i="1"/>
  <c r="F354" i="1"/>
  <c r="AP205" i="1"/>
  <c r="CZ694" i="1"/>
  <c r="Y694" i="1" s="1"/>
  <c r="BA70" i="11" s="1"/>
  <c r="CY694" i="1"/>
  <c r="X694" i="1" s="1"/>
  <c r="AZ70" i="11" s="1"/>
  <c r="AG209" i="1"/>
  <c r="T231" i="1"/>
  <c r="AG26" i="1"/>
  <c r="T62" i="1"/>
  <c r="CP391" i="1"/>
  <c r="O391" i="1" s="1"/>
  <c r="CZ585" i="1"/>
  <c r="Y585" i="1" s="1"/>
  <c r="BA252" i="10" s="1"/>
  <c r="L251" i="10" s="1"/>
  <c r="AT921" i="1"/>
  <c r="F954" i="1"/>
  <c r="CG921" i="1"/>
  <c r="AX936" i="1"/>
  <c r="CA491" i="1"/>
  <c r="AR495" i="1"/>
  <c r="W105" i="1"/>
  <c r="AJ94" i="1"/>
  <c r="DJ105" i="3"/>
  <c r="S215" i="1"/>
  <c r="Q32" i="1"/>
  <c r="DJ453" i="3"/>
  <c r="S929" i="1"/>
  <c r="W448" i="1"/>
  <c r="F483" i="1"/>
  <c r="F839" i="1"/>
  <c r="BA812" i="1"/>
  <c r="F807" i="1"/>
  <c r="Y775" i="1"/>
  <c r="F830" i="1"/>
  <c r="AZ812" i="1"/>
  <c r="CA310" i="1"/>
  <c r="AR315" i="1"/>
  <c r="AP377" i="1"/>
  <c r="F534" i="1"/>
  <c r="AT26" i="1"/>
  <c r="F80" i="1"/>
  <c r="F1007" i="1"/>
  <c r="T968" i="1"/>
  <c r="F715" i="1"/>
  <c r="AQ692" i="1"/>
  <c r="AQ849" i="1"/>
  <c r="F607" i="1"/>
  <c r="AS656" i="1"/>
  <c r="AS561" i="1"/>
  <c r="F545" i="1"/>
  <c r="BA377" i="1"/>
  <c r="P775" i="1"/>
  <c r="F783" i="1"/>
  <c r="V812" i="1"/>
  <c r="F842" i="1"/>
  <c r="G293" i="11" s="1"/>
  <c r="U812" i="1"/>
  <c r="F841" i="1"/>
  <c r="G292" i="11" s="1"/>
  <c r="AB491" i="1"/>
  <c r="O495" i="1"/>
  <c r="DJ443" i="3"/>
  <c r="S924" i="1"/>
  <c r="CP924" i="1" s="1"/>
  <c r="O924" i="1" s="1"/>
  <c r="F358" i="1"/>
  <c r="BB205" i="1"/>
  <c r="CZ977" i="1"/>
  <c r="Y977" i="1" s="1"/>
  <c r="BA132" i="14" s="1"/>
  <c r="L131" i="14" s="1"/>
  <c r="CY977" i="1"/>
  <c r="X977" i="1" s="1"/>
  <c r="AZ132" i="14" s="1"/>
  <c r="L130" i="14" s="1"/>
  <c r="CY565" i="1"/>
  <c r="X565" i="1" s="1"/>
  <c r="AZ79" i="10" s="1"/>
  <c r="L77" i="10" s="1"/>
  <c r="CZ565" i="1"/>
  <c r="Y565" i="1" s="1"/>
  <c r="BA79" i="10" s="1"/>
  <c r="L78" i="10" s="1"/>
  <c r="CY393" i="1"/>
  <c r="X393" i="1" s="1"/>
  <c r="AZ162" i="9" s="1"/>
  <c r="L160" i="9" s="1"/>
  <c r="CZ393" i="1"/>
  <c r="Y393" i="1" s="1"/>
  <c r="BA162" i="9" s="1"/>
  <c r="L161" i="9" s="1"/>
  <c r="DJ263" i="3"/>
  <c r="S407" i="1"/>
  <c r="CP407" i="1" s="1"/>
  <c r="O407" i="1" s="1"/>
  <c r="DJ76" i="3"/>
  <c r="S99" i="1"/>
  <c r="DJ1" i="3"/>
  <c r="S28" i="1"/>
  <c r="DJ285" i="3"/>
  <c r="AH263" i="1"/>
  <c r="U278" i="1"/>
  <c r="P229" i="1"/>
  <c r="Q215" i="1"/>
  <c r="R218" i="1"/>
  <c r="DJ30" i="3"/>
  <c r="S32" i="1"/>
  <c r="AR780" i="1"/>
  <c r="CA775" i="1"/>
  <c r="AQ921" i="1"/>
  <c r="F946" i="1"/>
  <c r="CJ561" i="1"/>
  <c r="BA590" i="1"/>
  <c r="P929" i="1"/>
  <c r="CP929" i="1" s="1"/>
  <c r="O929" i="1" s="1"/>
  <c r="AS881" i="1"/>
  <c r="F906" i="1"/>
  <c r="S137" i="1"/>
  <c r="F158" i="1"/>
  <c r="DJ99" i="3"/>
  <c r="S213" i="1"/>
  <c r="CY971" i="1"/>
  <c r="X971" i="1" s="1"/>
  <c r="AZ72" i="14" s="1"/>
  <c r="L70" i="14" s="1"/>
  <c r="CZ971" i="1"/>
  <c r="Y971" i="1" s="1"/>
  <c r="BA72" i="14" s="1"/>
  <c r="L71" i="14" s="1"/>
  <c r="K72" i="14" s="1"/>
  <c r="AQ94" i="1"/>
  <c r="F115" i="1"/>
  <c r="DJ156" i="3"/>
  <c r="AZ968" i="1"/>
  <c r="F997" i="1"/>
  <c r="BC557" i="1"/>
  <c r="F672" i="1"/>
  <c r="F840" i="1"/>
  <c r="T812" i="1"/>
  <c r="O315" i="1"/>
  <c r="AB310" i="1"/>
  <c r="BB557" i="1"/>
  <c r="F669" i="1"/>
  <c r="CA137" i="1"/>
  <c r="AR143" i="1"/>
  <c r="R101" i="1"/>
  <c r="CI26" i="1"/>
  <c r="AZ62" i="1"/>
  <c r="CY981" i="1"/>
  <c r="X981" i="1" s="1"/>
  <c r="AZ174" i="14" s="1"/>
  <c r="L172" i="14" s="1"/>
  <c r="CZ981" i="1"/>
  <c r="Y981" i="1" s="1"/>
  <c r="BA174" i="14" s="1"/>
  <c r="L173" i="14" s="1"/>
  <c r="K174" i="14" s="1"/>
  <c r="P384" i="1"/>
  <c r="DJ149" i="3"/>
  <c r="S227" i="1"/>
  <c r="AI105" i="1"/>
  <c r="S1020" i="1"/>
  <c r="AD986" i="1"/>
  <c r="P582" i="1"/>
  <c r="DJ275" i="3"/>
  <c r="S450" i="1"/>
  <c r="Q224" i="1"/>
  <c r="BA849" i="1"/>
  <c r="BA692" i="1"/>
  <c r="F725" i="1"/>
  <c r="T381" i="1"/>
  <c r="F437" i="1"/>
  <c r="T525" i="1"/>
  <c r="F146" i="1"/>
  <c r="P137" i="1"/>
  <c r="AY143" i="1"/>
  <c r="CH137" i="1"/>
  <c r="AQ137" i="1"/>
  <c r="F153" i="1"/>
  <c r="Q38" i="1"/>
  <c r="DJ162" i="3"/>
  <c r="S265" i="1"/>
  <c r="DJ48" i="3"/>
  <c r="S35" i="1"/>
  <c r="CZ217" i="1"/>
  <c r="Y217" i="1" s="1"/>
  <c r="BA134" i="8" s="1"/>
  <c r="L133" i="8" s="1"/>
  <c r="CY217" i="1"/>
  <c r="X217" i="1" s="1"/>
  <c r="AZ134" i="8" s="1"/>
  <c r="L132" i="8" s="1"/>
  <c r="T1018" i="1"/>
  <c r="F1044" i="1"/>
  <c r="AZ780" i="1"/>
  <c r="CI775" i="1"/>
  <c r="AZ231" i="1"/>
  <c r="CI209" i="1"/>
  <c r="CE310" i="1"/>
  <c r="AV315" i="1"/>
  <c r="CH310" i="1"/>
  <c r="AY315" i="1"/>
  <c r="R453" i="1"/>
  <c r="DJ379" i="3"/>
  <c r="Q273" i="1"/>
  <c r="AU94" i="1"/>
  <c r="F124" i="1"/>
  <c r="DJ125" i="3"/>
  <c r="S221" i="1"/>
  <c r="R883" i="1"/>
  <c r="DJ129" i="3"/>
  <c r="DJ203" i="3"/>
  <c r="S390" i="1"/>
  <c r="DJ234" i="3"/>
  <c r="S400" i="1"/>
  <c r="DJ242" i="3"/>
  <c r="Q270" i="1"/>
  <c r="CY33" i="1"/>
  <c r="X33" i="1" s="1"/>
  <c r="AZ172" i="7" s="1"/>
  <c r="L170" i="7" s="1"/>
  <c r="K172" i="7" s="1"/>
  <c r="I172" i="7" s="1"/>
  <c r="Q96" i="1"/>
  <c r="R579" i="1"/>
  <c r="DJ256" i="3"/>
  <c r="S403" i="1"/>
  <c r="DJ131" i="3"/>
  <c r="DJ20" i="3"/>
  <c r="S31" i="1"/>
  <c r="T561" i="1"/>
  <c r="F611" i="1"/>
  <c r="T656" i="1"/>
  <c r="T692" i="1"/>
  <c r="F726" i="1"/>
  <c r="T849" i="1"/>
  <c r="F633" i="1"/>
  <c r="AX622" i="1"/>
  <c r="BD377" i="1"/>
  <c r="F550" i="1"/>
  <c r="F249" i="1"/>
  <c r="AT209" i="1"/>
  <c r="CY220" i="1"/>
  <c r="X220" i="1" s="1"/>
  <c r="CZ220" i="1"/>
  <c r="Y220" i="1" s="1"/>
  <c r="BA150" i="8" s="1"/>
  <c r="DJ356" i="3"/>
  <c r="S575" i="1"/>
  <c r="DJ199" i="3"/>
  <c r="S386" i="1"/>
  <c r="DJ312" i="3"/>
  <c r="Q567" i="1"/>
  <c r="AB622" i="1"/>
  <c r="O626" i="1"/>
  <c r="F302" i="1"/>
  <c r="W263" i="1"/>
  <c r="AQ310" i="1"/>
  <c r="F325" i="1"/>
  <c r="CY975" i="1"/>
  <c r="X975" i="1" s="1"/>
  <c r="AZ112" i="14" s="1"/>
  <c r="L110" i="14" s="1"/>
  <c r="CZ975" i="1"/>
  <c r="Y975" i="1" s="1"/>
  <c r="BA112" i="14" s="1"/>
  <c r="L111" i="14" s="1"/>
  <c r="K112" i="14" s="1"/>
  <c r="DJ417" i="3"/>
  <c r="S700" i="1"/>
  <c r="AF705" i="1" s="1"/>
  <c r="AP557" i="1"/>
  <c r="F665" i="1"/>
  <c r="O143" i="1"/>
  <c r="AB137" i="1"/>
  <c r="AQ26" i="1"/>
  <c r="F72" i="1"/>
  <c r="AQ173" i="1"/>
  <c r="CZ569" i="1"/>
  <c r="Y569" i="1" s="1"/>
  <c r="BA118" i="10" s="1"/>
  <c r="L117" i="10" s="1"/>
  <c r="CY569" i="1"/>
  <c r="X569" i="1" s="1"/>
  <c r="AZ118" i="10" s="1"/>
  <c r="L116" i="10" s="1"/>
  <c r="Q582" i="1"/>
  <c r="R450" i="1"/>
  <c r="DJ114" i="3"/>
  <c r="Q217" i="1"/>
  <c r="CP217" i="1" s="1"/>
  <c r="O217" i="1" s="1"/>
  <c r="AT968" i="1"/>
  <c r="F1004" i="1"/>
  <c r="CY932" i="1"/>
  <c r="X932" i="1" s="1"/>
  <c r="AZ153" i="13" s="1"/>
  <c r="L151" i="13" s="1"/>
  <c r="CZ932" i="1"/>
  <c r="Y932" i="1" s="1"/>
  <c r="BA153" i="13" s="1"/>
  <c r="L152" i="13" s="1"/>
  <c r="DJ58" i="3"/>
  <c r="S38" i="1"/>
  <c r="R35" i="1"/>
  <c r="CF310" i="1"/>
  <c r="AW315" i="1"/>
  <c r="BD557" i="1"/>
  <c r="F681" i="1"/>
  <c r="CZ567" i="1"/>
  <c r="Y567" i="1" s="1"/>
  <c r="BA105" i="10" s="1"/>
  <c r="L104" i="10" s="1"/>
  <c r="DJ430" i="3"/>
  <c r="S883" i="1"/>
  <c r="DJ438" i="3"/>
  <c r="S886" i="1"/>
  <c r="CY409" i="1"/>
  <c r="X409" i="1" s="1"/>
  <c r="AZ288" i="9" s="1"/>
  <c r="L286" i="9" s="1"/>
  <c r="CZ409" i="1"/>
  <c r="Y409" i="1" s="1"/>
  <c r="BA288" i="9" s="1"/>
  <c r="L287" i="9" s="1"/>
  <c r="P400" i="1"/>
  <c r="P270" i="1"/>
  <c r="U62" i="1"/>
  <c r="R403" i="1"/>
  <c r="R31" i="1"/>
  <c r="F947" i="1"/>
  <c r="AZ921" i="1"/>
  <c r="F440" i="1"/>
  <c r="W525" i="1"/>
  <c r="W381" i="1"/>
  <c r="U692" i="1"/>
  <c r="F727" i="1"/>
  <c r="G153" i="11" s="1"/>
  <c r="F479" i="1"/>
  <c r="BA448" i="1"/>
  <c r="DJ240" i="3"/>
  <c r="CP565" i="1"/>
  <c r="O565" i="1" s="1"/>
  <c r="P455" i="1"/>
  <c r="R99" i="1"/>
  <c r="DJ406" i="3"/>
  <c r="P215" i="1"/>
  <c r="DJ101" i="3"/>
  <c r="DJ9" i="3"/>
  <c r="CA622" i="1"/>
  <c r="AR626" i="1"/>
  <c r="AZ881" i="1"/>
  <c r="F900" i="1"/>
  <c r="T448" i="1"/>
  <c r="F480" i="1"/>
  <c r="F285" i="1"/>
  <c r="AX263" i="1"/>
  <c r="DJ51" i="3"/>
  <c r="CP571" i="1"/>
  <c r="O571" i="1" s="1"/>
  <c r="DJ277" i="3"/>
  <c r="F1030" i="1"/>
  <c r="AX1018" i="1"/>
  <c r="CF812" i="1"/>
  <c r="AW819" i="1"/>
  <c r="P812" i="1"/>
  <c r="F822" i="1"/>
  <c r="F1006" i="1"/>
  <c r="BA968" i="1"/>
  <c r="BB22" i="1"/>
  <c r="F186" i="1"/>
  <c r="BB1053" i="1"/>
  <c r="AZ622" i="1"/>
  <c r="F637" i="1"/>
  <c r="BA881" i="1"/>
  <c r="F909" i="1"/>
  <c r="DJ486" i="3"/>
  <c r="S979" i="1"/>
  <c r="CP979" i="1" s="1"/>
  <c r="O979" i="1" s="1"/>
  <c r="AX737" i="1"/>
  <c r="F750" i="1"/>
  <c r="F341" i="1"/>
  <c r="X310" i="1"/>
  <c r="DJ85" i="3"/>
  <c r="S101" i="1"/>
  <c r="CG26" i="1"/>
  <c r="AX62" i="1"/>
  <c r="T94" i="1"/>
  <c r="F126" i="1"/>
  <c r="Q384" i="1"/>
  <c r="P227" i="1"/>
  <c r="BC22" i="1"/>
  <c r="F189" i="1"/>
  <c r="BC1053" i="1"/>
  <c r="AE936" i="1"/>
  <c r="DJ377" i="3"/>
  <c r="S582" i="1"/>
  <c r="P450" i="1"/>
  <c r="R224" i="1"/>
  <c r="W968" i="1"/>
  <c r="F1010" i="1"/>
  <c r="F155" i="1"/>
  <c r="Q137" i="1"/>
  <c r="AX525" i="1"/>
  <c r="F423" i="1"/>
  <c r="AX381" i="1"/>
  <c r="CE137" i="1"/>
  <c r="AV143" i="1"/>
  <c r="CP977" i="1"/>
  <c r="O977" i="1" s="1"/>
  <c r="R38" i="1"/>
  <c r="DJ67" i="3"/>
  <c r="S43" i="1"/>
  <c r="CP43" i="1" s="1"/>
  <c r="O43" i="1" s="1"/>
  <c r="Q696" i="1"/>
  <c r="Q265" i="1"/>
  <c r="Q35" i="1"/>
  <c r="CY211" i="1"/>
  <c r="X211" i="1" s="1"/>
  <c r="AZ70" i="8" s="1"/>
  <c r="CZ211" i="1"/>
  <c r="Y211" i="1" s="1"/>
  <c r="BA70" i="8" s="1"/>
  <c r="F960" i="1"/>
  <c r="W921" i="1"/>
  <c r="AU561" i="1"/>
  <c r="AU656" i="1"/>
  <c r="F609" i="1"/>
  <c r="AQ775" i="1"/>
  <c r="F790" i="1"/>
  <c r="AT381" i="1"/>
  <c r="F434" i="1"/>
  <c r="AY491" i="1"/>
  <c r="F503" i="1"/>
  <c r="CG209" i="1"/>
  <c r="AX231" i="1"/>
  <c r="AU381" i="1"/>
  <c r="AU525" i="1"/>
  <c r="F435" i="1"/>
  <c r="P453" i="1"/>
  <c r="CI137" i="1"/>
  <c r="AZ143" i="1"/>
  <c r="R273" i="1"/>
  <c r="W137" i="1"/>
  <c r="F167" i="1"/>
  <c r="CP975" i="1"/>
  <c r="O975" i="1" s="1"/>
  <c r="BA62" i="1"/>
  <c r="CJ26" i="1"/>
  <c r="P883" i="1"/>
  <c r="DJ267" i="3"/>
  <c r="Q409" i="1"/>
  <c r="CP409" i="1" s="1"/>
  <c r="O409" i="1" s="1"/>
  <c r="DJ408" i="3"/>
  <c r="R390" i="1"/>
  <c r="R400" i="1"/>
  <c r="AH448" i="1"/>
  <c r="U459" i="1"/>
  <c r="R270" i="1"/>
  <c r="AE278" i="1" s="1"/>
  <c r="DJ96" i="3"/>
  <c r="Q211" i="1"/>
  <c r="DJ103" i="3"/>
  <c r="R96" i="1"/>
  <c r="DJ120" i="3"/>
  <c r="AH381" i="1"/>
  <c r="U416" i="1"/>
  <c r="DJ439" i="3"/>
  <c r="S887" i="1"/>
  <c r="CP887" i="1" s="1"/>
  <c r="O887" i="1" s="1"/>
  <c r="Q579" i="1"/>
  <c r="DJ360" i="3"/>
  <c r="P403" i="1"/>
  <c r="Q31" i="1"/>
  <c r="AX137" i="1"/>
  <c r="F150" i="1"/>
  <c r="W561" i="1"/>
  <c r="F614" i="1"/>
  <c r="W656" i="1"/>
  <c r="AZ94" i="1"/>
  <c r="F116" i="1"/>
  <c r="AZ561" i="1"/>
  <c r="F601" i="1"/>
  <c r="AZ656" i="1"/>
  <c r="AW780" i="1"/>
  <c r="CF775" i="1"/>
  <c r="AQ561" i="1"/>
  <c r="AQ656" i="1"/>
  <c r="F600" i="1"/>
  <c r="CY587" i="1"/>
  <c r="X587" i="1" s="1"/>
  <c r="AZ264" i="10" s="1"/>
  <c r="L262" i="10" s="1"/>
  <c r="CZ587" i="1"/>
  <c r="Y587" i="1" s="1"/>
  <c r="BA264" i="10" s="1"/>
  <c r="L263" i="10" s="1"/>
  <c r="CZ571" i="1"/>
  <c r="Y571" i="1" s="1"/>
  <c r="BA143" i="10" s="1"/>
  <c r="L142" i="10" s="1"/>
  <c r="CY571" i="1"/>
  <c r="X571" i="1" s="1"/>
  <c r="AZ143" i="10" s="1"/>
  <c r="L141" i="10" s="1"/>
  <c r="DJ117" i="3"/>
  <c r="S218" i="1"/>
  <c r="F466" i="1"/>
  <c r="AX448" i="1"/>
  <c r="AP22" i="1"/>
  <c r="F182" i="1"/>
  <c r="CE812" i="1"/>
  <c r="AV819" i="1"/>
  <c r="F853" i="1"/>
  <c r="AO688" i="1"/>
  <c r="AU137" i="1"/>
  <c r="F162" i="1"/>
  <c r="DJ193" i="3"/>
  <c r="S384" i="1"/>
  <c r="DJ488" i="3"/>
  <c r="S980" i="1"/>
  <c r="CP980" i="1" s="1"/>
  <c r="O980" i="1" s="1"/>
  <c r="P224" i="1"/>
  <c r="V968" i="1"/>
  <c r="F1009" i="1"/>
  <c r="AS849" i="1"/>
  <c r="F722" i="1"/>
  <c r="AS692" i="1"/>
  <c r="AU775" i="1"/>
  <c r="F799" i="1"/>
  <c r="AW622" i="1"/>
  <c r="F632" i="1"/>
  <c r="CP932" i="1"/>
  <c r="O932" i="1" s="1"/>
  <c r="T881" i="1"/>
  <c r="F910" i="1"/>
  <c r="AX780" i="1"/>
  <c r="AX849" i="1" s="1"/>
  <c r="CG775" i="1"/>
  <c r="F241" i="1"/>
  <c r="AQ345" i="1"/>
  <c r="AQ209" i="1"/>
  <c r="Q453" i="1"/>
  <c r="AQ525" i="1"/>
  <c r="AQ381" i="1"/>
  <c r="F426" i="1"/>
  <c r="DJ185" i="3"/>
  <c r="S273" i="1"/>
  <c r="DJ423" i="3"/>
  <c r="S739" i="1"/>
  <c r="CP739" i="1" s="1"/>
  <c r="O739" i="1" s="1"/>
  <c r="CZ983" i="1"/>
  <c r="Y983" i="1" s="1"/>
  <c r="BA194" i="14" s="1"/>
  <c r="L193" i="14" s="1"/>
  <c r="CY983" i="1"/>
  <c r="X983" i="1" s="1"/>
  <c r="AZ194" i="14" s="1"/>
  <c r="L192" i="14" s="1"/>
  <c r="DJ447" i="3"/>
  <c r="S926" i="1"/>
  <c r="CP926" i="1" s="1"/>
  <c r="O926" i="1" s="1"/>
  <c r="DJ446" i="3"/>
  <c r="S925" i="1"/>
  <c r="CZ702" i="1"/>
  <c r="Y702" i="1" s="1"/>
  <c r="BA124" i="11" s="1"/>
  <c r="L123" i="11" s="1"/>
  <c r="CY702" i="1"/>
  <c r="X702" i="1" s="1"/>
  <c r="AZ124" i="11" s="1"/>
  <c r="L122" i="11" s="1"/>
  <c r="CP702" i="1"/>
  <c r="O702" i="1" s="1"/>
  <c r="P96" i="1"/>
  <c r="AI26" i="1"/>
  <c r="S740" i="1"/>
  <c r="P579" i="1"/>
  <c r="O819" i="1"/>
  <c r="AB812" i="1"/>
  <c r="CH775" i="1"/>
  <c r="AY780" i="1"/>
  <c r="AX881" i="1"/>
  <c r="F896" i="1"/>
  <c r="AZ278" i="1"/>
  <c r="CI263" i="1"/>
  <c r="BC205" i="1"/>
  <c r="F361" i="1"/>
  <c r="DJ239" i="3"/>
  <c r="F125" i="1"/>
  <c r="BA94" i="1"/>
  <c r="DJ134" i="3"/>
  <c r="AH737" i="1"/>
  <c r="U743" i="1"/>
  <c r="P575" i="1"/>
  <c r="DJ33" i="3"/>
  <c r="DJ157" i="3"/>
  <c r="DJ132" i="3"/>
  <c r="DJ346" i="3"/>
  <c r="Q573" i="1"/>
  <c r="DJ238" i="3"/>
  <c r="DJ154" i="3"/>
  <c r="S229" i="1"/>
  <c r="DJ159" i="3"/>
  <c r="DG126" i="3"/>
  <c r="Q222" i="1" s="1"/>
  <c r="DH126" i="3"/>
  <c r="R222" i="1" s="1"/>
  <c r="DF126" i="3"/>
  <c r="P222" i="1" s="1"/>
  <c r="DI126" i="3"/>
  <c r="L168" i="8" s="1"/>
  <c r="L167" i="8" s="1"/>
  <c r="Q218" i="1"/>
  <c r="R32" i="1"/>
  <c r="DJ13" i="3"/>
  <c r="AP310" i="1"/>
  <c r="F324" i="1"/>
  <c r="DJ135" i="3"/>
  <c r="P213" i="1"/>
  <c r="AX105" i="1"/>
  <c r="CG94" i="1"/>
  <c r="AZ705" i="1"/>
  <c r="CI692" i="1"/>
  <c r="CA819" i="1"/>
  <c r="GO814" i="1"/>
  <c r="CC819" i="1" s="1"/>
  <c r="CE775" i="1"/>
  <c r="AV780" i="1"/>
  <c r="F728" i="1"/>
  <c r="G154" i="11" s="1"/>
  <c r="V849" i="1"/>
  <c r="V692" i="1"/>
  <c r="CG561" i="1"/>
  <c r="AX590" i="1"/>
  <c r="F288" i="1"/>
  <c r="AQ263" i="1"/>
  <c r="F712" i="1"/>
  <c r="AX692" i="1"/>
  <c r="BA263" i="1"/>
  <c r="F298" i="1"/>
  <c r="AQ448" i="1"/>
  <c r="F469" i="1"/>
  <c r="CI381" i="1"/>
  <c r="AZ416" i="1"/>
  <c r="F164" i="1"/>
  <c r="T137" i="1"/>
  <c r="BD22" i="1"/>
  <c r="F198" i="1"/>
  <c r="BD1053" i="1"/>
  <c r="AU26" i="1"/>
  <c r="F81" i="1"/>
  <c r="AU173" i="1"/>
  <c r="DJ25" i="3"/>
  <c r="DJ496" i="3"/>
  <c r="S984" i="1"/>
  <c r="CZ973" i="1"/>
  <c r="Y973" i="1" s="1"/>
  <c r="BA92" i="14" s="1"/>
  <c r="L91" i="14" s="1"/>
  <c r="R740" i="1"/>
  <c r="AE743" i="1" s="1"/>
  <c r="R575" i="1"/>
  <c r="DJ372" i="3"/>
  <c r="DJ292" i="3"/>
  <c r="S455" i="1"/>
  <c r="R386" i="1"/>
  <c r="DJ181" i="3"/>
  <c r="DJ220" i="3"/>
  <c r="DJ216" i="3"/>
  <c r="DJ158" i="3"/>
  <c r="Q99" i="1"/>
  <c r="R28" i="1"/>
  <c r="CP33" i="1"/>
  <c r="O33" i="1" s="1"/>
  <c r="GM33" i="1" s="1"/>
  <c r="GN33" i="1" s="1"/>
  <c r="R229" i="1"/>
  <c r="R215" i="1"/>
  <c r="P218" i="1"/>
  <c r="P32" i="1"/>
  <c r="O780" i="1"/>
  <c r="AB775" i="1"/>
  <c r="F299" i="1"/>
  <c r="T263" i="1"/>
  <c r="AS263" i="1"/>
  <c r="F295" i="1"/>
  <c r="AZ448" i="1"/>
  <c r="F470" i="1"/>
  <c r="F342" i="1"/>
  <c r="Y310" i="1"/>
  <c r="AZ315" i="1"/>
  <c r="CI310" i="1"/>
  <c r="R213" i="1"/>
  <c r="DJ286" i="3"/>
  <c r="CY267" i="1"/>
  <c r="X267" i="1" s="1"/>
  <c r="AZ329" i="8" s="1"/>
  <c r="L327" i="8" s="1"/>
  <c r="CZ267" i="1"/>
  <c r="Y267" i="1" s="1"/>
  <c r="BA329" i="8" s="1"/>
  <c r="L328" i="8" s="1"/>
  <c r="AU812" i="1"/>
  <c r="F838" i="1"/>
  <c r="CH812" i="1"/>
  <c r="AY819" i="1"/>
  <c r="F1047" i="1"/>
  <c r="W1018" i="1"/>
  <c r="Q812" i="1"/>
  <c r="F831" i="1"/>
  <c r="DJ79" i="3"/>
  <c r="BB377" i="1"/>
  <c r="F538" i="1"/>
  <c r="DJ278" i="3"/>
  <c r="DJ258" i="3"/>
  <c r="DJ262" i="3"/>
  <c r="S406" i="1"/>
  <c r="AU310" i="1"/>
  <c r="F334" i="1"/>
  <c r="DJ187" i="3"/>
  <c r="X137" i="1"/>
  <c r="F169" i="1"/>
  <c r="Q101" i="1"/>
  <c r="CY741" i="1"/>
  <c r="X741" i="1" s="1"/>
  <c r="AZ185" i="11" s="1"/>
  <c r="L183" i="11" s="1"/>
  <c r="CZ741" i="1"/>
  <c r="Y741" i="1" s="1"/>
  <c r="BA185" i="11" s="1"/>
  <c r="L184" i="11" s="1"/>
  <c r="R384" i="1"/>
  <c r="Q227" i="1"/>
  <c r="DJ451" i="3"/>
  <c r="S928" i="1"/>
  <c r="CP928" i="1" s="1"/>
  <c r="O928" i="1" s="1"/>
  <c r="CP983" i="1"/>
  <c r="O983" i="1" s="1"/>
  <c r="DJ211" i="3"/>
  <c r="DJ450" i="3"/>
  <c r="S927" i="1"/>
  <c r="DJ442" i="3"/>
  <c r="S923" i="1"/>
  <c r="CP923" i="1" s="1"/>
  <c r="O923" i="1" s="1"/>
  <c r="DJ434" i="3"/>
  <c r="S885" i="1"/>
  <c r="R582" i="1"/>
  <c r="DJ388" i="3"/>
  <c r="Q450" i="1"/>
  <c r="AD459" i="1" s="1"/>
  <c r="DJ127" i="3"/>
  <c r="S224" i="1"/>
  <c r="F1003" i="1"/>
  <c r="AS968" i="1"/>
  <c r="W881" i="1"/>
  <c r="F913" i="1"/>
  <c r="AU345" i="1"/>
  <c r="BC688" i="1"/>
  <c r="F865" i="1"/>
  <c r="AZ491" i="1"/>
  <c r="F506" i="1"/>
  <c r="F529" i="1"/>
  <c r="AO377" i="1"/>
  <c r="AW143" i="1"/>
  <c r="CF137" i="1"/>
  <c r="AJ26" i="1"/>
  <c r="W62" i="1"/>
  <c r="P38" i="1"/>
  <c r="DJ218" i="3"/>
  <c r="P265" i="1"/>
  <c r="DJ130" i="3"/>
  <c r="P35" i="1"/>
  <c r="F957" i="1"/>
  <c r="T921" i="1"/>
  <c r="W692" i="1"/>
  <c r="F729" i="1"/>
  <c r="W849" i="1"/>
  <c r="AP775" i="1"/>
  <c r="F789" i="1"/>
  <c r="AP849" i="1"/>
  <c r="F754" i="1"/>
  <c r="AZ737" i="1"/>
  <c r="F836" i="1"/>
  <c r="AS812" i="1"/>
  <c r="V881" i="1"/>
  <c r="F912" i="1"/>
  <c r="P310" i="1"/>
  <c r="F318" i="1"/>
  <c r="DJ283" i="3"/>
  <c r="S453" i="1"/>
  <c r="AO205" i="1"/>
  <c r="F349" i="1"/>
  <c r="DJ295" i="3"/>
  <c r="F152" i="1"/>
  <c r="AP137" i="1"/>
  <c r="P273" i="1"/>
  <c r="DJ492" i="3"/>
  <c r="S982" i="1"/>
  <c r="CP982" i="1" s="1"/>
  <c r="O982" i="1" s="1"/>
  <c r="AI416" i="1"/>
  <c r="DJ66" i="3"/>
  <c r="S42" i="1"/>
  <c r="CP42" i="1" s="1"/>
  <c r="O42" i="1" s="1"/>
  <c r="Q883" i="1"/>
  <c r="AH881" i="1"/>
  <c r="DJ32" i="3"/>
  <c r="DJ380" i="3"/>
  <c r="DJ294" i="3"/>
  <c r="Q390" i="1"/>
  <c r="DJ180" i="3"/>
  <c r="DJ259" i="3"/>
  <c r="Q400" i="1"/>
  <c r="DJ177" i="3"/>
  <c r="S270" i="1"/>
  <c r="DJ68" i="3"/>
  <c r="S96" i="1"/>
  <c r="F502" i="1"/>
  <c r="AX491" i="1"/>
  <c r="DJ369" i="3"/>
  <c r="S579" i="1"/>
  <c r="Q403" i="1"/>
  <c r="DJ50" i="3"/>
  <c r="P31" i="1"/>
  <c r="AX310" i="1"/>
  <c r="F322" i="1"/>
  <c r="U936" i="1" l="1"/>
  <c r="CP29" i="1"/>
  <c r="O29" i="1" s="1"/>
  <c r="AN82" i="14"/>
  <c r="CY29" i="1"/>
  <c r="X29" i="1" s="1"/>
  <c r="AZ83" i="7" s="1"/>
  <c r="L81" i="7" s="1"/>
  <c r="AH209" i="1"/>
  <c r="GM974" i="1"/>
  <c r="GP974" i="1" s="1"/>
  <c r="K72" i="12"/>
  <c r="BU72" i="12" s="1"/>
  <c r="BV72" i="12" s="1"/>
  <c r="AI448" i="1"/>
  <c r="K79" i="10"/>
  <c r="I79" i="10" s="1"/>
  <c r="AN172" i="7"/>
  <c r="K82" i="14"/>
  <c r="I82" i="14" s="1"/>
  <c r="CP973" i="1"/>
  <c r="O973" i="1" s="1"/>
  <c r="CP386" i="1"/>
  <c r="O386" i="1" s="1"/>
  <c r="GM932" i="1"/>
  <c r="GP932" i="1" s="1"/>
  <c r="AN153" i="13"/>
  <c r="CY30" i="1"/>
  <c r="X30" i="1" s="1"/>
  <c r="AZ105" i="7" s="1"/>
  <c r="L103" i="7" s="1"/>
  <c r="V231" i="1"/>
  <c r="AI263" i="1"/>
  <c r="GM931" i="1"/>
  <c r="GP931" i="1" s="1"/>
  <c r="CF986" i="1"/>
  <c r="CE986" i="1"/>
  <c r="AV986" i="1" s="1"/>
  <c r="CH986" i="1"/>
  <c r="CH968" i="1" s="1"/>
  <c r="AC968" i="1"/>
  <c r="P986" i="1"/>
  <c r="GM934" i="1"/>
  <c r="GP934" i="1" s="1"/>
  <c r="CP390" i="1"/>
  <c r="O390" i="1" s="1"/>
  <c r="AN185" i="11"/>
  <c r="K194" i="14"/>
  <c r="GM981" i="1"/>
  <c r="GP981" i="1" s="1"/>
  <c r="F993" i="1"/>
  <c r="AE459" i="1"/>
  <c r="R459" i="1" s="1"/>
  <c r="AN174" i="14"/>
  <c r="AN72" i="14"/>
  <c r="AN72" i="12"/>
  <c r="K102" i="14"/>
  <c r="I102" i="14" s="1"/>
  <c r="K92" i="14"/>
  <c r="BU92" i="14" s="1"/>
  <c r="BV92" i="14" s="1"/>
  <c r="L380" i="11"/>
  <c r="L378" i="11" s="1"/>
  <c r="CP38" i="1"/>
  <c r="O38" i="1" s="1"/>
  <c r="AE705" i="1"/>
  <c r="AE692" i="1" s="1"/>
  <c r="K132" i="14"/>
  <c r="BR132" i="14" s="1"/>
  <c r="CY585" i="1"/>
  <c r="X585" i="1" s="1"/>
  <c r="AZ252" i="10" s="1"/>
  <c r="L250" i="10" s="1"/>
  <c r="GM972" i="1"/>
  <c r="GP972" i="1" s="1"/>
  <c r="GM978" i="1"/>
  <c r="GP978" i="1" s="1"/>
  <c r="AR129" i="7"/>
  <c r="AO350" i="7"/>
  <c r="L345" i="7"/>
  <c r="AR83" i="12"/>
  <c r="L80" i="12" s="1"/>
  <c r="L79" i="12"/>
  <c r="AO371" i="7"/>
  <c r="AE1018" i="1"/>
  <c r="R1023" i="1"/>
  <c r="R1018" i="1" s="1"/>
  <c r="AO187" i="10"/>
  <c r="L181" i="10"/>
  <c r="L118" i="13"/>
  <c r="AR122" i="13"/>
  <c r="L119" i="13" s="1"/>
  <c r="AR62" i="12"/>
  <c r="L58" i="12"/>
  <c r="AO110" i="9"/>
  <c r="L106" i="9"/>
  <c r="BU194" i="14"/>
  <c r="BV194" i="14" s="1"/>
  <c r="BR194" i="14"/>
  <c r="I194" i="14"/>
  <c r="AO69" i="7"/>
  <c r="L65" i="7"/>
  <c r="L169" i="13"/>
  <c r="AR173" i="13"/>
  <c r="L170" i="13" s="1"/>
  <c r="K173" i="13"/>
  <c r="AO353" i="9"/>
  <c r="L348" i="9"/>
  <c r="AO378" i="9"/>
  <c r="BR102" i="14"/>
  <c r="AR143" i="14"/>
  <c r="L140" i="14" s="1"/>
  <c r="L139" i="14"/>
  <c r="K143" i="14"/>
  <c r="AN143" i="14"/>
  <c r="L150" i="14"/>
  <c r="AR154" i="14"/>
  <c r="L151" i="14" s="1"/>
  <c r="AO214" i="7"/>
  <c r="L208" i="7"/>
  <c r="F501" i="1"/>
  <c r="AW491" i="1"/>
  <c r="K42" i="12"/>
  <c r="G204" i="12"/>
  <c r="CY573" i="1"/>
  <c r="X573" i="1" s="1"/>
  <c r="AZ164" i="10" s="1"/>
  <c r="L162" i="10" s="1"/>
  <c r="AN164" i="10" s="1"/>
  <c r="I92" i="14"/>
  <c r="AN124" i="11"/>
  <c r="K124" i="11"/>
  <c r="I124" i="11" s="1"/>
  <c r="CP696" i="1"/>
  <c r="O696" i="1" s="1"/>
  <c r="L69" i="8"/>
  <c r="AD705" i="1"/>
  <c r="AD692" i="1" s="1"/>
  <c r="U561" i="1"/>
  <c r="E21" i="2"/>
  <c r="C41" i="12"/>
  <c r="G18" i="2"/>
  <c r="C43" i="9"/>
  <c r="L69" i="11"/>
  <c r="AO18" i="1"/>
  <c r="L169" i="7"/>
  <c r="L239" i="9"/>
  <c r="L406" i="9"/>
  <c r="L508" i="9"/>
  <c r="L350" i="9"/>
  <c r="L418" i="9"/>
  <c r="L496" i="9"/>
  <c r="AT242" i="9"/>
  <c r="L229" i="9"/>
  <c r="AO70" i="11"/>
  <c r="L65" i="11"/>
  <c r="L193" i="8"/>
  <c r="AW211" i="8" s="1"/>
  <c r="AO134" i="8"/>
  <c r="AN134" i="8"/>
  <c r="L130" i="8"/>
  <c r="K134" i="8"/>
  <c r="I134" i="8" s="1"/>
  <c r="L331" i="11"/>
  <c r="L329" i="11" s="1"/>
  <c r="K39" i="8"/>
  <c r="AN194" i="14"/>
  <c r="CY970" i="1"/>
  <c r="X970" i="1" s="1"/>
  <c r="AZ62" i="14" s="1"/>
  <c r="CP970" i="1"/>
  <c r="O970" i="1" s="1"/>
  <c r="CZ970" i="1"/>
  <c r="Y970" i="1" s="1"/>
  <c r="BA62" i="14" s="1"/>
  <c r="AO288" i="9"/>
  <c r="AN288" i="9"/>
  <c r="K288" i="9"/>
  <c r="I288" i="9" s="1"/>
  <c r="L284" i="9"/>
  <c r="AN79" i="10"/>
  <c r="AR61" i="13"/>
  <c r="L57" i="13"/>
  <c r="L363" i="7"/>
  <c r="AW371" i="7" s="1"/>
  <c r="L227" i="10"/>
  <c r="L368" i="7"/>
  <c r="AT377" i="8"/>
  <c r="L398" i="8" s="1"/>
  <c r="L362" i="8"/>
  <c r="AT90" i="11"/>
  <c r="L334" i="11" s="1"/>
  <c r="L74" i="11"/>
  <c r="L211" i="7"/>
  <c r="L100" i="11"/>
  <c r="L128" i="11"/>
  <c r="L140" i="11"/>
  <c r="L322" i="11"/>
  <c r="L115" i="10"/>
  <c r="GM884" i="1"/>
  <c r="GP884" i="1" s="1"/>
  <c r="L67" i="9"/>
  <c r="AT105" i="7"/>
  <c r="L88" i="7"/>
  <c r="L148" i="8"/>
  <c r="L391" i="8"/>
  <c r="L84" i="9"/>
  <c r="L168" i="11"/>
  <c r="AW149" i="8"/>
  <c r="AN149" i="8"/>
  <c r="G305" i="14"/>
  <c r="K42" i="14"/>
  <c r="G16" i="2"/>
  <c r="C43" i="7"/>
  <c r="G19" i="2"/>
  <c r="C43" i="10"/>
  <c r="F22" i="2"/>
  <c r="C42" i="13"/>
  <c r="AW143" i="10"/>
  <c r="L367" i="10" s="1"/>
  <c r="L365" i="10" s="1"/>
  <c r="AN143" i="10"/>
  <c r="K143" i="10"/>
  <c r="I143" i="10" s="1"/>
  <c r="L138" i="10"/>
  <c r="L66" i="7"/>
  <c r="K39" i="7"/>
  <c r="L275" i="7"/>
  <c r="L521" i="7"/>
  <c r="L452" i="7"/>
  <c r="AR62" i="14"/>
  <c r="L58" i="14"/>
  <c r="L542" i="7"/>
  <c r="L298" i="7"/>
  <c r="L303" i="9"/>
  <c r="L69" i="9"/>
  <c r="L185" i="7"/>
  <c r="AW194" i="7" s="1"/>
  <c r="AN112" i="14"/>
  <c r="E23" i="2"/>
  <c r="C41" i="14"/>
  <c r="CP573" i="1"/>
  <c r="O573" i="1" s="1"/>
  <c r="F23" i="2"/>
  <c r="C42" i="14"/>
  <c r="CZ30" i="1"/>
  <c r="Y30" i="1" s="1"/>
  <c r="BA105" i="7" s="1"/>
  <c r="L104" i="7" s="1"/>
  <c r="U656" i="1"/>
  <c r="U557" i="1" s="1"/>
  <c r="BU72" i="14"/>
  <c r="BV72" i="14" s="1"/>
  <c r="I72" i="14"/>
  <c r="BR72" i="14"/>
  <c r="I132" i="14"/>
  <c r="CZ1021" i="1"/>
  <c r="Y1021" i="1" s="1"/>
  <c r="BA73" i="15" s="1"/>
  <c r="L72" i="15" s="1"/>
  <c r="G17" i="2"/>
  <c r="C43" i="8"/>
  <c r="CP1021" i="1"/>
  <c r="O1021" i="1" s="1"/>
  <c r="CZ563" i="1"/>
  <c r="Y563" i="1" s="1"/>
  <c r="BA64" i="10" s="1"/>
  <c r="CY563" i="1"/>
  <c r="X563" i="1" s="1"/>
  <c r="AZ64" i="10" s="1"/>
  <c r="CP563" i="1"/>
  <c r="O563" i="1" s="1"/>
  <c r="AR164" i="10"/>
  <c r="L161" i="10" s="1"/>
  <c r="L159" i="10"/>
  <c r="L80" i="7"/>
  <c r="CY933" i="1"/>
  <c r="X933" i="1" s="1"/>
  <c r="AZ163" i="13" s="1"/>
  <c r="L161" i="13" s="1"/>
  <c r="CZ933" i="1"/>
  <c r="Y933" i="1" s="1"/>
  <c r="BA163" i="13" s="1"/>
  <c r="L162" i="13" s="1"/>
  <c r="L179" i="7"/>
  <c r="AT194" i="7"/>
  <c r="L191" i="7" s="1"/>
  <c r="L83" i="10"/>
  <c r="AT105" i="10"/>
  <c r="AR132" i="14"/>
  <c r="L129" i="14" s="1"/>
  <c r="AN132" i="14"/>
  <c r="L128" i="14"/>
  <c r="L137" i="11"/>
  <c r="L135" i="11" s="1"/>
  <c r="L261" i="8"/>
  <c r="K153" i="13"/>
  <c r="AR64" i="10"/>
  <c r="L59" i="10"/>
  <c r="F500" i="1"/>
  <c r="AV491" i="1"/>
  <c r="L225" i="10"/>
  <c r="L324" i="8"/>
  <c r="AN329" i="8"/>
  <c r="K329" i="8"/>
  <c r="I329" i="8" s="1"/>
  <c r="AR329" i="8"/>
  <c r="L326" i="8" s="1"/>
  <c r="K185" i="11"/>
  <c r="L350" i="8"/>
  <c r="AT252" i="10"/>
  <c r="L249" i="10" s="1"/>
  <c r="L236" i="10"/>
  <c r="L345" i="8"/>
  <c r="AW353" i="8" s="1"/>
  <c r="L481" i="7"/>
  <c r="L479" i="7" s="1"/>
  <c r="AN103" i="11"/>
  <c r="AN118" i="10"/>
  <c r="AR142" i="13"/>
  <c r="L139" i="13" s="1"/>
  <c r="K142" i="13"/>
  <c r="L138" i="13"/>
  <c r="AN142" i="13"/>
  <c r="AT151" i="7"/>
  <c r="L464" i="7" s="1"/>
  <c r="L135" i="7"/>
  <c r="L250" i="8"/>
  <c r="L411" i="9"/>
  <c r="L501" i="9"/>
  <c r="L74" i="7"/>
  <c r="AT83" i="7"/>
  <c r="L457" i="7" s="1"/>
  <c r="L151" i="8"/>
  <c r="L369" i="9"/>
  <c r="AW378" i="9" s="1"/>
  <c r="AN102" i="14"/>
  <c r="L68" i="8"/>
  <c r="BU112" i="14"/>
  <c r="BV112" i="14" s="1"/>
  <c r="I112" i="14"/>
  <c r="BR112" i="14"/>
  <c r="L128" i="13"/>
  <c r="AR132" i="13"/>
  <c r="L129" i="13" s="1"/>
  <c r="D31" i="19"/>
  <c r="D37" i="19" s="1"/>
  <c r="D43" i="19" s="1"/>
  <c r="D49" i="19" s="1"/>
  <c r="D55" i="19" s="1"/>
  <c r="D59" i="19" s="1"/>
  <c r="D63" i="19" s="1"/>
  <c r="D68" i="19" s="1"/>
  <c r="D74" i="19" s="1"/>
  <c r="D78" i="19" s="1"/>
  <c r="L484" i="7"/>
  <c r="L390" i="7"/>
  <c r="L378" i="7"/>
  <c r="L472" i="7"/>
  <c r="L163" i="11"/>
  <c r="L395" i="8"/>
  <c r="L393" i="8" s="1"/>
  <c r="CZ976" i="1"/>
  <c r="Y976" i="1" s="1"/>
  <c r="BA122" i="14" s="1"/>
  <c r="L121" i="14" s="1"/>
  <c r="CY976" i="1"/>
  <c r="X976" i="1" s="1"/>
  <c r="AZ122" i="14" s="1"/>
  <c r="L120" i="14" s="1"/>
  <c r="K122" i="14" s="1"/>
  <c r="I174" i="14"/>
  <c r="BU174" i="14"/>
  <c r="BV174" i="14" s="1"/>
  <c r="BR174" i="14"/>
  <c r="L199" i="9"/>
  <c r="AW217" i="9" s="1"/>
  <c r="L86" i="8"/>
  <c r="AO90" i="8"/>
  <c r="AE62" i="1"/>
  <c r="AE26" i="1" s="1"/>
  <c r="AR173" i="8"/>
  <c r="L169" i="8"/>
  <c r="AN264" i="10"/>
  <c r="K264" i="10"/>
  <c r="I264" i="10" s="1"/>
  <c r="GM409" i="1"/>
  <c r="GN409" i="1" s="1"/>
  <c r="AD889" i="1"/>
  <c r="AD881" i="1" s="1"/>
  <c r="GM702" i="1"/>
  <c r="GO702" i="1" s="1"/>
  <c r="GM569" i="1"/>
  <c r="GO569" i="1" s="1"/>
  <c r="GM220" i="1"/>
  <c r="GN220" i="1" s="1"/>
  <c r="AZ150" i="8"/>
  <c r="AE889" i="1"/>
  <c r="R889" i="1" s="1"/>
  <c r="AI561" i="1"/>
  <c r="L68" i="11"/>
  <c r="K70" i="11" s="1"/>
  <c r="I70" i="11" s="1"/>
  <c r="L125" i="9"/>
  <c r="AN127" i="9" s="1"/>
  <c r="L168" i="7"/>
  <c r="AR62" i="15"/>
  <c r="L58" i="15"/>
  <c r="AR81" i="13"/>
  <c r="L78" i="13" s="1"/>
  <c r="L77" i="13"/>
  <c r="L159" i="13"/>
  <c r="AR163" i="13"/>
  <c r="L160" i="13" s="1"/>
  <c r="L391" i="9"/>
  <c r="L107" i="9"/>
  <c r="L368" i="8"/>
  <c r="AW377" i="8" s="1"/>
  <c r="L133" i="11"/>
  <c r="K40" i="11"/>
  <c r="L376" i="11"/>
  <c r="L67" i="11"/>
  <c r="AT162" i="9"/>
  <c r="L159" i="9" s="1"/>
  <c r="L133" i="9"/>
  <c r="L186" i="9"/>
  <c r="AT217" i="9"/>
  <c r="L114" i="7"/>
  <c r="AO129" i="7" s="1"/>
  <c r="AT129" i="7"/>
  <c r="L126" i="7" s="1"/>
  <c r="AT325" i="7"/>
  <c r="L310" i="7"/>
  <c r="AR122" i="14"/>
  <c r="L119" i="14" s="1"/>
  <c r="L118" i="14"/>
  <c r="L88" i="14"/>
  <c r="AR92" i="14"/>
  <c r="L89" i="14" s="1"/>
  <c r="AN92" i="14"/>
  <c r="AR127" i="9"/>
  <c r="L124" i="9" s="1"/>
  <c r="L123" i="9"/>
  <c r="CY930" i="1"/>
  <c r="X930" i="1" s="1"/>
  <c r="AZ132" i="13" s="1"/>
  <c r="L130" i="13" s="1"/>
  <c r="CZ930" i="1"/>
  <c r="Y930" i="1" s="1"/>
  <c r="BA132" i="13" s="1"/>
  <c r="L131" i="13" s="1"/>
  <c r="L461" i="7"/>
  <c r="L459" i="7" s="1"/>
  <c r="L284" i="7"/>
  <c r="L282" i="7" s="1"/>
  <c r="L374" i="8"/>
  <c r="L192" i="10"/>
  <c r="AT207" i="10"/>
  <c r="L204" i="10" s="1"/>
  <c r="L416" i="10"/>
  <c r="L414" i="10" s="1"/>
  <c r="L277" i="10"/>
  <c r="L275" i="10" s="1"/>
  <c r="L64" i="15"/>
  <c r="L180" i="8"/>
  <c r="AT211" i="8"/>
  <c r="L273" i="8" s="1"/>
  <c r="K103" i="11"/>
  <c r="I103" i="11" s="1"/>
  <c r="K118" i="10"/>
  <c r="I118" i="10" s="1"/>
  <c r="L89" i="12"/>
  <c r="AR93" i="12"/>
  <c r="L90" i="12" s="1"/>
  <c r="L102" i="7"/>
  <c r="L317" i="7"/>
  <c r="AW325" i="7" s="1"/>
  <c r="L530" i="7" s="1"/>
  <c r="L528" i="7" s="1"/>
  <c r="AT113" i="8"/>
  <c r="L99" i="8"/>
  <c r="L478" i="8"/>
  <c r="L386" i="8"/>
  <c r="L306" i="8"/>
  <c r="AN173" i="13"/>
  <c r="GM267" i="1"/>
  <c r="GO267" i="1" s="1"/>
  <c r="CP213" i="1"/>
  <c r="O213" i="1" s="1"/>
  <c r="CP740" i="1"/>
  <c r="O740" i="1" s="1"/>
  <c r="AB743" i="1" s="1"/>
  <c r="AD62" i="1"/>
  <c r="AD26" i="1" s="1"/>
  <c r="AC936" i="1"/>
  <c r="CH936" i="1" s="1"/>
  <c r="U986" i="1"/>
  <c r="U968" i="1" s="1"/>
  <c r="GM29" i="1"/>
  <c r="GN29" i="1" s="1"/>
  <c r="AE105" i="1"/>
  <c r="R105" i="1" s="1"/>
  <c r="AD278" i="1"/>
  <c r="AD263" i="1" s="1"/>
  <c r="F127" i="1"/>
  <c r="G403" i="7" s="1"/>
  <c r="CP31" i="1"/>
  <c r="O31" i="1" s="1"/>
  <c r="CP32" i="1"/>
  <c r="O32" i="1" s="1"/>
  <c r="CP99" i="1"/>
  <c r="O99" i="1" s="1"/>
  <c r="AC590" i="1"/>
  <c r="P590" i="1" s="1"/>
  <c r="GM741" i="1"/>
  <c r="GP741" i="1" s="1"/>
  <c r="CP218" i="1"/>
  <c r="O218" i="1" s="1"/>
  <c r="CP273" i="1"/>
  <c r="O273" i="1" s="1"/>
  <c r="CP35" i="1"/>
  <c r="O35" i="1" s="1"/>
  <c r="GM973" i="1"/>
  <c r="GP973" i="1" s="1"/>
  <c r="CP101" i="1"/>
  <c r="O101" i="1" s="1"/>
  <c r="CP700" i="1"/>
  <c r="O700" i="1" s="1"/>
  <c r="GM977" i="1"/>
  <c r="GP977" i="1" s="1"/>
  <c r="AE231" i="1"/>
  <c r="AE209" i="1" s="1"/>
  <c r="CP224" i="1"/>
  <c r="O224" i="1" s="1"/>
  <c r="GM587" i="1"/>
  <c r="GO587" i="1" s="1"/>
  <c r="AF986" i="1"/>
  <c r="S986" i="1" s="1"/>
  <c r="GM391" i="1"/>
  <c r="GN391" i="1" s="1"/>
  <c r="AE590" i="1"/>
  <c r="AE561" i="1" s="1"/>
  <c r="AF590" i="1"/>
  <c r="AF561" i="1" s="1"/>
  <c r="CC812" i="1"/>
  <c r="AT819" i="1"/>
  <c r="U737" i="1"/>
  <c r="F765" i="1"/>
  <c r="G214" i="11" s="1"/>
  <c r="V26" i="1"/>
  <c r="F85" i="1"/>
  <c r="G301" i="7" s="1"/>
  <c r="AQ377" i="1"/>
  <c r="F535" i="1"/>
  <c r="AD921" i="1"/>
  <c r="Q936" i="1"/>
  <c r="AD231" i="1"/>
  <c r="CZ43" i="1"/>
  <c r="Y43" i="1" s="1"/>
  <c r="BA234" i="7" s="1"/>
  <c r="L233" i="7" s="1"/>
  <c r="CY43" i="1"/>
  <c r="X43" i="1" s="1"/>
  <c r="AV137" i="1"/>
  <c r="F148" i="1"/>
  <c r="F532" i="1"/>
  <c r="AX377" i="1"/>
  <c r="CY101" i="1"/>
  <c r="X101" i="1" s="1"/>
  <c r="CZ101" i="1"/>
  <c r="Y101" i="1" s="1"/>
  <c r="BA371" i="7" s="1"/>
  <c r="L370" i="7" s="1"/>
  <c r="AW812" i="1"/>
  <c r="F825" i="1"/>
  <c r="GM571" i="1"/>
  <c r="GO571" i="1" s="1"/>
  <c r="CP211" i="1"/>
  <c r="O211" i="1" s="1"/>
  <c r="CP270" i="1"/>
  <c r="O270" i="1" s="1"/>
  <c r="CY886" i="1"/>
  <c r="X886" i="1" s="1"/>
  <c r="AZ93" i="12" s="1"/>
  <c r="L91" i="12" s="1"/>
  <c r="CZ886" i="1"/>
  <c r="Y886" i="1" s="1"/>
  <c r="BA93" i="12" s="1"/>
  <c r="L92" i="12" s="1"/>
  <c r="AW310" i="1"/>
  <c r="F321" i="1"/>
  <c r="F677" i="1"/>
  <c r="T557" i="1"/>
  <c r="CY221" i="1"/>
  <c r="X221" i="1" s="1"/>
  <c r="AZ164" i="8" s="1"/>
  <c r="L162" i="8" s="1"/>
  <c r="CZ221" i="1"/>
  <c r="Y221" i="1" s="1"/>
  <c r="BA164" i="8" s="1"/>
  <c r="L163" i="8" s="1"/>
  <c r="F323" i="1"/>
  <c r="AY310" i="1"/>
  <c r="AZ775" i="1"/>
  <c r="F791" i="1"/>
  <c r="T377" i="1"/>
  <c r="F546" i="1"/>
  <c r="CY450" i="1"/>
  <c r="X450" i="1" s="1"/>
  <c r="AZ353" i="9" s="1"/>
  <c r="AF459" i="1"/>
  <c r="CZ450" i="1"/>
  <c r="Y450" i="1" s="1"/>
  <c r="BA353" i="9" s="1"/>
  <c r="P936" i="1"/>
  <c r="CF936" i="1"/>
  <c r="AZ26" i="1"/>
  <c r="F73" i="1"/>
  <c r="AZ173" i="1"/>
  <c r="O310" i="1"/>
  <c r="F317" i="1"/>
  <c r="BA561" i="1"/>
  <c r="F610" i="1"/>
  <c r="BA656" i="1"/>
  <c r="GM217" i="1"/>
  <c r="GN217" i="1" s="1"/>
  <c r="U263" i="1"/>
  <c r="F300" i="1"/>
  <c r="G411" i="8" s="1"/>
  <c r="O491" i="1"/>
  <c r="F497" i="1"/>
  <c r="CY215" i="1"/>
  <c r="X215" i="1" s="1"/>
  <c r="AZ113" i="8" s="1"/>
  <c r="L111" i="8" s="1"/>
  <c r="CZ215" i="1"/>
  <c r="Y215" i="1" s="1"/>
  <c r="BA113" i="8" s="1"/>
  <c r="L112" i="8" s="1"/>
  <c r="V561" i="1"/>
  <c r="F613" i="1"/>
  <c r="G294" i="10" s="1"/>
  <c r="V656" i="1"/>
  <c r="T209" i="1"/>
  <c r="T345" i="1"/>
  <c r="F252" i="1"/>
  <c r="AF692" i="1"/>
  <c r="S705" i="1"/>
  <c r="AW986" i="1"/>
  <c r="CF968" i="1"/>
  <c r="P705" i="1"/>
  <c r="CH705" i="1"/>
  <c r="AC692" i="1"/>
  <c r="CE705" i="1"/>
  <c r="CF705" i="1"/>
  <c r="GM971" i="1"/>
  <c r="GP971" i="1" s="1"/>
  <c r="F301" i="1"/>
  <c r="G412" i="8" s="1"/>
  <c r="V263" i="1"/>
  <c r="CF1023" i="1"/>
  <c r="AC1018" i="1"/>
  <c r="CH1023" i="1"/>
  <c r="P1023" i="1"/>
  <c r="CE1023" i="1"/>
  <c r="CZ96" i="1"/>
  <c r="Y96" i="1" s="1"/>
  <c r="BA325" i="7" s="1"/>
  <c r="AF105" i="1"/>
  <c r="CY96" i="1"/>
  <c r="X96" i="1" s="1"/>
  <c r="AZ325" i="7" s="1"/>
  <c r="U881" i="1"/>
  <c r="F911" i="1"/>
  <c r="CP221" i="1"/>
  <c r="O221" i="1" s="1"/>
  <c r="AW137" i="1"/>
  <c r="F149" i="1"/>
  <c r="CZ224" i="1"/>
  <c r="Y224" i="1" s="1"/>
  <c r="BA211" i="8" s="1"/>
  <c r="L210" i="8" s="1"/>
  <c r="CY224" i="1"/>
  <c r="X224" i="1" s="1"/>
  <c r="AZ211" i="8" s="1"/>
  <c r="L209" i="8" s="1"/>
  <c r="GM983" i="1"/>
  <c r="GP983" i="1" s="1"/>
  <c r="AE416" i="1"/>
  <c r="AY812" i="1"/>
  <c r="F827" i="1"/>
  <c r="O775" i="1"/>
  <c r="F782" i="1"/>
  <c r="CY455" i="1"/>
  <c r="X455" i="1" s="1"/>
  <c r="AZ399" i="9" s="1"/>
  <c r="L397" i="9" s="1"/>
  <c r="CZ455" i="1"/>
  <c r="Y455" i="1" s="1"/>
  <c r="BA399" i="9" s="1"/>
  <c r="L398" i="9" s="1"/>
  <c r="CY984" i="1"/>
  <c r="X984" i="1" s="1"/>
  <c r="AZ204" i="14" s="1"/>
  <c r="L202" i="14" s="1"/>
  <c r="CZ984" i="1"/>
  <c r="Y984" i="1" s="1"/>
  <c r="BA204" i="14" s="1"/>
  <c r="L203" i="14" s="1"/>
  <c r="AU22" i="1"/>
  <c r="F192" i="1"/>
  <c r="C44" i="7" s="1"/>
  <c r="AZ381" i="1"/>
  <c r="F427" i="1"/>
  <c r="AZ525" i="1"/>
  <c r="CA812" i="1"/>
  <c r="AR819" i="1"/>
  <c r="F1037" i="1"/>
  <c r="CP28" i="1"/>
  <c r="O28" i="1" s="1"/>
  <c r="O812" i="1"/>
  <c r="F821" i="1"/>
  <c r="CY926" i="1"/>
  <c r="X926" i="1" s="1"/>
  <c r="AZ91" i="13" s="1"/>
  <c r="L89" i="13" s="1"/>
  <c r="CZ926" i="1"/>
  <c r="Y926" i="1" s="1"/>
  <c r="BA91" i="13" s="1"/>
  <c r="L90" i="13" s="1"/>
  <c r="CY739" i="1"/>
  <c r="X739" i="1" s="1"/>
  <c r="AZ166" i="11" s="1"/>
  <c r="AF743" i="1"/>
  <c r="CZ739" i="1"/>
  <c r="Y739" i="1" s="1"/>
  <c r="BA166" i="11" s="1"/>
  <c r="CY980" i="1"/>
  <c r="X980" i="1" s="1"/>
  <c r="AZ164" i="14" s="1"/>
  <c r="L162" i="14" s="1"/>
  <c r="CZ980" i="1"/>
  <c r="Y980" i="1" s="1"/>
  <c r="CY218" i="1"/>
  <c r="X218" i="1" s="1"/>
  <c r="AZ154" i="8" s="1"/>
  <c r="L152" i="8" s="1"/>
  <c r="CZ218" i="1"/>
  <c r="Y218" i="1" s="1"/>
  <c r="BA154" i="8" s="1"/>
  <c r="L153" i="8" s="1"/>
  <c r="AW775" i="1"/>
  <c r="F786" i="1"/>
  <c r="CP403" i="1"/>
  <c r="O403" i="1" s="1"/>
  <c r="CZ887" i="1"/>
  <c r="Y887" i="1" s="1"/>
  <c r="BA103" i="12" s="1"/>
  <c r="L102" i="12" s="1"/>
  <c r="CY887" i="1"/>
  <c r="X887" i="1" s="1"/>
  <c r="AZ103" i="12" s="1"/>
  <c r="L101" i="12" s="1"/>
  <c r="P743" i="1"/>
  <c r="CH743" i="1"/>
  <c r="CE743" i="1"/>
  <c r="AC737" i="1"/>
  <c r="CF743" i="1"/>
  <c r="CP453" i="1"/>
  <c r="O453" i="1" s="1"/>
  <c r="AX209" i="1"/>
  <c r="F238" i="1"/>
  <c r="AX345" i="1"/>
  <c r="AU557" i="1"/>
  <c r="F675" i="1"/>
  <c r="C44" i="10" s="1"/>
  <c r="R936" i="1"/>
  <c r="AE921" i="1"/>
  <c r="BB18" i="1"/>
  <c r="F1066" i="1"/>
  <c r="AR622" i="1"/>
  <c r="F654" i="1"/>
  <c r="CP215" i="1"/>
  <c r="O215" i="1" s="1"/>
  <c r="CP400" i="1"/>
  <c r="O400" i="1" s="1"/>
  <c r="O137" i="1"/>
  <c r="F145" i="1"/>
  <c r="CY700" i="1"/>
  <c r="X700" i="1" s="1"/>
  <c r="AZ115" i="11" s="1"/>
  <c r="L113" i="11" s="1"/>
  <c r="CZ700" i="1"/>
  <c r="Y700" i="1" s="1"/>
  <c r="BA115" i="11" s="1"/>
  <c r="L114" i="11" s="1"/>
  <c r="F628" i="1"/>
  <c r="O622" i="1"/>
  <c r="AD590" i="1"/>
  <c r="CY386" i="1"/>
  <c r="X386" i="1" s="1"/>
  <c r="AZ87" i="9" s="1"/>
  <c r="L85" i="9" s="1"/>
  <c r="CZ386" i="1"/>
  <c r="Y386" i="1" s="1"/>
  <c r="BA87" i="9" s="1"/>
  <c r="L86" i="9" s="1"/>
  <c r="T688" i="1"/>
  <c r="F870" i="1"/>
  <c r="AD105" i="1"/>
  <c r="CY400" i="1"/>
  <c r="X400" i="1" s="1"/>
  <c r="AZ217" i="9" s="1"/>
  <c r="L215" i="9" s="1"/>
  <c r="CZ400" i="1"/>
  <c r="Y400" i="1" s="1"/>
  <c r="BA217" i="9" s="1"/>
  <c r="L216" i="9" s="1"/>
  <c r="AZ345" i="1"/>
  <c r="F242" i="1"/>
  <c r="AZ209" i="1"/>
  <c r="CY35" i="1"/>
  <c r="X35" i="1" s="1"/>
  <c r="AZ194" i="7" s="1"/>
  <c r="L192" i="7" s="1"/>
  <c r="CZ35" i="1"/>
  <c r="Y35" i="1" s="1"/>
  <c r="BA194" i="7" s="1"/>
  <c r="L193" i="7" s="1"/>
  <c r="AY137" i="1"/>
  <c r="F151" i="1"/>
  <c r="BA688" i="1"/>
  <c r="F869" i="1"/>
  <c r="AF1023" i="1"/>
  <c r="CY1020" i="1"/>
  <c r="X1020" i="1" s="1"/>
  <c r="CZ1020" i="1"/>
  <c r="Y1020" i="1" s="1"/>
  <c r="CP384" i="1"/>
  <c r="O384" i="1" s="1"/>
  <c r="AC416" i="1"/>
  <c r="CY213" i="1"/>
  <c r="X213" i="1" s="1"/>
  <c r="AZ90" i="8" s="1"/>
  <c r="L88" i="8" s="1"/>
  <c r="CZ213" i="1"/>
  <c r="Y213" i="1" s="1"/>
  <c r="BA90" i="8" s="1"/>
  <c r="L89" i="8" s="1"/>
  <c r="F808" i="1"/>
  <c r="AR775" i="1"/>
  <c r="CY99" i="1"/>
  <c r="X99" i="1" s="1"/>
  <c r="AZ350" i="7" s="1"/>
  <c r="L348" i="7" s="1"/>
  <c r="CZ99" i="1"/>
  <c r="Y99" i="1" s="1"/>
  <c r="BA350" i="7" s="1"/>
  <c r="L349" i="7" s="1"/>
  <c r="CP984" i="1"/>
  <c r="O984" i="1" s="1"/>
  <c r="AQ688" i="1"/>
  <c r="F859" i="1"/>
  <c r="CY929" i="1"/>
  <c r="X929" i="1" s="1"/>
  <c r="AZ122" i="13" s="1"/>
  <c r="L120" i="13" s="1"/>
  <c r="CZ929" i="1"/>
  <c r="Y929" i="1" s="1"/>
  <c r="BA122" i="13" s="1"/>
  <c r="L121" i="13" s="1"/>
  <c r="F943" i="1"/>
  <c r="AX921" i="1"/>
  <c r="BA209" i="1"/>
  <c r="BA345" i="1"/>
  <c r="F251" i="1"/>
  <c r="CE968" i="1"/>
  <c r="U209" i="1"/>
  <c r="F253" i="1"/>
  <c r="G286" i="8" s="1"/>
  <c r="U345" i="1"/>
  <c r="CP1020" i="1"/>
  <c r="O1020" i="1" s="1"/>
  <c r="AI381" i="1"/>
  <c r="V416" i="1"/>
  <c r="AP688" i="1"/>
  <c r="F858" i="1"/>
  <c r="AF936" i="1"/>
  <c r="CY923" i="1"/>
  <c r="X923" i="1" s="1"/>
  <c r="CZ923" i="1"/>
  <c r="Y923" i="1" s="1"/>
  <c r="BA61" i="13" s="1"/>
  <c r="BD18" i="1"/>
  <c r="F1078" i="1"/>
  <c r="AX561" i="1"/>
  <c r="AX656" i="1"/>
  <c r="F597" i="1"/>
  <c r="CZ229" i="1"/>
  <c r="Y229" i="1" s="1"/>
  <c r="BA257" i="8" s="1"/>
  <c r="L256" i="8" s="1"/>
  <c r="CY229" i="1"/>
  <c r="X229" i="1" s="1"/>
  <c r="AZ257" i="8" s="1"/>
  <c r="L255" i="8" s="1"/>
  <c r="CY273" i="1"/>
  <c r="X273" i="1" s="1"/>
  <c r="AZ377" i="8" s="1"/>
  <c r="L375" i="8" s="1"/>
  <c r="CZ273" i="1"/>
  <c r="Y273" i="1" s="1"/>
  <c r="BA377" i="8" s="1"/>
  <c r="L376" i="8" s="1"/>
  <c r="AE968" i="1"/>
  <c r="R986" i="1"/>
  <c r="CY982" i="1"/>
  <c r="X982" i="1" s="1"/>
  <c r="AZ184" i="14" s="1"/>
  <c r="L182" i="14" s="1"/>
  <c r="CZ982" i="1"/>
  <c r="Y982" i="1" s="1"/>
  <c r="BA184" i="14" s="1"/>
  <c r="L183" i="14" s="1"/>
  <c r="CY453" i="1"/>
  <c r="X453" i="1" s="1"/>
  <c r="AZ378" i="9" s="1"/>
  <c r="L376" i="9" s="1"/>
  <c r="CZ453" i="1"/>
  <c r="Y453" i="1" s="1"/>
  <c r="BA378" i="9" s="1"/>
  <c r="L377" i="9" s="1"/>
  <c r="CP265" i="1"/>
  <c r="O265" i="1" s="1"/>
  <c r="AC278" i="1"/>
  <c r="W26" i="1"/>
  <c r="F86" i="1"/>
  <c r="W173" i="1"/>
  <c r="CY885" i="1"/>
  <c r="X885" i="1" s="1"/>
  <c r="AZ83" i="12" s="1"/>
  <c r="L81" i="12" s="1"/>
  <c r="CZ885" i="1"/>
  <c r="Y885" i="1" s="1"/>
  <c r="BA83" i="12" s="1"/>
  <c r="L82" i="12" s="1"/>
  <c r="CY927" i="1"/>
  <c r="X927" i="1" s="1"/>
  <c r="AZ101" i="13" s="1"/>
  <c r="L99" i="13" s="1"/>
  <c r="CZ927" i="1"/>
  <c r="Y927" i="1" s="1"/>
  <c r="BA101" i="13" s="1"/>
  <c r="L100" i="13" s="1"/>
  <c r="CY928" i="1"/>
  <c r="X928" i="1" s="1"/>
  <c r="AZ111" i="13" s="1"/>
  <c r="L109" i="13" s="1"/>
  <c r="CZ928" i="1"/>
  <c r="Y928" i="1" s="1"/>
  <c r="BA111" i="13" s="1"/>
  <c r="L110" i="13" s="1"/>
  <c r="CY406" i="1"/>
  <c r="X406" i="1" s="1"/>
  <c r="AZ255" i="9" s="1"/>
  <c r="L253" i="9" s="1"/>
  <c r="CZ406" i="1"/>
  <c r="Y406" i="1" s="1"/>
  <c r="BA255" i="9" s="1"/>
  <c r="L254" i="9" s="1"/>
  <c r="R62" i="1"/>
  <c r="AV775" i="1"/>
  <c r="F785" i="1"/>
  <c r="AC62" i="1"/>
  <c r="V448" i="1"/>
  <c r="F482" i="1"/>
  <c r="G432" i="9" s="1"/>
  <c r="F788" i="1"/>
  <c r="AY775" i="1"/>
  <c r="CP579" i="1"/>
  <c r="O579" i="1" s="1"/>
  <c r="CP96" i="1"/>
  <c r="O96" i="1" s="1"/>
  <c r="AC105" i="1"/>
  <c r="AX775" i="1"/>
  <c r="F787" i="1"/>
  <c r="R278" i="1"/>
  <c r="AE263" i="1"/>
  <c r="AQ557" i="1"/>
  <c r="F666" i="1"/>
  <c r="F667" i="1"/>
  <c r="AZ557" i="1"/>
  <c r="AE94" i="1"/>
  <c r="CP886" i="1"/>
  <c r="O886" i="1" s="1"/>
  <c r="BA26" i="1"/>
  <c r="F82" i="1"/>
  <c r="BA173" i="1"/>
  <c r="Q278" i="1"/>
  <c r="CP450" i="1"/>
  <c r="O450" i="1" s="1"/>
  <c r="AC459" i="1"/>
  <c r="CP227" i="1"/>
  <c r="O227" i="1" s="1"/>
  <c r="AX26" i="1"/>
  <c r="F69" i="1"/>
  <c r="AX173" i="1"/>
  <c r="CP406" i="1"/>
  <c r="O406" i="1" s="1"/>
  <c r="CP455" i="1"/>
  <c r="O455" i="1" s="1"/>
  <c r="F84" i="1"/>
  <c r="G300" i="7" s="1"/>
  <c r="U173" i="1"/>
  <c r="U26" i="1"/>
  <c r="CZ883" i="1"/>
  <c r="Y883" i="1" s="1"/>
  <c r="BA62" i="12" s="1"/>
  <c r="AF889" i="1"/>
  <c r="CY883" i="1"/>
  <c r="X883" i="1" s="1"/>
  <c r="AZ62" i="12" s="1"/>
  <c r="U921" i="1"/>
  <c r="F958" i="1"/>
  <c r="CZ403" i="1"/>
  <c r="Y403" i="1" s="1"/>
  <c r="BA242" i="9" s="1"/>
  <c r="L241" i="9" s="1"/>
  <c r="CY403" i="1"/>
  <c r="X403" i="1" s="1"/>
  <c r="AZ242" i="9" s="1"/>
  <c r="L240" i="9" s="1"/>
  <c r="AD737" i="1"/>
  <c r="Q743" i="1"/>
  <c r="AV310" i="1"/>
  <c r="F320" i="1"/>
  <c r="CP582" i="1"/>
  <c r="O582" i="1" s="1"/>
  <c r="CP927" i="1"/>
  <c r="O927" i="1" s="1"/>
  <c r="AI94" i="1"/>
  <c r="V105" i="1"/>
  <c r="CY32" i="1"/>
  <c r="X32" i="1" s="1"/>
  <c r="AZ151" i="7" s="1"/>
  <c r="L149" i="7" s="1"/>
  <c r="CZ32" i="1"/>
  <c r="Y32" i="1" s="1"/>
  <c r="BA151" i="7" s="1"/>
  <c r="L150" i="7" s="1"/>
  <c r="CY924" i="1"/>
  <c r="X924" i="1" s="1"/>
  <c r="AZ71" i="13" s="1"/>
  <c r="L69" i="13" s="1"/>
  <c r="CZ924" i="1"/>
  <c r="Y924" i="1" s="1"/>
  <c r="BA71" i="13" s="1"/>
  <c r="L70" i="13" s="1"/>
  <c r="W94" i="1"/>
  <c r="F129" i="1"/>
  <c r="T26" i="1"/>
  <c r="T173" i="1"/>
  <c r="F83" i="1"/>
  <c r="F255" i="1"/>
  <c r="W345" i="1"/>
  <c r="W209" i="1"/>
  <c r="P968" i="1"/>
  <c r="F989" i="1"/>
  <c r="V209" i="1"/>
  <c r="F254" i="1"/>
  <c r="G287" i="8" s="1"/>
  <c r="V345" i="1"/>
  <c r="F1045" i="1"/>
  <c r="U1018" i="1"/>
  <c r="GM585" i="1"/>
  <c r="GO585" i="1" s="1"/>
  <c r="Q889" i="1"/>
  <c r="AU205" i="1"/>
  <c r="F364" i="1"/>
  <c r="C44" i="8" s="1"/>
  <c r="AP1053" i="1"/>
  <c r="GM887" i="1"/>
  <c r="GP887" i="1" s="1"/>
  <c r="CY42" i="1"/>
  <c r="X42" i="1" s="1"/>
  <c r="AZ225" i="7" s="1"/>
  <c r="L223" i="7" s="1"/>
  <c r="CZ42" i="1"/>
  <c r="Y42" i="1" s="1"/>
  <c r="BA225" i="7" s="1"/>
  <c r="L224" i="7" s="1"/>
  <c r="CZ579" i="1"/>
  <c r="Y579" i="1" s="1"/>
  <c r="BA207" i="10" s="1"/>
  <c r="L206" i="10" s="1"/>
  <c r="CY579" i="1"/>
  <c r="X579" i="1" s="1"/>
  <c r="AZ207" i="10" s="1"/>
  <c r="L205" i="10" s="1"/>
  <c r="CY270" i="1"/>
  <c r="X270" i="1" s="1"/>
  <c r="AZ353" i="8" s="1"/>
  <c r="L351" i="8" s="1"/>
  <c r="CZ270" i="1"/>
  <c r="Y270" i="1" s="1"/>
  <c r="BA353" i="8" s="1"/>
  <c r="L352" i="8" s="1"/>
  <c r="R743" i="1"/>
  <c r="AE737" i="1"/>
  <c r="W688" i="1"/>
  <c r="F873" i="1"/>
  <c r="Q459" i="1"/>
  <c r="AD448" i="1"/>
  <c r="F326" i="1"/>
  <c r="AZ310" i="1"/>
  <c r="Q1023" i="1"/>
  <c r="AD1018" i="1"/>
  <c r="F856" i="1"/>
  <c r="AX688" i="1"/>
  <c r="V688" i="1"/>
  <c r="F872" i="1"/>
  <c r="AZ692" i="1"/>
  <c r="F716" i="1"/>
  <c r="AZ849" i="1"/>
  <c r="F112" i="1"/>
  <c r="AX94" i="1"/>
  <c r="DJ126" i="3"/>
  <c r="S222" i="1"/>
  <c r="AF231" i="1" s="1"/>
  <c r="CP575" i="1"/>
  <c r="O575" i="1" s="1"/>
  <c r="F289" i="1"/>
  <c r="AZ263" i="1"/>
  <c r="CY740" i="1"/>
  <c r="X740" i="1" s="1"/>
  <c r="CZ740" i="1"/>
  <c r="Y740" i="1" s="1"/>
  <c r="BA176" i="11" s="1"/>
  <c r="L175" i="11" s="1"/>
  <c r="CZ925" i="1"/>
  <c r="Y925" i="1" s="1"/>
  <c r="BA81" i="13" s="1"/>
  <c r="L80" i="13" s="1"/>
  <c r="CY925" i="1"/>
  <c r="X925" i="1" s="1"/>
  <c r="AZ81" i="13" s="1"/>
  <c r="L79" i="13" s="1"/>
  <c r="AQ205" i="1"/>
  <c r="F355" i="1"/>
  <c r="F866" i="1"/>
  <c r="AS688" i="1"/>
  <c r="GM696" i="1"/>
  <c r="GO696" i="1" s="1"/>
  <c r="CZ384" i="1"/>
  <c r="Y384" i="1" s="1"/>
  <c r="BA72" i="9" s="1"/>
  <c r="CY384" i="1"/>
  <c r="X384" i="1" s="1"/>
  <c r="AZ72" i="9" s="1"/>
  <c r="AF416" i="1"/>
  <c r="F824" i="1"/>
  <c r="AV812" i="1"/>
  <c r="W557" i="1"/>
  <c r="F680" i="1"/>
  <c r="U381" i="1"/>
  <c r="F438" i="1"/>
  <c r="G328" i="9" s="1"/>
  <c r="U525" i="1"/>
  <c r="U448" i="1"/>
  <c r="F481" i="1"/>
  <c r="G431" i="9" s="1"/>
  <c r="CP925" i="1"/>
  <c r="O925" i="1" s="1"/>
  <c r="CP883" i="1"/>
  <c r="O883" i="1" s="1"/>
  <c r="AC889" i="1"/>
  <c r="GM975" i="1"/>
  <c r="GP975" i="1" s="1"/>
  <c r="AZ137" i="1"/>
  <c r="F154" i="1"/>
  <c r="F544" i="1"/>
  <c r="AU377" i="1"/>
  <c r="CZ582" i="1"/>
  <c r="Y582" i="1" s="1"/>
  <c r="BA230" i="10" s="1"/>
  <c r="L229" i="10" s="1"/>
  <c r="CY582" i="1"/>
  <c r="X582" i="1" s="1"/>
  <c r="AZ230" i="10" s="1"/>
  <c r="L228" i="10" s="1"/>
  <c r="BC18" i="1"/>
  <c r="F1069" i="1"/>
  <c r="AD416" i="1"/>
  <c r="CZ979" i="1"/>
  <c r="Y979" i="1" s="1"/>
  <c r="CY979" i="1"/>
  <c r="X979" i="1" s="1"/>
  <c r="AZ154" i="14" s="1"/>
  <c r="L152" i="14" s="1"/>
  <c r="AC231" i="1"/>
  <c r="GM565" i="1"/>
  <c r="GO565" i="1" s="1"/>
  <c r="U849" i="1"/>
  <c r="W377" i="1"/>
  <c r="F549" i="1"/>
  <c r="CY38" i="1"/>
  <c r="X38" i="1" s="1"/>
  <c r="AZ214" i="7" s="1"/>
  <c r="L212" i="7" s="1"/>
  <c r="AN214" i="7" s="1"/>
  <c r="CZ38" i="1"/>
  <c r="Y38" i="1" s="1"/>
  <c r="BA214" i="7" s="1"/>
  <c r="L213" i="7" s="1"/>
  <c r="AQ22" i="1"/>
  <c r="F183" i="1"/>
  <c r="AQ1053" i="1"/>
  <c r="CY575" i="1"/>
  <c r="X575" i="1" s="1"/>
  <c r="AZ187" i="10" s="1"/>
  <c r="L185" i="10" s="1"/>
  <c r="CZ575" i="1"/>
  <c r="Y575" i="1" s="1"/>
  <c r="CY31" i="1"/>
  <c r="X31" i="1" s="1"/>
  <c r="AZ129" i="7" s="1"/>
  <c r="L127" i="7" s="1"/>
  <c r="CZ31" i="1"/>
  <c r="Y31" i="1" s="1"/>
  <c r="BA129" i="7" s="1"/>
  <c r="L128" i="7" s="1"/>
  <c r="CZ390" i="1"/>
  <c r="Y390" i="1" s="1"/>
  <c r="BA110" i="9" s="1"/>
  <c r="L109" i="9" s="1"/>
  <c r="CY390" i="1"/>
  <c r="X390" i="1" s="1"/>
  <c r="AZ110" i="9" s="1"/>
  <c r="L108" i="9" s="1"/>
  <c r="AE881" i="1"/>
  <c r="AF278" i="1"/>
  <c r="CY265" i="1"/>
  <c r="X265" i="1" s="1"/>
  <c r="AZ309" i="8" s="1"/>
  <c r="CZ265" i="1"/>
  <c r="Y265" i="1" s="1"/>
  <c r="BA309" i="8" s="1"/>
  <c r="CP885" i="1"/>
  <c r="O885" i="1" s="1"/>
  <c r="AD968" i="1"/>
  <c r="Q986" i="1"/>
  <c r="CZ227" i="1"/>
  <c r="Y227" i="1" s="1"/>
  <c r="BA234" i="8" s="1"/>
  <c r="L233" i="8" s="1"/>
  <c r="CY227" i="1"/>
  <c r="X227" i="1" s="1"/>
  <c r="AZ234" i="8" s="1"/>
  <c r="L232" i="8" s="1"/>
  <c r="F171" i="1"/>
  <c r="AR137" i="1"/>
  <c r="CP229" i="1"/>
  <c r="O229" i="1" s="1"/>
  <c r="CZ28" i="1"/>
  <c r="Y28" i="1" s="1"/>
  <c r="BA69" i="7" s="1"/>
  <c r="CY28" i="1"/>
  <c r="X28" i="1" s="1"/>
  <c r="AF62" i="1"/>
  <c r="CZ407" i="1"/>
  <c r="Y407" i="1" s="1"/>
  <c r="BA264" i="9" s="1"/>
  <c r="L263" i="9" s="1"/>
  <c r="CY407" i="1"/>
  <c r="X407" i="1" s="1"/>
  <c r="AZ264" i="9" s="1"/>
  <c r="L262" i="9" s="1"/>
  <c r="F673" i="1"/>
  <c r="AS557" i="1"/>
  <c r="F343" i="1"/>
  <c r="AR310" i="1"/>
  <c r="AR491" i="1"/>
  <c r="F523" i="1"/>
  <c r="CP567" i="1"/>
  <c r="O567" i="1" s="1"/>
  <c r="GM694" i="1"/>
  <c r="GM393" i="1"/>
  <c r="GN393" i="1" s="1"/>
  <c r="AN87" i="9" l="1"/>
  <c r="BR72" i="12"/>
  <c r="AB986" i="1"/>
  <c r="O986" i="1" s="1"/>
  <c r="AN154" i="8"/>
  <c r="BR82" i="14"/>
  <c r="GM1021" i="1"/>
  <c r="GP1021" i="1" s="1"/>
  <c r="AL705" i="1"/>
  <c r="Y705" i="1" s="1"/>
  <c r="AN110" i="9"/>
  <c r="AN81" i="13"/>
  <c r="CF590" i="1"/>
  <c r="BV82" i="14"/>
  <c r="AY986" i="1"/>
  <c r="AY968" i="1" s="1"/>
  <c r="F678" i="1"/>
  <c r="K87" i="9"/>
  <c r="I87" i="9" s="1"/>
  <c r="R705" i="1"/>
  <c r="R692" i="1" s="1"/>
  <c r="Q705" i="1"/>
  <c r="Q692" i="1" s="1"/>
  <c r="K127" i="9"/>
  <c r="I127" i="9" s="1"/>
  <c r="BU82" i="14"/>
  <c r="BU102" i="14"/>
  <c r="BV102" i="14" s="1"/>
  <c r="AN83" i="12"/>
  <c r="F1008" i="1"/>
  <c r="I72" i="12"/>
  <c r="AE448" i="1"/>
  <c r="AN350" i="7"/>
  <c r="AN90" i="8"/>
  <c r="K93" i="12"/>
  <c r="AN163" i="13"/>
  <c r="GM563" i="1"/>
  <c r="GO563" i="1" s="1"/>
  <c r="AN70" i="11"/>
  <c r="R590" i="1"/>
  <c r="GM933" i="1"/>
  <c r="GP933" i="1" s="1"/>
  <c r="K110" i="9"/>
  <c r="I110" i="9" s="1"/>
  <c r="GM926" i="1"/>
  <c r="GP926" i="1" s="1"/>
  <c r="K154" i="8"/>
  <c r="I154" i="8" s="1"/>
  <c r="AC921" i="1"/>
  <c r="AN93" i="12"/>
  <c r="K163" i="13"/>
  <c r="BU163" i="13" s="1"/>
  <c r="BV163" i="13" s="1"/>
  <c r="BU132" i="14"/>
  <c r="BV132" i="14" s="1"/>
  <c r="BR92" i="14"/>
  <c r="GM700" i="1"/>
  <c r="GO700" i="1" s="1"/>
  <c r="L335" i="11"/>
  <c r="GM976" i="1"/>
  <c r="GP976" i="1" s="1"/>
  <c r="K83" i="12"/>
  <c r="I83" i="12" s="1"/>
  <c r="AB705" i="1"/>
  <c r="AB692" i="1" s="1"/>
  <c r="AN234" i="8"/>
  <c r="AN230" i="10"/>
  <c r="K353" i="8"/>
  <c r="I353" i="8" s="1"/>
  <c r="GM30" i="1"/>
  <c r="GN30" i="1" s="1"/>
  <c r="AK705" i="1"/>
  <c r="X705" i="1" s="1"/>
  <c r="K184" i="14"/>
  <c r="K122" i="13"/>
  <c r="BR122" i="13" s="1"/>
  <c r="CE936" i="1"/>
  <c r="CE921" i="1" s="1"/>
  <c r="K132" i="13"/>
  <c r="BU132" i="13" s="1"/>
  <c r="BV132" i="13" s="1"/>
  <c r="AN122" i="14"/>
  <c r="GM573" i="1"/>
  <c r="GO573" i="1" s="1"/>
  <c r="BU93" i="12"/>
  <c r="BV93" i="12" s="1"/>
  <c r="I93" i="12"/>
  <c r="BR93" i="12"/>
  <c r="BU122" i="13"/>
  <c r="BV122" i="13" s="1"/>
  <c r="L415" i="9"/>
  <c r="L413" i="9" s="1"/>
  <c r="GM740" i="1"/>
  <c r="GP740" i="1" s="1"/>
  <c r="AZ176" i="11"/>
  <c r="L364" i="11" s="1"/>
  <c r="L164" i="11"/>
  <c r="L559" i="9"/>
  <c r="L490" i="9"/>
  <c r="L71" i="9"/>
  <c r="L317" i="9"/>
  <c r="K42" i="11"/>
  <c r="G395" i="11"/>
  <c r="L193" i="12"/>
  <c r="L60" i="12"/>
  <c r="L173" i="12"/>
  <c r="AC561" i="1"/>
  <c r="I184" i="14"/>
  <c r="BU184" i="14"/>
  <c r="BV184" i="14"/>
  <c r="BR184" i="14"/>
  <c r="L60" i="13"/>
  <c r="L264" i="13"/>
  <c r="L244" i="13"/>
  <c r="AN115" i="11"/>
  <c r="K115" i="11"/>
  <c r="I115" i="11" s="1"/>
  <c r="AF968" i="1"/>
  <c r="K230" i="10"/>
  <c r="I230" i="10" s="1"/>
  <c r="AO162" i="9"/>
  <c r="K162" i="9"/>
  <c r="I162" i="9" s="1"/>
  <c r="AN162" i="9"/>
  <c r="L158" i="9"/>
  <c r="I163" i="13"/>
  <c r="K81" i="13"/>
  <c r="L141" i="11"/>
  <c r="L170" i="8"/>
  <c r="L527" i="8"/>
  <c r="L458" i="8"/>
  <c r="AN353" i="8"/>
  <c r="AO83" i="7"/>
  <c r="AN83" i="7"/>
  <c r="K83" i="7"/>
  <c r="I83" i="7" s="1"/>
  <c r="L79" i="7"/>
  <c r="AO151" i="7"/>
  <c r="AN151" i="7"/>
  <c r="K151" i="7"/>
  <c r="I151" i="7" s="1"/>
  <c r="L147" i="7"/>
  <c r="I142" i="13"/>
  <c r="BU142" i="13"/>
  <c r="BV142" i="13" s="1"/>
  <c r="BR142" i="13"/>
  <c r="L387" i="7"/>
  <c r="L385" i="7" s="1"/>
  <c r="L208" i="8"/>
  <c r="L470" i="8"/>
  <c r="K234" i="8"/>
  <c r="I234" i="8" s="1"/>
  <c r="K164" i="10"/>
  <c r="I164" i="10" s="1"/>
  <c r="L63" i="10"/>
  <c r="L545" i="9"/>
  <c r="L476" i="9"/>
  <c r="L59" i="14"/>
  <c r="L273" i="14"/>
  <c r="L261" i="14"/>
  <c r="L259" i="14" s="1"/>
  <c r="L281" i="14"/>
  <c r="L279" i="14" s="1"/>
  <c r="K39" i="14"/>
  <c r="L293" i="14"/>
  <c r="AO377" i="8"/>
  <c r="K377" i="8"/>
  <c r="I377" i="8" s="1"/>
  <c r="AN377" i="8"/>
  <c r="L372" i="8"/>
  <c r="K40" i="7"/>
  <c r="L336" i="11"/>
  <c r="K214" i="7"/>
  <c r="I214" i="7" s="1"/>
  <c r="K378" i="9"/>
  <c r="I378" i="9" s="1"/>
  <c r="AN122" i="13"/>
  <c r="GM930" i="1"/>
  <c r="GP930" i="1" s="1"/>
  <c r="H18" i="2"/>
  <c r="C44" i="9"/>
  <c r="K101" i="13"/>
  <c r="AN101" i="13"/>
  <c r="AL1023" i="1"/>
  <c r="AL1018" i="1" s="1"/>
  <c r="BA62" i="15"/>
  <c r="AN204" i="14"/>
  <c r="K204" i="14"/>
  <c r="L392" i="7"/>
  <c r="L486" i="7"/>
  <c r="L324" i="7"/>
  <c r="L420" i="9"/>
  <c r="L510" i="9"/>
  <c r="L352" i="9"/>
  <c r="AO211" i="8"/>
  <c r="L207" i="8"/>
  <c r="K211" i="8"/>
  <c r="I211" i="8" s="1"/>
  <c r="AN211" i="8"/>
  <c r="L488" i="9"/>
  <c r="L287" i="7"/>
  <c r="L61" i="14"/>
  <c r="L526" i="7"/>
  <c r="AO242" i="9"/>
  <c r="K242" i="9"/>
  <c r="I242" i="9" s="1"/>
  <c r="AN242" i="9"/>
  <c r="L238" i="9"/>
  <c r="AK62" i="1"/>
  <c r="X62" i="1" s="1"/>
  <c r="AZ69" i="7"/>
  <c r="GM929" i="1"/>
  <c r="GP929" i="1" s="1"/>
  <c r="AL986" i="1"/>
  <c r="AL968" i="1" s="1"/>
  <c r="BA154" i="14"/>
  <c r="L153" i="14" s="1"/>
  <c r="AN154" i="14" s="1"/>
  <c r="AK1023" i="1"/>
  <c r="X1023" i="1" s="1"/>
  <c r="AZ62" i="15"/>
  <c r="GM43" i="1"/>
  <c r="GN43" i="1" s="1"/>
  <c r="AZ234" i="7"/>
  <c r="L232" i="7" s="1"/>
  <c r="L490" i="8"/>
  <c r="AO113" i="8"/>
  <c r="AN113" i="8"/>
  <c r="L109" i="8"/>
  <c r="K113" i="8"/>
  <c r="I113" i="8" s="1"/>
  <c r="AO325" i="7"/>
  <c r="L320" i="7"/>
  <c r="L481" i="9"/>
  <c r="L214" i="9"/>
  <c r="L148" i="7"/>
  <c r="AW399" i="9"/>
  <c r="L505" i="9" s="1"/>
  <c r="L503" i="9" s="1"/>
  <c r="K399" i="9"/>
  <c r="I399" i="9" s="1"/>
  <c r="AN399" i="9"/>
  <c r="L394" i="9"/>
  <c r="L59" i="15"/>
  <c r="L142" i="15"/>
  <c r="I122" i="14"/>
  <c r="BR122" i="14"/>
  <c r="BU122" i="14"/>
  <c r="BV122" i="14" s="1"/>
  <c r="AN132" i="13"/>
  <c r="L308" i="9"/>
  <c r="L487" i="8"/>
  <c r="L485" i="8" s="1"/>
  <c r="BU185" i="11"/>
  <c r="BV185" i="11" s="1"/>
  <c r="BR185" i="11"/>
  <c r="I185" i="11"/>
  <c r="L61" i="10"/>
  <c r="L358" i="10"/>
  <c r="L280" i="10"/>
  <c r="L370" i="10"/>
  <c r="L407" i="10"/>
  <c r="L419" i="10"/>
  <c r="L268" i="10"/>
  <c r="L266" i="10" s="1"/>
  <c r="K39" i="10"/>
  <c r="L363" i="10"/>
  <c r="K40" i="10"/>
  <c r="L412" i="10"/>
  <c r="L273" i="10"/>
  <c r="L102" i="10"/>
  <c r="AO194" i="7"/>
  <c r="L190" i="7"/>
  <c r="K194" i="7"/>
  <c r="I194" i="7" s="1"/>
  <c r="AN194" i="7"/>
  <c r="L312" i="9"/>
  <c r="L310" i="9" s="1"/>
  <c r="L557" i="9"/>
  <c r="L533" i="7"/>
  <c r="L270" i="8"/>
  <c r="L268" i="8" s="1"/>
  <c r="L483" i="8"/>
  <c r="K90" i="11"/>
  <c r="I90" i="11" s="1"/>
  <c r="L85" i="11"/>
  <c r="AN90" i="11"/>
  <c r="AO90" i="11"/>
  <c r="L131" i="11" s="1"/>
  <c r="L129" i="11" s="1"/>
  <c r="L126" i="11" s="1"/>
  <c r="GM970" i="1"/>
  <c r="GP970" i="1" s="1"/>
  <c r="L280" i="7"/>
  <c r="L539" i="8"/>
  <c r="L536" i="8"/>
  <c r="L534" i="8" s="1"/>
  <c r="AN378" i="9"/>
  <c r="I173" i="13"/>
  <c r="BU173" i="13"/>
  <c r="BV173" i="13" s="1"/>
  <c r="BR173" i="13"/>
  <c r="L366" i="7"/>
  <c r="K350" i="7"/>
  <c r="I350" i="7" s="1"/>
  <c r="K129" i="7"/>
  <c r="I129" i="7" s="1"/>
  <c r="G430" i="10"/>
  <c r="K41" i="10"/>
  <c r="AN255" i="9"/>
  <c r="K255" i="9"/>
  <c r="I255" i="9" s="1"/>
  <c r="GM923" i="1"/>
  <c r="GP923" i="1" s="1"/>
  <c r="AZ61" i="13"/>
  <c r="K41" i="14"/>
  <c r="G304" i="14"/>
  <c r="GM980" i="1"/>
  <c r="GP980" i="1" s="1"/>
  <c r="BA164" i="14"/>
  <c r="L163" i="14" s="1"/>
  <c r="AN164" i="14" s="1"/>
  <c r="K41" i="12"/>
  <c r="G203" i="12"/>
  <c r="GM101" i="1"/>
  <c r="GO101" i="1" s="1"/>
  <c r="AZ371" i="7"/>
  <c r="L369" i="7" s="1"/>
  <c r="AN371" i="7" s="1"/>
  <c r="K70" i="8"/>
  <c r="I70" i="8" s="1"/>
  <c r="AN70" i="8"/>
  <c r="K40" i="9"/>
  <c r="L485" i="9"/>
  <c r="L483" i="9" s="1"/>
  <c r="AO105" i="7"/>
  <c r="L455" i="7" s="1"/>
  <c r="L453" i="7" s="1"/>
  <c r="L450" i="7" s="1"/>
  <c r="L101" i="7"/>
  <c r="K105" i="7"/>
  <c r="I105" i="7" s="1"/>
  <c r="AN105" i="7"/>
  <c r="L385" i="11"/>
  <c r="L409" i="9"/>
  <c r="L407" i="9" s="1"/>
  <c r="L499" i="9"/>
  <c r="L497" i="9" s="1"/>
  <c r="L125" i="7"/>
  <c r="E19" i="2"/>
  <c r="C41" i="10"/>
  <c r="L308" i="8"/>
  <c r="L400" i="8"/>
  <c r="L492" i="8"/>
  <c r="G273" i="13"/>
  <c r="K41" i="13"/>
  <c r="L174" i="12"/>
  <c r="L61" i="12"/>
  <c r="L194" i="12"/>
  <c r="CE590" i="1"/>
  <c r="CE561" i="1" s="1"/>
  <c r="K90" i="8"/>
  <c r="I90" i="8" s="1"/>
  <c r="K103" i="12"/>
  <c r="AN103" i="12"/>
  <c r="K264" i="9"/>
  <c r="I264" i="9" s="1"/>
  <c r="AN264" i="9"/>
  <c r="L466" i="7"/>
  <c r="L68" i="7"/>
  <c r="L289" i="7"/>
  <c r="L535" i="7"/>
  <c r="L399" i="8"/>
  <c r="L307" i="8"/>
  <c r="L491" i="8"/>
  <c r="AL590" i="1"/>
  <c r="AL561" i="1" s="1"/>
  <c r="BA187" i="10"/>
  <c r="L186" i="10" s="1"/>
  <c r="K187" i="10" s="1"/>
  <c r="I187" i="10" s="1"/>
  <c r="L316" i="9"/>
  <c r="L489" i="9"/>
  <c r="L70" i="9"/>
  <c r="E20" i="2"/>
  <c r="C41" i="11"/>
  <c r="AN225" i="7"/>
  <c r="K225" i="7"/>
  <c r="I225" i="7" s="1"/>
  <c r="K41" i="15"/>
  <c r="G173" i="15"/>
  <c r="K71" i="13"/>
  <c r="AN71" i="13"/>
  <c r="CH590" i="1"/>
  <c r="AN111" i="13"/>
  <c r="K111" i="13"/>
  <c r="AN184" i="14"/>
  <c r="G20" i="2"/>
  <c r="C43" i="11"/>
  <c r="L365" i="11"/>
  <c r="L165" i="11"/>
  <c r="L203" i="11"/>
  <c r="AN91" i="13"/>
  <c r="K91" i="13"/>
  <c r="L323" i="7"/>
  <c r="L419" i="9"/>
  <c r="L351" i="9"/>
  <c r="L509" i="9"/>
  <c r="AN164" i="8"/>
  <c r="K164" i="8"/>
  <c r="I164" i="8" s="1"/>
  <c r="S590" i="1"/>
  <c r="S561" i="1" s="1"/>
  <c r="R231" i="1"/>
  <c r="R209" i="1" s="1"/>
  <c r="GM218" i="1"/>
  <c r="GN218" i="1" s="1"/>
  <c r="L266" i="8"/>
  <c r="L532" i="8"/>
  <c r="L463" i="8"/>
  <c r="K40" i="8"/>
  <c r="L69" i="15"/>
  <c r="K73" i="15"/>
  <c r="AN73" i="15"/>
  <c r="AR73" i="15"/>
  <c r="L70" i="15" s="1"/>
  <c r="AO207" i="10"/>
  <c r="L271" i="10" s="1"/>
  <c r="L269" i="10" s="1"/>
  <c r="AN207" i="10"/>
  <c r="L202" i="10"/>
  <c r="K207" i="10"/>
  <c r="I207" i="10" s="1"/>
  <c r="L477" i="7"/>
  <c r="L383" i="7"/>
  <c r="L213" i="9"/>
  <c r="AN217" i="9"/>
  <c r="AO217" i="9"/>
  <c r="L548" i="9" s="1"/>
  <c r="L546" i="9" s="1"/>
  <c r="K217" i="9"/>
  <c r="I217" i="9" s="1"/>
  <c r="L558" i="9"/>
  <c r="L322" i="7"/>
  <c r="AW257" i="8"/>
  <c r="L467" i="8" s="1"/>
  <c r="L465" i="8" s="1"/>
  <c r="AN257" i="8"/>
  <c r="L253" i="8"/>
  <c r="K257" i="8"/>
  <c r="I257" i="8" s="1"/>
  <c r="L550" i="9"/>
  <c r="AO252" i="10"/>
  <c r="K252" i="10"/>
  <c r="I252" i="10" s="1"/>
  <c r="L247" i="10"/>
  <c r="AN252" i="10"/>
  <c r="BR153" i="13"/>
  <c r="I153" i="13"/>
  <c r="BU153" i="13"/>
  <c r="BV153" i="13" s="1"/>
  <c r="AO105" i="10"/>
  <c r="K105" i="10"/>
  <c r="I105" i="10" s="1"/>
  <c r="L100" i="10"/>
  <c r="AN105" i="10"/>
  <c r="L62" i="10"/>
  <c r="L371" i="10"/>
  <c r="L281" i="10"/>
  <c r="L420" i="10"/>
  <c r="L315" i="9"/>
  <c r="K39" i="9"/>
  <c r="L172" i="11"/>
  <c r="AR176" i="11"/>
  <c r="L110" i="8"/>
  <c r="L348" i="8"/>
  <c r="L327" i="11"/>
  <c r="L87" i="11"/>
  <c r="K39" i="13"/>
  <c r="L230" i="13"/>
  <c r="L228" i="13" s="1"/>
  <c r="L242" i="13"/>
  <c r="L58" i="13"/>
  <c r="L250" i="13"/>
  <c r="L248" i="13" s="1"/>
  <c r="L262" i="13"/>
  <c r="L60" i="14"/>
  <c r="L294" i="14"/>
  <c r="L274" i="14"/>
  <c r="L142" i="11"/>
  <c r="BR143" i="14"/>
  <c r="I143" i="14"/>
  <c r="BU143" i="14"/>
  <c r="BV143" i="14" s="1"/>
  <c r="L373" i="9"/>
  <c r="L192" i="12"/>
  <c r="L180" i="12"/>
  <c r="L178" i="12" s="1"/>
  <c r="L59" i="12"/>
  <c r="L172" i="12"/>
  <c r="L160" i="12"/>
  <c r="L158" i="12" s="1"/>
  <c r="K39" i="12"/>
  <c r="AN129" i="7"/>
  <c r="H65" i="19"/>
  <c r="D81" i="19"/>
  <c r="D82" i="19" s="1"/>
  <c r="GM928" i="1"/>
  <c r="GP928" i="1" s="1"/>
  <c r="GM386" i="1"/>
  <c r="GN386" i="1" s="1"/>
  <c r="Q62" i="1"/>
  <c r="F74" i="1" s="1"/>
  <c r="GM927" i="1"/>
  <c r="GP927" i="1" s="1"/>
  <c r="AK590" i="1"/>
  <c r="X590" i="1" s="1"/>
  <c r="GM925" i="1"/>
  <c r="GP925" i="1" s="1"/>
  <c r="GM229" i="1"/>
  <c r="GN229" i="1" s="1"/>
  <c r="GM885" i="1"/>
  <c r="GP885" i="1" s="1"/>
  <c r="AK986" i="1"/>
  <c r="X986" i="1" s="1"/>
  <c r="AL889" i="1"/>
  <c r="Y889" i="1" s="1"/>
  <c r="GM215" i="1"/>
  <c r="GN215" i="1" s="1"/>
  <c r="GM31" i="1"/>
  <c r="GN31" i="1" s="1"/>
  <c r="AL416" i="1"/>
  <c r="AL381" i="1" s="1"/>
  <c r="GM575" i="1"/>
  <c r="GO575" i="1" s="1"/>
  <c r="GM42" i="1"/>
  <c r="GN42" i="1" s="1"/>
  <c r="GM982" i="1"/>
  <c r="GP982" i="1" s="1"/>
  <c r="GM273" i="1"/>
  <c r="GO273" i="1" s="1"/>
  <c r="GM224" i="1"/>
  <c r="GN224" i="1" s="1"/>
  <c r="GM924" i="1"/>
  <c r="GP924" i="1" s="1"/>
  <c r="GM579" i="1"/>
  <c r="GO579" i="1" s="1"/>
  <c r="GM35" i="1"/>
  <c r="GN35" i="1" s="1"/>
  <c r="AK743" i="1"/>
  <c r="AK737" i="1" s="1"/>
  <c r="GM407" i="1"/>
  <c r="GN407" i="1" s="1"/>
  <c r="GM390" i="1"/>
  <c r="GN390" i="1" s="1"/>
  <c r="GM38" i="1"/>
  <c r="GN38" i="1" s="1"/>
  <c r="GM32" i="1"/>
  <c r="GN32" i="1" s="1"/>
  <c r="AK889" i="1"/>
  <c r="AK881" i="1" s="1"/>
  <c r="GM99" i="1"/>
  <c r="GO99" i="1" s="1"/>
  <c r="AK459" i="1"/>
  <c r="AK448" i="1" s="1"/>
  <c r="Y986" i="1"/>
  <c r="U22" i="1"/>
  <c r="F195" i="1"/>
  <c r="U1053" i="1"/>
  <c r="AX22" i="1"/>
  <c r="F180" i="1"/>
  <c r="AX1053" i="1"/>
  <c r="R94" i="1"/>
  <c r="F119" i="1"/>
  <c r="GM979" i="1"/>
  <c r="GP979" i="1" s="1"/>
  <c r="R26" i="1"/>
  <c r="F76" i="1"/>
  <c r="R173" i="1"/>
  <c r="CF561" i="1"/>
  <c r="AW590" i="1"/>
  <c r="W22" i="1"/>
  <c r="F197" i="1"/>
  <c r="W1053" i="1"/>
  <c r="GM265" i="1"/>
  <c r="AB278" i="1"/>
  <c r="BA205" i="1"/>
  <c r="F365" i="1"/>
  <c r="H17" i="2" s="1"/>
  <c r="Y1023" i="1"/>
  <c r="AX205" i="1"/>
  <c r="F352" i="1"/>
  <c r="CF737" i="1"/>
  <c r="AW743" i="1"/>
  <c r="F746" i="1"/>
  <c r="P737" i="1"/>
  <c r="AR812" i="1"/>
  <c r="F847" i="1"/>
  <c r="AK105" i="1"/>
  <c r="P1018" i="1"/>
  <c r="F1026" i="1"/>
  <c r="CE692" i="1"/>
  <c r="AV705" i="1"/>
  <c r="CH921" i="1"/>
  <c r="AY936" i="1"/>
  <c r="Q231" i="1"/>
  <c r="AD209" i="1"/>
  <c r="AB936" i="1"/>
  <c r="GO694" i="1"/>
  <c r="CC705" i="1" s="1"/>
  <c r="GM567" i="1"/>
  <c r="AB590" i="1"/>
  <c r="AL62" i="1"/>
  <c r="AL278" i="1"/>
  <c r="F903" i="1"/>
  <c r="R881" i="1"/>
  <c r="F871" i="1"/>
  <c r="U688" i="1"/>
  <c r="AC881" i="1"/>
  <c r="CF889" i="1"/>
  <c r="CE889" i="1"/>
  <c r="CH889" i="1"/>
  <c r="P889" i="1"/>
  <c r="CZ222" i="1"/>
  <c r="Y222" i="1" s="1"/>
  <c r="CY222" i="1"/>
  <c r="X222" i="1" s="1"/>
  <c r="F860" i="1"/>
  <c r="AZ688" i="1"/>
  <c r="Q1018" i="1"/>
  <c r="F1035" i="1"/>
  <c r="GM213" i="1"/>
  <c r="GN213" i="1" s="1"/>
  <c r="GM582" i="1"/>
  <c r="GO582" i="1" s="1"/>
  <c r="S889" i="1"/>
  <c r="AF881" i="1"/>
  <c r="CH459" i="1"/>
  <c r="P459" i="1"/>
  <c r="CE459" i="1"/>
  <c r="AC448" i="1"/>
  <c r="CF459" i="1"/>
  <c r="GM739" i="1"/>
  <c r="CF62" i="1"/>
  <c r="AC26" i="1"/>
  <c r="CH62" i="1"/>
  <c r="CE62" i="1"/>
  <c r="P62" i="1"/>
  <c r="R968" i="1"/>
  <c r="F1000" i="1"/>
  <c r="AX557" i="1"/>
  <c r="F663" i="1"/>
  <c r="AL936" i="1"/>
  <c r="GM1020" i="1"/>
  <c r="AB1023" i="1"/>
  <c r="AK1018" i="1"/>
  <c r="R921" i="1"/>
  <c r="F950" i="1"/>
  <c r="AB62" i="1"/>
  <c r="GM28" i="1"/>
  <c r="GM221" i="1"/>
  <c r="GN221" i="1" s="1"/>
  <c r="S105" i="1"/>
  <c r="AF94" i="1"/>
  <c r="CH1018" i="1"/>
  <c r="AY1023" i="1"/>
  <c r="F992" i="1"/>
  <c r="AW968" i="1"/>
  <c r="T205" i="1"/>
  <c r="F366" i="1"/>
  <c r="F676" i="1"/>
  <c r="H19" i="2" s="1"/>
  <c r="BA557" i="1"/>
  <c r="AW936" i="1"/>
  <c r="CF921" i="1"/>
  <c r="GM270" i="1"/>
  <c r="GO270" i="1" s="1"/>
  <c r="Q921" i="1"/>
  <c r="F948" i="1"/>
  <c r="S968" i="1"/>
  <c r="F1001" i="1"/>
  <c r="AK692" i="1"/>
  <c r="Q737" i="1"/>
  <c r="F755" i="1"/>
  <c r="AL692" i="1"/>
  <c r="F998" i="1"/>
  <c r="Q968" i="1"/>
  <c r="AK278" i="1"/>
  <c r="AD381" i="1"/>
  <c r="Q416" i="1"/>
  <c r="GM883" i="1"/>
  <c r="AB889" i="1"/>
  <c r="F547" i="1"/>
  <c r="U377" i="1"/>
  <c r="S416" i="1"/>
  <c r="AF381" i="1"/>
  <c r="F471" i="1"/>
  <c r="Q448" i="1"/>
  <c r="R737" i="1"/>
  <c r="F757" i="1"/>
  <c r="W205" i="1"/>
  <c r="F369" i="1"/>
  <c r="T22" i="1"/>
  <c r="F194" i="1"/>
  <c r="T1053" i="1"/>
  <c r="V94" i="1"/>
  <c r="F128" i="1"/>
  <c r="G404" i="7" s="1"/>
  <c r="AL881" i="1"/>
  <c r="GM455" i="1"/>
  <c r="GO455" i="1" s="1"/>
  <c r="GM450" i="1"/>
  <c r="AB459" i="1"/>
  <c r="BA22" i="1"/>
  <c r="F193" i="1"/>
  <c r="BA1053" i="1"/>
  <c r="AB737" i="1"/>
  <c r="O743" i="1"/>
  <c r="CH105" i="1"/>
  <c r="P105" i="1"/>
  <c r="CE105" i="1"/>
  <c r="AC94" i="1"/>
  <c r="CF105" i="1"/>
  <c r="CH561" i="1"/>
  <c r="AY590" i="1"/>
  <c r="P561" i="1"/>
  <c r="P656" i="1"/>
  <c r="F593" i="1"/>
  <c r="AK936" i="1"/>
  <c r="V381" i="1"/>
  <c r="F439" i="1"/>
  <c r="G329" i="9" s="1"/>
  <c r="V525" i="1"/>
  <c r="U205" i="1"/>
  <c r="F367" i="1"/>
  <c r="F991" i="1"/>
  <c r="AV968" i="1"/>
  <c r="GM984" i="1"/>
  <c r="GP984" i="1" s="1"/>
  <c r="AC381" i="1"/>
  <c r="CH416" i="1"/>
  <c r="P416" i="1"/>
  <c r="CE416" i="1"/>
  <c r="CF416" i="1"/>
  <c r="AF1018" i="1"/>
  <c r="S1023" i="1"/>
  <c r="Q105" i="1"/>
  <c r="AD94" i="1"/>
  <c r="GM400" i="1"/>
  <c r="GN400" i="1" s="1"/>
  <c r="CE737" i="1"/>
  <c r="AV743" i="1"/>
  <c r="AL743" i="1"/>
  <c r="AZ377" i="1"/>
  <c r="F536" i="1"/>
  <c r="H16" i="2"/>
  <c r="AE381" i="1"/>
  <c r="R416" i="1"/>
  <c r="AL105" i="1"/>
  <c r="CH692" i="1"/>
  <c r="AY705" i="1"/>
  <c r="F720" i="1"/>
  <c r="S692" i="1"/>
  <c r="AZ22" i="1"/>
  <c r="F184" i="1"/>
  <c r="AZ1053" i="1"/>
  <c r="AL459" i="1"/>
  <c r="GM211" i="1"/>
  <c r="V173" i="1"/>
  <c r="CP222" i="1"/>
  <c r="O222" i="1" s="1"/>
  <c r="F605" i="1"/>
  <c r="AQ18" i="1"/>
  <c r="F1063" i="1"/>
  <c r="V205" i="1"/>
  <c r="F368" i="1"/>
  <c r="AF26" i="1"/>
  <c r="S62" i="1"/>
  <c r="S278" i="1"/>
  <c r="AF263" i="1"/>
  <c r="R448" i="1"/>
  <c r="F473" i="1"/>
  <c r="AC209" i="1"/>
  <c r="CF231" i="1"/>
  <c r="P231" i="1"/>
  <c r="CE231" i="1"/>
  <c r="CH231" i="1"/>
  <c r="AF209" i="1"/>
  <c r="S231" i="1"/>
  <c r="AB968" i="1"/>
  <c r="AK416" i="1"/>
  <c r="AP18" i="1"/>
  <c r="F1062" i="1"/>
  <c r="Q881" i="1"/>
  <c r="F901" i="1"/>
  <c r="GM406" i="1"/>
  <c r="GN406" i="1" s="1"/>
  <c r="GM227" i="1"/>
  <c r="GN227" i="1" s="1"/>
  <c r="Q263" i="1"/>
  <c r="F290" i="1"/>
  <c r="GM886" i="1"/>
  <c r="GP886" i="1" s="1"/>
  <c r="R263" i="1"/>
  <c r="F292" i="1"/>
  <c r="GM96" i="1"/>
  <c r="AB105" i="1"/>
  <c r="AC263" i="1"/>
  <c r="P278" i="1"/>
  <c r="CE278" i="1"/>
  <c r="CF278" i="1"/>
  <c r="CH278" i="1"/>
  <c r="S936" i="1"/>
  <c r="AF921" i="1"/>
  <c r="AB416" i="1"/>
  <c r="GM384" i="1"/>
  <c r="AZ205" i="1"/>
  <c r="F356" i="1"/>
  <c r="AD561" i="1"/>
  <c r="Q590" i="1"/>
  <c r="GM453" i="1"/>
  <c r="GO453" i="1" s="1"/>
  <c r="CH737" i="1"/>
  <c r="AY743" i="1"/>
  <c r="GM403" i="1"/>
  <c r="GN403" i="1" s="1"/>
  <c r="AF737" i="1"/>
  <c r="S743" i="1"/>
  <c r="AV1023" i="1"/>
  <c r="CE1018" i="1"/>
  <c r="CF1018" i="1"/>
  <c r="AW1023" i="1"/>
  <c r="CF692" i="1"/>
  <c r="AW705" i="1"/>
  <c r="P692" i="1"/>
  <c r="F708" i="1"/>
  <c r="P849" i="1"/>
  <c r="V557" i="1"/>
  <c r="F679" i="1"/>
  <c r="F939" i="1"/>
  <c r="P921" i="1"/>
  <c r="S459" i="1"/>
  <c r="AF448" i="1"/>
  <c r="AT812" i="1"/>
  <c r="F837" i="1"/>
  <c r="Q26" i="1"/>
  <c r="F604" i="1"/>
  <c r="R656" i="1"/>
  <c r="R561" i="1"/>
  <c r="F245" i="1" l="1"/>
  <c r="L384" i="11"/>
  <c r="BR132" i="13"/>
  <c r="R849" i="1"/>
  <c r="R345" i="1"/>
  <c r="AV590" i="1"/>
  <c r="L421" i="10"/>
  <c r="F994" i="1"/>
  <c r="AV936" i="1"/>
  <c r="F941" i="1" s="1"/>
  <c r="Q849" i="1"/>
  <c r="F861" i="1" s="1"/>
  <c r="X743" i="1"/>
  <c r="X849" i="1" s="1"/>
  <c r="L485" i="7"/>
  <c r="K164" i="14"/>
  <c r="BU164" i="14" s="1"/>
  <c r="BV164" i="14" s="1"/>
  <c r="F719" i="1"/>
  <c r="O705" i="1"/>
  <c r="O849" i="1" s="1"/>
  <c r="F717" i="1"/>
  <c r="AK26" i="1"/>
  <c r="J23" i="2"/>
  <c r="CA705" i="1"/>
  <c r="CA692" i="1" s="1"/>
  <c r="AK561" i="1"/>
  <c r="L391" i="7"/>
  <c r="BR83" i="12"/>
  <c r="BU83" i="12"/>
  <c r="BV83" i="12" s="1"/>
  <c r="S656" i="1"/>
  <c r="Y416" i="1"/>
  <c r="Y381" i="1" s="1"/>
  <c r="X459" i="1"/>
  <c r="X448" i="1" s="1"/>
  <c r="BR163" i="13"/>
  <c r="I132" i="13"/>
  <c r="I122" i="13"/>
  <c r="L149" i="11"/>
  <c r="K325" i="7"/>
  <c r="I325" i="7" s="1"/>
  <c r="AN325" i="7"/>
  <c r="K42" i="10"/>
  <c r="G431" i="10"/>
  <c r="GM222" i="1"/>
  <c r="GN222" i="1" s="1"/>
  <c r="G550" i="8"/>
  <c r="K41" i="8"/>
  <c r="G568" i="9"/>
  <c r="K41" i="9"/>
  <c r="AK231" i="1"/>
  <c r="AK209" i="1" s="1"/>
  <c r="AZ173" i="8"/>
  <c r="K41" i="11"/>
  <c r="G394" i="11"/>
  <c r="CD936" i="1"/>
  <c r="AU936" i="1" s="1"/>
  <c r="I73" i="15"/>
  <c r="BR73" i="15"/>
  <c r="BU73" i="15"/>
  <c r="BV73" i="15" s="1"/>
  <c r="AN353" i="9"/>
  <c r="K353" i="9"/>
  <c r="I353" i="9" s="1"/>
  <c r="AN72" i="9"/>
  <c r="K72" i="9"/>
  <c r="I72" i="9" s="1"/>
  <c r="L404" i="9"/>
  <c r="L427" i="9" s="1"/>
  <c r="L162" i="15"/>
  <c r="L67" i="7"/>
  <c r="AN69" i="7" s="1"/>
  <c r="L465" i="7"/>
  <c r="L448" i="7" s="1"/>
  <c r="J23" i="20" s="1"/>
  <c r="D23" i="20" s="1"/>
  <c r="L534" i="7"/>
  <c r="L288" i="7"/>
  <c r="L275" i="14"/>
  <c r="L257" i="14" s="1"/>
  <c r="I101" i="13"/>
  <c r="BR101" i="13"/>
  <c r="BU101" i="13"/>
  <c r="BV101" i="13" s="1"/>
  <c r="K371" i="7"/>
  <c r="I371" i="7" s="1"/>
  <c r="L481" i="8"/>
  <c r="L479" i="8" s="1"/>
  <c r="L476" i="8" s="1"/>
  <c r="L474" i="8" s="1"/>
  <c r="L389" i="8"/>
  <c r="L387" i="8" s="1"/>
  <c r="L384" i="8" s="1"/>
  <c r="L407" i="8" s="1"/>
  <c r="L306" i="9"/>
  <c r="L304" i="9" s="1"/>
  <c r="L301" i="9" s="1"/>
  <c r="L324" i="9" s="1"/>
  <c r="L479" i="9"/>
  <c r="L477" i="9" s="1"/>
  <c r="L474" i="9" s="1"/>
  <c r="L472" i="9" s="1"/>
  <c r="J25" i="20" s="1"/>
  <c r="D25" i="20" s="1"/>
  <c r="AN62" i="12"/>
  <c r="K62" i="12"/>
  <c r="L173" i="11"/>
  <c r="L371" i="11"/>
  <c r="L383" i="11"/>
  <c r="L351" i="11"/>
  <c r="L349" i="11" s="1"/>
  <c r="L201" i="11"/>
  <c r="L189" i="11"/>
  <c r="L187" i="11" s="1"/>
  <c r="K39" i="11"/>
  <c r="L363" i="11"/>
  <c r="BR91" i="13"/>
  <c r="I91" i="13"/>
  <c r="BU91" i="13"/>
  <c r="BV91" i="13" s="1"/>
  <c r="BR103" i="12"/>
  <c r="BU103" i="12"/>
  <c r="BV103" i="12" s="1"/>
  <c r="I103" i="12"/>
  <c r="L295" i="14"/>
  <c r="K62" i="14"/>
  <c r="AN62" i="14"/>
  <c r="AN309" i="8"/>
  <c r="K309" i="8"/>
  <c r="I309" i="8" s="1"/>
  <c r="I164" i="14"/>
  <c r="L263" i="13"/>
  <c r="L59" i="13"/>
  <c r="L243" i="13"/>
  <c r="L222" i="13" s="1"/>
  <c r="J68" i="20" s="1"/>
  <c r="G68" i="20" s="1"/>
  <c r="H68" i="20" s="1"/>
  <c r="K154" i="14"/>
  <c r="L130" i="15"/>
  <c r="L128" i="15" s="1"/>
  <c r="L374" i="11"/>
  <c r="L372" i="11" s="1"/>
  <c r="L369" i="11" s="1"/>
  <c r="L282" i="10"/>
  <c r="L289" i="10" s="1"/>
  <c r="L524" i="7"/>
  <c r="L522" i="7" s="1"/>
  <c r="L519" i="7" s="1"/>
  <c r="L278" i="7"/>
  <c r="L276" i="7" s="1"/>
  <c r="L273" i="7" s="1"/>
  <c r="K166" i="11"/>
  <c r="AN166" i="11"/>
  <c r="AL231" i="1"/>
  <c r="Y231" i="1" s="1"/>
  <c r="BA173" i="8"/>
  <c r="L152" i="12"/>
  <c r="J67" i="20" s="1"/>
  <c r="G67" i="20" s="1"/>
  <c r="L156" i="12"/>
  <c r="BU111" i="13"/>
  <c r="BV111" i="13" s="1"/>
  <c r="I111" i="13"/>
  <c r="BR111" i="13"/>
  <c r="I71" i="13"/>
  <c r="BR71" i="13"/>
  <c r="BU71" i="13"/>
  <c r="BV71" i="13" s="1"/>
  <c r="AN234" i="7"/>
  <c r="K234" i="7"/>
  <c r="I234" i="7" s="1"/>
  <c r="L144" i="15"/>
  <c r="L61" i="15"/>
  <c r="L164" i="15"/>
  <c r="BU81" i="13"/>
  <c r="BV81" i="13" s="1"/>
  <c r="BR81" i="13"/>
  <c r="I81" i="13"/>
  <c r="CA986" i="1"/>
  <c r="AR986" i="1" s="1"/>
  <c r="Y590" i="1"/>
  <c r="K42" i="8"/>
  <c r="G551" i="8"/>
  <c r="K41" i="7"/>
  <c r="G544" i="7"/>
  <c r="AK968" i="1"/>
  <c r="L226" i="13"/>
  <c r="K64" i="10"/>
  <c r="I64" i="10" s="1"/>
  <c r="AN64" i="10"/>
  <c r="L361" i="10"/>
  <c r="L359" i="10" s="1"/>
  <c r="L356" i="10" s="1"/>
  <c r="L410" i="10"/>
  <c r="L408" i="10" s="1"/>
  <c r="L405" i="10" s="1"/>
  <c r="L494" i="9"/>
  <c r="L492" i="9" s="1"/>
  <c r="AN187" i="10"/>
  <c r="K39" i="15"/>
  <c r="L150" i="15"/>
  <c r="L148" i="15" s="1"/>
  <c r="L381" i="7"/>
  <c r="L379" i="7" s="1"/>
  <c r="L376" i="7" s="1"/>
  <c r="L475" i="7"/>
  <c r="L473" i="7" s="1"/>
  <c r="L470" i="7" s="1"/>
  <c r="L468" i="7" s="1"/>
  <c r="L530" i="8"/>
  <c r="L528" i="8" s="1"/>
  <c r="L525" i="8" s="1"/>
  <c r="L264" i="8"/>
  <c r="L262" i="8" s="1"/>
  <c r="L259" i="8" s="1"/>
  <c r="L461" i="8"/>
  <c r="L459" i="8" s="1"/>
  <c r="L456" i="8" s="1"/>
  <c r="L60" i="15"/>
  <c r="L163" i="15"/>
  <c r="L143" i="15"/>
  <c r="BU204" i="14"/>
  <c r="BV204" i="14" s="1"/>
  <c r="I204" i="14"/>
  <c r="BR204" i="14"/>
  <c r="L325" i="11"/>
  <c r="L323" i="11" s="1"/>
  <c r="L320" i="11" s="1"/>
  <c r="L318" i="11" s="1"/>
  <c r="L372" i="10"/>
  <c r="L202" i="11"/>
  <c r="L174" i="11"/>
  <c r="L554" i="9"/>
  <c r="L552" i="9" s="1"/>
  <c r="L543" i="9" s="1"/>
  <c r="D84" i="19"/>
  <c r="D85" i="19" s="1"/>
  <c r="D86" i="19" s="1"/>
  <c r="X889" i="1"/>
  <c r="Q173" i="1"/>
  <c r="F185" i="1" s="1"/>
  <c r="CA936" i="1"/>
  <c r="CA921" i="1" s="1"/>
  <c r="CD986" i="1"/>
  <c r="CD968" i="1" s="1"/>
  <c r="AV1018" i="1"/>
  <c r="F1028" i="1"/>
  <c r="F758" i="1"/>
  <c r="S737" i="1"/>
  <c r="CA105" i="1"/>
  <c r="GO96" i="1"/>
  <c r="CC105" i="1" s="1"/>
  <c r="CH209" i="1"/>
  <c r="AY231" i="1"/>
  <c r="AV921" i="1"/>
  <c r="AY692" i="1"/>
  <c r="AY849" i="1"/>
  <c r="F713" i="1"/>
  <c r="AL737" i="1"/>
  <c r="Y743" i="1"/>
  <c r="Y849" i="1" s="1"/>
  <c r="AY416" i="1"/>
  <c r="CH381" i="1"/>
  <c r="P557" i="1"/>
  <c r="F659" i="1"/>
  <c r="CF94" i="1"/>
  <c r="AW105" i="1"/>
  <c r="AY105" i="1"/>
  <c r="CH94" i="1"/>
  <c r="BA18" i="1"/>
  <c r="F1073" i="1"/>
  <c r="CA459" i="1"/>
  <c r="GO450" i="1"/>
  <c r="CC459" i="1" s="1"/>
  <c r="S381" i="1"/>
  <c r="S525" i="1"/>
  <c r="F431" i="1"/>
  <c r="CA889" i="1"/>
  <c r="GP883" i="1"/>
  <c r="CD889" i="1" s="1"/>
  <c r="X692" i="1"/>
  <c r="F731" i="1"/>
  <c r="F1031" i="1"/>
  <c r="AY1018" i="1"/>
  <c r="GP1020" i="1"/>
  <c r="CD1023" i="1" s="1"/>
  <c r="CA1023" i="1"/>
  <c r="P26" i="1"/>
  <c r="F65" i="1"/>
  <c r="P173" i="1"/>
  <c r="AW62" i="1"/>
  <c r="CF26" i="1"/>
  <c r="CE448" i="1"/>
  <c r="AV459" i="1"/>
  <c r="S881" i="1"/>
  <c r="F904" i="1"/>
  <c r="J21" i="2" s="1"/>
  <c r="AW889" i="1"/>
  <c r="CF881" i="1"/>
  <c r="AB561" i="1"/>
  <c r="O590" i="1"/>
  <c r="O936" i="1"/>
  <c r="AB921" i="1"/>
  <c r="F485" i="1"/>
  <c r="W18" i="1"/>
  <c r="F1077" i="1"/>
  <c r="F1013" i="1"/>
  <c r="Y968" i="1"/>
  <c r="F1029" i="1"/>
  <c r="AW1018" i="1"/>
  <c r="F951" i="1"/>
  <c r="J22" i="2" s="1"/>
  <c r="S921" i="1"/>
  <c r="F281" i="1"/>
  <c r="P263" i="1"/>
  <c r="AV231" i="1"/>
  <c r="CE209" i="1"/>
  <c r="S557" i="1"/>
  <c r="F671" i="1"/>
  <c r="AB231" i="1"/>
  <c r="F748" i="1"/>
  <c r="AV737" i="1"/>
  <c r="AW416" i="1"/>
  <c r="CF381" i="1"/>
  <c r="Q381" i="1"/>
  <c r="F428" i="1"/>
  <c r="Q525" i="1"/>
  <c r="AW921" i="1"/>
  <c r="F942" i="1"/>
  <c r="GN28" i="1"/>
  <c r="CB62" i="1" s="1"/>
  <c r="CA62" i="1"/>
  <c r="X1018" i="1"/>
  <c r="F1049" i="1"/>
  <c r="AL921" i="1"/>
  <c r="Y936" i="1"/>
  <c r="CE26" i="1"/>
  <c r="AV62" i="1"/>
  <c r="GP739" i="1"/>
  <c r="CD743" i="1" s="1"/>
  <c r="CA743" i="1"/>
  <c r="P448" i="1"/>
  <c r="F462" i="1"/>
  <c r="F892" i="1"/>
  <c r="P881" i="1"/>
  <c r="GO567" i="1"/>
  <c r="CC590" i="1" s="1"/>
  <c r="CA590" i="1"/>
  <c r="F944" i="1"/>
  <c r="AY921" i="1"/>
  <c r="R22" i="1"/>
  <c r="F187" i="1"/>
  <c r="F915" i="1"/>
  <c r="X881" i="1"/>
  <c r="X561" i="1"/>
  <c r="X656" i="1"/>
  <c r="F616" i="1"/>
  <c r="F852" i="1"/>
  <c r="P688" i="1"/>
  <c r="CE263" i="1"/>
  <c r="AV278" i="1"/>
  <c r="O968" i="1"/>
  <c r="F988" i="1"/>
  <c r="F293" i="1"/>
  <c r="S263" i="1"/>
  <c r="V22" i="1"/>
  <c r="F196" i="1"/>
  <c r="V1053" i="1"/>
  <c r="Q561" i="1"/>
  <c r="F602" i="1"/>
  <c r="Q656" i="1"/>
  <c r="GN384" i="1"/>
  <c r="CB416" i="1" s="1"/>
  <c r="CA416" i="1"/>
  <c r="CH263" i="1"/>
  <c r="AY278" i="1"/>
  <c r="F246" i="1"/>
  <c r="S209" i="1"/>
  <c r="S345" i="1"/>
  <c r="F234" i="1"/>
  <c r="P209" i="1"/>
  <c r="P345" i="1"/>
  <c r="S26" i="1"/>
  <c r="F77" i="1"/>
  <c r="S173" i="1"/>
  <c r="X26" i="1"/>
  <c r="F88" i="1"/>
  <c r="GN211" i="1"/>
  <c r="CB231" i="1" s="1"/>
  <c r="CA231" i="1"/>
  <c r="AZ18" i="1"/>
  <c r="F1064" i="1"/>
  <c r="S849" i="1"/>
  <c r="AL94" i="1"/>
  <c r="Y105" i="1"/>
  <c r="Q94" i="1"/>
  <c r="F117" i="1"/>
  <c r="CE381" i="1"/>
  <c r="AV416" i="1"/>
  <c r="AK921" i="1"/>
  <c r="X936" i="1"/>
  <c r="AY561" i="1"/>
  <c r="AY656" i="1"/>
  <c r="F598" i="1"/>
  <c r="CE94" i="1"/>
  <c r="AV105" i="1"/>
  <c r="F745" i="1"/>
  <c r="O737" i="1"/>
  <c r="T18" i="1"/>
  <c r="F1074" i="1"/>
  <c r="F732" i="1"/>
  <c r="Y692" i="1"/>
  <c r="F443" i="1"/>
  <c r="Q688" i="1"/>
  <c r="AB26" i="1"/>
  <c r="O62" i="1"/>
  <c r="AV561" i="1"/>
  <c r="F595" i="1"/>
  <c r="AV656" i="1"/>
  <c r="CH26" i="1"/>
  <c r="AY62" i="1"/>
  <c r="CF448" i="1"/>
  <c r="AW459" i="1"/>
  <c r="AY459" i="1"/>
  <c r="CH448" i="1"/>
  <c r="CH881" i="1"/>
  <c r="AY889" i="1"/>
  <c r="AL263" i="1"/>
  <c r="Y278" i="1"/>
  <c r="Q209" i="1"/>
  <c r="Q345" i="1"/>
  <c r="F243" i="1"/>
  <c r="X737" i="1"/>
  <c r="F749" i="1"/>
  <c r="AW737" i="1"/>
  <c r="O278" i="1"/>
  <c r="AB263" i="1"/>
  <c r="U18" i="1"/>
  <c r="F1075" i="1"/>
  <c r="F359" i="1"/>
  <c r="R205" i="1"/>
  <c r="R557" i="1"/>
  <c r="F670" i="1"/>
  <c r="S448" i="1"/>
  <c r="F474" i="1"/>
  <c r="AW849" i="1"/>
  <c r="F711" i="1"/>
  <c r="AW692" i="1"/>
  <c r="F863" i="1"/>
  <c r="R688" i="1"/>
  <c r="F751" i="1"/>
  <c r="AY737" i="1"/>
  <c r="O416" i="1"/>
  <c r="AB381" i="1"/>
  <c r="CF263" i="1"/>
  <c r="AW278" i="1"/>
  <c r="O105" i="1"/>
  <c r="AB94" i="1"/>
  <c r="AK381" i="1"/>
  <c r="X416" i="1"/>
  <c r="AW231" i="1"/>
  <c r="CF209" i="1"/>
  <c r="Y459" i="1"/>
  <c r="AL448" i="1"/>
  <c r="R381" i="1"/>
  <c r="F430" i="1"/>
  <c r="R525" i="1"/>
  <c r="F1038" i="1"/>
  <c r="J24" i="2" s="1"/>
  <c r="S1018" i="1"/>
  <c r="P525" i="1"/>
  <c r="P381" i="1"/>
  <c r="F419" i="1"/>
  <c r="V377" i="1"/>
  <c r="F548" i="1"/>
  <c r="P94" i="1"/>
  <c r="F108" i="1"/>
  <c r="O459" i="1"/>
  <c r="AB448" i="1"/>
  <c r="Y881" i="1"/>
  <c r="F916" i="1"/>
  <c r="AB881" i="1"/>
  <c r="O889" i="1"/>
  <c r="AK263" i="1"/>
  <c r="X278" i="1"/>
  <c r="S94" i="1"/>
  <c r="F120" i="1"/>
  <c r="AB1018" i="1"/>
  <c r="O1023" i="1"/>
  <c r="AV889" i="1"/>
  <c r="CE881" i="1"/>
  <c r="AL26" i="1"/>
  <c r="Y62" i="1"/>
  <c r="AT705" i="1"/>
  <c r="CC692" i="1"/>
  <c r="AV692" i="1"/>
  <c r="F710" i="1"/>
  <c r="AV849" i="1"/>
  <c r="AK94" i="1"/>
  <c r="X105" i="1"/>
  <c r="Y1018" i="1"/>
  <c r="F1050" i="1"/>
  <c r="GO265" i="1"/>
  <c r="CC278" i="1" s="1"/>
  <c r="CA278" i="1"/>
  <c r="AW561" i="1"/>
  <c r="AW656" i="1"/>
  <c r="F596" i="1"/>
  <c r="AX18" i="1"/>
  <c r="F1060" i="1"/>
  <c r="Y561" i="1"/>
  <c r="Y656" i="1"/>
  <c r="F617" i="1"/>
  <c r="F1012" i="1"/>
  <c r="X968" i="1"/>
  <c r="O692" i="1" l="1"/>
  <c r="L253" i="14"/>
  <c r="J69" i="20" s="1"/>
  <c r="G69" i="20" s="1"/>
  <c r="H69" i="20" s="1"/>
  <c r="F769" i="1"/>
  <c r="AR705" i="1"/>
  <c r="F733" i="1" s="1"/>
  <c r="F707" i="1"/>
  <c r="AR936" i="1"/>
  <c r="L399" i="7"/>
  <c r="BR164" i="14"/>
  <c r="L296" i="7"/>
  <c r="AL209" i="1"/>
  <c r="L354" i="10"/>
  <c r="K26" i="20" s="1"/>
  <c r="H67" i="20"/>
  <c r="Y525" i="1"/>
  <c r="Y377" i="1" s="1"/>
  <c r="CD921" i="1"/>
  <c r="J23" i="18"/>
  <c r="E23" i="18" s="1"/>
  <c r="E64" i="18" s="1"/>
  <c r="E65" i="20" s="1"/>
  <c r="K23" i="20"/>
  <c r="E23" i="20" s="1"/>
  <c r="H23" i="20" s="1"/>
  <c r="K69" i="7"/>
  <c r="I69" i="7" s="1"/>
  <c r="J25" i="18"/>
  <c r="E25" i="18" s="1"/>
  <c r="K25" i="20"/>
  <c r="E25" i="20" s="1"/>
  <c r="H25" i="20" s="1"/>
  <c r="AU986" i="1"/>
  <c r="AU968" i="1" s="1"/>
  <c r="J24" i="18"/>
  <c r="E24" i="18" s="1"/>
  <c r="K24" i="20"/>
  <c r="E24" i="20" s="1"/>
  <c r="I67" i="18"/>
  <c r="G67" i="18" s="1"/>
  <c r="H67" i="18" s="1"/>
  <c r="L246" i="13"/>
  <c r="L269" i="13"/>
  <c r="I23" i="18"/>
  <c r="D23" i="18" s="1"/>
  <c r="L517" i="7"/>
  <c r="K42" i="7"/>
  <c r="G545" i="7"/>
  <c r="J23" i="19"/>
  <c r="I154" i="14"/>
  <c r="BU154" i="14"/>
  <c r="BV154" i="14" s="1"/>
  <c r="BR154" i="14"/>
  <c r="L343" i="11"/>
  <c r="L347" i="11"/>
  <c r="BR62" i="12"/>
  <c r="BU62" i="12"/>
  <c r="BV62" i="12" s="1"/>
  <c r="I62" i="12"/>
  <c r="L171" i="8"/>
  <c r="L274" i="8"/>
  <c r="L471" i="8"/>
  <c r="L540" i="8"/>
  <c r="CA968" i="1"/>
  <c r="X231" i="1"/>
  <c r="F257" i="1" s="1"/>
  <c r="I68" i="18"/>
  <c r="G68" i="18" s="1"/>
  <c r="H68" i="18" s="1"/>
  <c r="L300" i="14"/>
  <c r="L277" i="14"/>
  <c r="L172" i="8"/>
  <c r="L275" i="8"/>
  <c r="L472" i="8"/>
  <c r="L541" i="8"/>
  <c r="L126" i="15"/>
  <c r="L122" i="15"/>
  <c r="J70" i="20" s="1"/>
  <c r="G70" i="20" s="1"/>
  <c r="H70" i="20" s="1"/>
  <c r="AN61" i="13"/>
  <c r="K61" i="13"/>
  <c r="L210" i="11"/>
  <c r="L541" i="9"/>
  <c r="I25" i="18"/>
  <c r="D25" i="18" s="1"/>
  <c r="K176" i="11"/>
  <c r="AN176" i="11"/>
  <c r="I66" i="18"/>
  <c r="G66" i="18" s="1"/>
  <c r="L176" i="12"/>
  <c r="L199" i="12"/>
  <c r="BU166" i="11"/>
  <c r="BV166" i="11" s="1"/>
  <c r="I166" i="11"/>
  <c r="BR166" i="11"/>
  <c r="BR62" i="14"/>
  <c r="I62" i="14"/>
  <c r="BU62" i="14"/>
  <c r="BV62" i="14" s="1"/>
  <c r="G569" i="9"/>
  <c r="K42" i="9"/>
  <c r="AN62" i="15"/>
  <c r="K62" i="15"/>
  <c r="Q1053" i="1"/>
  <c r="F1065" i="1" s="1"/>
  <c r="Q22" i="1"/>
  <c r="F552" i="1"/>
  <c r="F1025" i="1"/>
  <c r="O1018" i="1"/>
  <c r="X381" i="1"/>
  <c r="X525" i="1"/>
  <c r="F442" i="1"/>
  <c r="F280" i="1"/>
  <c r="O263" i="1"/>
  <c r="AW448" i="1"/>
  <c r="F465" i="1"/>
  <c r="CC561" i="1"/>
  <c r="AT590" i="1"/>
  <c r="AV345" i="1"/>
  <c r="AV209" i="1"/>
  <c r="F236" i="1"/>
  <c r="CA1018" i="1"/>
  <c r="AR1023" i="1"/>
  <c r="AT105" i="1"/>
  <c r="CC94" i="1"/>
  <c r="F131" i="1"/>
  <c r="X94" i="1"/>
  <c r="Y557" i="1"/>
  <c r="F683" i="1"/>
  <c r="F964" i="1"/>
  <c r="AR921" i="1"/>
  <c r="AW557" i="1"/>
  <c r="F662" i="1"/>
  <c r="AV688" i="1"/>
  <c r="F854" i="1"/>
  <c r="AT692" i="1"/>
  <c r="AT849" i="1"/>
  <c r="F723" i="1"/>
  <c r="F894" i="1"/>
  <c r="AV881" i="1"/>
  <c r="O448" i="1"/>
  <c r="F461" i="1"/>
  <c r="AW209" i="1"/>
  <c r="F237" i="1"/>
  <c r="AW345" i="1"/>
  <c r="AR968" i="1"/>
  <c r="F1014" i="1"/>
  <c r="F955" i="1"/>
  <c r="AU921" i="1"/>
  <c r="AY448" i="1"/>
  <c r="F467" i="1"/>
  <c r="O26" i="1"/>
  <c r="F64" i="1"/>
  <c r="O173" i="1"/>
  <c r="Y688" i="1"/>
  <c r="F876" i="1"/>
  <c r="X173" i="1"/>
  <c r="F286" i="1"/>
  <c r="AY263" i="1"/>
  <c r="F668" i="1"/>
  <c r="Q557" i="1"/>
  <c r="CA561" i="1"/>
  <c r="AR590" i="1"/>
  <c r="AV173" i="1"/>
  <c r="F67" i="1"/>
  <c r="AV26" i="1"/>
  <c r="O561" i="1"/>
  <c r="F592" i="1"/>
  <c r="O656" i="1"/>
  <c r="AR889" i="1"/>
  <c r="CA881" i="1"/>
  <c r="AT459" i="1"/>
  <c r="CC448" i="1"/>
  <c r="F770" i="1"/>
  <c r="Y737" i="1"/>
  <c r="X263" i="1"/>
  <c r="F304" i="1"/>
  <c r="F897" i="1"/>
  <c r="AY881" i="1"/>
  <c r="F421" i="1"/>
  <c r="AV381" i="1"/>
  <c r="AV525" i="1"/>
  <c r="F875" i="1"/>
  <c r="X688" i="1"/>
  <c r="AY94" i="1"/>
  <c r="F113" i="1"/>
  <c r="AR278" i="1"/>
  <c r="CA263" i="1"/>
  <c r="R377" i="1"/>
  <c r="F539" i="1"/>
  <c r="Y448" i="1"/>
  <c r="F486" i="1"/>
  <c r="O94" i="1"/>
  <c r="F107" i="1"/>
  <c r="O525" i="1"/>
  <c r="O381" i="1"/>
  <c r="F418" i="1"/>
  <c r="AV94" i="1"/>
  <c r="F110" i="1"/>
  <c r="AR231" i="1"/>
  <c r="CA209" i="1"/>
  <c r="P205" i="1"/>
  <c r="F348" i="1"/>
  <c r="AR416" i="1"/>
  <c r="CA381" i="1"/>
  <c r="AV263" i="1"/>
  <c r="F283" i="1"/>
  <c r="CA737" i="1"/>
  <c r="AR743" i="1"/>
  <c r="Y921" i="1"/>
  <c r="F963" i="1"/>
  <c r="CA26" i="1"/>
  <c r="AR62" i="1"/>
  <c r="Q377" i="1"/>
  <c r="F537" i="1"/>
  <c r="AW381" i="1"/>
  <c r="F422" i="1"/>
  <c r="AW525" i="1"/>
  <c r="J19" i="2"/>
  <c r="AV448" i="1"/>
  <c r="F464" i="1"/>
  <c r="P22" i="1"/>
  <c r="F176" i="1"/>
  <c r="P1053" i="1"/>
  <c r="CD1018" i="1"/>
  <c r="AU1023" i="1"/>
  <c r="F540" i="1"/>
  <c r="S377" i="1"/>
  <c r="F111" i="1"/>
  <c r="AW94" i="1"/>
  <c r="CA94" i="1"/>
  <c r="AR105" i="1"/>
  <c r="Y26" i="1"/>
  <c r="Y173" i="1"/>
  <c r="F89" i="1"/>
  <c r="F855" i="1"/>
  <c r="AW688" i="1"/>
  <c r="AR692" i="1"/>
  <c r="AV557" i="1"/>
  <c r="F661" i="1"/>
  <c r="AY557" i="1"/>
  <c r="F664" i="1"/>
  <c r="Y94" i="1"/>
  <c r="F132" i="1"/>
  <c r="S205" i="1"/>
  <c r="F360" i="1"/>
  <c r="J17" i="2" s="1"/>
  <c r="AB209" i="1"/>
  <c r="O231" i="1"/>
  <c r="AW26" i="1"/>
  <c r="F68" i="1"/>
  <c r="AW173" i="1"/>
  <c r="O688" i="1"/>
  <c r="F851" i="1"/>
  <c r="CA448" i="1"/>
  <c r="AR459" i="1"/>
  <c r="CC263" i="1"/>
  <c r="AT278" i="1"/>
  <c r="F891" i="1"/>
  <c r="O881" i="1"/>
  <c r="P377" i="1"/>
  <c r="F528" i="1"/>
  <c r="AW263" i="1"/>
  <c r="F284" i="1"/>
  <c r="Q205" i="1"/>
  <c r="F357" i="1"/>
  <c r="Y263" i="1"/>
  <c r="F305" i="1"/>
  <c r="AY26" i="1"/>
  <c r="F70" i="1"/>
  <c r="AY173" i="1"/>
  <c r="F962" i="1"/>
  <c r="X921" i="1"/>
  <c r="S688" i="1"/>
  <c r="F864" i="1"/>
  <c r="J20" i="2" s="1"/>
  <c r="AS231" i="1"/>
  <c r="CB209" i="1"/>
  <c r="S22" i="1"/>
  <c r="F188" i="1"/>
  <c r="J16" i="2" s="1"/>
  <c r="S1053" i="1"/>
  <c r="CB381" i="1"/>
  <c r="AS416" i="1"/>
  <c r="V18" i="1"/>
  <c r="F1076" i="1"/>
  <c r="X557" i="1"/>
  <c r="F682" i="1"/>
  <c r="R1053" i="1"/>
  <c r="CD737" i="1"/>
  <c r="AU743" i="1"/>
  <c r="AS62" i="1"/>
  <c r="CB26" i="1"/>
  <c r="O921" i="1"/>
  <c r="F938" i="1"/>
  <c r="AW881" i="1"/>
  <c r="F895" i="1"/>
  <c r="CD881" i="1"/>
  <c r="AU889" i="1"/>
  <c r="AY381" i="1"/>
  <c r="F424" i="1"/>
  <c r="AY525" i="1"/>
  <c r="AY688" i="1"/>
  <c r="F857" i="1"/>
  <c r="AY209" i="1"/>
  <c r="F239" i="1"/>
  <c r="AY345" i="1"/>
  <c r="X209" i="1"/>
  <c r="X345" i="1"/>
  <c r="Y209" i="1"/>
  <c r="Y345" i="1"/>
  <c r="F258" i="1"/>
  <c r="AR849" i="1" l="1"/>
  <c r="F1005" i="1"/>
  <c r="H23" i="2" s="1"/>
  <c r="I23" i="2" s="1"/>
  <c r="N23" i="2" s="1"/>
  <c r="Q18" i="1"/>
  <c r="H25" i="18"/>
  <c r="J26" i="18"/>
  <c r="L282" i="8"/>
  <c r="L454" i="8"/>
  <c r="J24" i="20" s="1"/>
  <c r="D24" i="20" s="1"/>
  <c r="E23" i="19"/>
  <c r="H23" i="19" s="1"/>
  <c r="H24" i="19" s="1"/>
  <c r="K27" i="20"/>
  <c r="E27" i="20" s="1"/>
  <c r="H27" i="20" s="1"/>
  <c r="L403" i="10"/>
  <c r="E26" i="20"/>
  <c r="H26" i="20" s="1"/>
  <c r="O69" i="20"/>
  <c r="P69" i="20" s="1"/>
  <c r="L523" i="8"/>
  <c r="H66" i="18"/>
  <c r="H23" i="18"/>
  <c r="D64" i="18"/>
  <c r="D65" i="20" s="1"/>
  <c r="E26" i="18"/>
  <c r="C44" i="14"/>
  <c r="C38" i="14" s="1"/>
  <c r="L390" i="11"/>
  <c r="L398" i="11"/>
  <c r="I61" i="19" s="1"/>
  <c r="I69" i="18"/>
  <c r="G69" i="18" s="1"/>
  <c r="H69" i="18" s="1"/>
  <c r="L146" i="15"/>
  <c r="L169" i="15"/>
  <c r="K173" i="8"/>
  <c r="I173" i="8" s="1"/>
  <c r="AN173" i="8"/>
  <c r="H22" i="2"/>
  <c r="I22" i="2" s="1"/>
  <c r="N22" i="2" s="1"/>
  <c r="C44" i="13"/>
  <c r="C38" i="13" s="1"/>
  <c r="I62" i="15"/>
  <c r="BU62" i="15"/>
  <c r="BV62" i="15" s="1"/>
  <c r="BR62" i="15"/>
  <c r="I176" i="11"/>
  <c r="BR176" i="11"/>
  <c r="BU176" i="11"/>
  <c r="BV176" i="11" s="1"/>
  <c r="BR61" i="13"/>
  <c r="I61" i="13"/>
  <c r="BU61" i="13"/>
  <c r="BV61" i="13" s="1"/>
  <c r="L367" i="11"/>
  <c r="G81" i="19"/>
  <c r="H80" i="19"/>
  <c r="H81" i="19" s="1"/>
  <c r="X205" i="1"/>
  <c r="F371" i="1"/>
  <c r="F533" i="1"/>
  <c r="AY377" i="1"/>
  <c r="S18" i="1"/>
  <c r="F1068" i="1"/>
  <c r="AS209" i="1"/>
  <c r="F248" i="1"/>
  <c r="AS345" i="1"/>
  <c r="J18" i="2"/>
  <c r="O377" i="1"/>
  <c r="F527" i="1"/>
  <c r="F306" i="1"/>
  <c r="AR263" i="1"/>
  <c r="O557" i="1"/>
  <c r="F658" i="1"/>
  <c r="X22" i="1"/>
  <c r="F199" i="1"/>
  <c r="X1053" i="1"/>
  <c r="AW205" i="1"/>
  <c r="F351" i="1"/>
  <c r="F867" i="1"/>
  <c r="AT688" i="1"/>
  <c r="F233" i="1"/>
  <c r="O209" i="1"/>
  <c r="O345" i="1"/>
  <c r="O1053" i="1" s="1"/>
  <c r="AW377" i="1"/>
  <c r="F531" i="1"/>
  <c r="Y205" i="1"/>
  <c r="F372" i="1"/>
  <c r="AS26" i="1"/>
  <c r="F79" i="1"/>
  <c r="AS173" i="1"/>
  <c r="AS381" i="1"/>
  <c r="F433" i="1"/>
  <c r="AS525" i="1"/>
  <c r="AT263" i="1"/>
  <c r="F296" i="1"/>
  <c r="AT345" i="1"/>
  <c r="F487" i="1"/>
  <c r="AR448" i="1"/>
  <c r="AW22" i="1"/>
  <c r="F179" i="1"/>
  <c r="AW1053" i="1"/>
  <c r="AR26" i="1"/>
  <c r="F90" i="1"/>
  <c r="AR173" i="1"/>
  <c r="F771" i="1"/>
  <c r="AR737" i="1"/>
  <c r="AR561" i="1"/>
  <c r="F618" i="1"/>
  <c r="AR656" i="1"/>
  <c r="AR1018" i="1"/>
  <c r="F1051" i="1"/>
  <c r="AV205" i="1"/>
  <c r="F350" i="1"/>
  <c r="X377" i="1"/>
  <c r="F551" i="1"/>
  <c r="R18" i="1"/>
  <c r="F1067" i="1"/>
  <c r="AY22" i="1"/>
  <c r="F181" i="1"/>
  <c r="AY1053" i="1"/>
  <c r="Y22" i="1"/>
  <c r="F200" i="1"/>
  <c r="Y1053" i="1"/>
  <c r="F1042" i="1"/>
  <c r="AU1018" i="1"/>
  <c r="AV377" i="1"/>
  <c r="F530" i="1"/>
  <c r="F477" i="1"/>
  <c r="AT448" i="1"/>
  <c r="AT525" i="1"/>
  <c r="F178" i="1"/>
  <c r="AV22" i="1"/>
  <c r="AV1053" i="1"/>
  <c r="AT94" i="1"/>
  <c r="F123" i="1"/>
  <c r="AT173" i="1"/>
  <c r="AY205" i="1"/>
  <c r="F353" i="1"/>
  <c r="F908" i="1"/>
  <c r="AU881" i="1"/>
  <c r="F762" i="1"/>
  <c r="AU737" i="1"/>
  <c r="AU849" i="1"/>
  <c r="F877" i="1"/>
  <c r="AR688" i="1"/>
  <c r="F133" i="1"/>
  <c r="AR94" i="1"/>
  <c r="P18" i="1"/>
  <c r="F1056" i="1"/>
  <c r="F444" i="1"/>
  <c r="AR381" i="1"/>
  <c r="AR525" i="1"/>
  <c r="AR345" i="1"/>
  <c r="AR209" i="1"/>
  <c r="F259" i="1"/>
  <c r="AR881" i="1"/>
  <c r="F917" i="1"/>
  <c r="O22" i="1"/>
  <c r="F175" i="1"/>
  <c r="AT561" i="1"/>
  <c r="F608" i="1"/>
  <c r="AT656" i="1"/>
  <c r="E24" i="19" l="1"/>
  <c r="E25" i="19" s="1"/>
  <c r="E28" i="20"/>
  <c r="E29" i="20" s="1"/>
  <c r="E35" i="20" s="1"/>
  <c r="E41" i="20" s="1"/>
  <c r="E47" i="20" s="1"/>
  <c r="E53" i="20" s="1"/>
  <c r="E59" i="20" s="1"/>
  <c r="H24" i="20"/>
  <c r="H28" i="20" s="1"/>
  <c r="D28" i="20"/>
  <c r="D29" i="20" s="1"/>
  <c r="G61" i="19"/>
  <c r="G62" i="19" s="1"/>
  <c r="G63" i="19" s="1"/>
  <c r="J71" i="20"/>
  <c r="G71" i="20" s="1"/>
  <c r="H65" i="20"/>
  <c r="I24" i="18"/>
  <c r="D24" i="18" s="1"/>
  <c r="D27" i="18" s="1"/>
  <c r="D28" i="18" s="1"/>
  <c r="D34" i="18" s="1"/>
  <c r="D40" i="18" s="1"/>
  <c r="D46" i="18" s="1"/>
  <c r="D52" i="18" s="1"/>
  <c r="D58" i="18" s="1"/>
  <c r="H21" i="2"/>
  <c r="I21" i="2" s="1"/>
  <c r="N21" i="2" s="1"/>
  <c r="C44" i="12"/>
  <c r="C38" i="12" s="1"/>
  <c r="E31" i="19"/>
  <c r="E37" i="19" s="1"/>
  <c r="E43" i="19" s="1"/>
  <c r="E49" i="19" s="1"/>
  <c r="E55" i="19" s="1"/>
  <c r="E59" i="19" s="1"/>
  <c r="E63" i="19" s="1"/>
  <c r="E68" i="19" s="1"/>
  <c r="E74" i="19" s="1"/>
  <c r="E78" i="19" s="1"/>
  <c r="E82" i="19" s="1"/>
  <c r="E84" i="19" s="1"/>
  <c r="E85" i="19" s="1"/>
  <c r="E86" i="19" s="1"/>
  <c r="H25" i="19"/>
  <c r="H31" i="19" s="1"/>
  <c r="H37" i="19" s="1"/>
  <c r="H43" i="19" s="1"/>
  <c r="H49" i="19" s="1"/>
  <c r="H55" i="19" s="1"/>
  <c r="H59" i="19" s="1"/>
  <c r="G70" i="18"/>
  <c r="G71" i="18" s="1"/>
  <c r="H24" i="2"/>
  <c r="I24" i="2" s="1"/>
  <c r="N24" i="2" s="1"/>
  <c r="C44" i="15"/>
  <c r="C38" i="15" s="1"/>
  <c r="H26" i="18"/>
  <c r="E27" i="18"/>
  <c r="E28" i="18" s="1"/>
  <c r="E65" i="18"/>
  <c r="H64" i="18"/>
  <c r="F20" i="2"/>
  <c r="C42" i="11"/>
  <c r="N68" i="18"/>
  <c r="O68" i="18" s="1"/>
  <c r="L400" i="11"/>
  <c r="H24" i="18"/>
  <c r="H27" i="18" s="1"/>
  <c r="AT205" i="1"/>
  <c r="F363" i="1"/>
  <c r="AR205" i="1"/>
  <c r="F373" i="1"/>
  <c r="AV18" i="1"/>
  <c r="F1058" i="1"/>
  <c r="F684" i="1"/>
  <c r="AR557" i="1"/>
  <c r="AW18" i="1"/>
  <c r="F1059" i="1"/>
  <c r="AS377" i="1"/>
  <c r="F542" i="1"/>
  <c r="AR22" i="1"/>
  <c r="F201" i="1"/>
  <c r="AR1053" i="1"/>
  <c r="AT557" i="1"/>
  <c r="F674" i="1"/>
  <c r="AU688" i="1"/>
  <c r="F868" i="1"/>
  <c r="AU1053" i="1"/>
  <c r="Y18" i="1"/>
  <c r="F1080" i="1"/>
  <c r="O205" i="1"/>
  <c r="F347" i="1"/>
  <c r="O18" i="1"/>
  <c r="F1055" i="1"/>
  <c r="AR377" i="1"/>
  <c r="F553" i="1"/>
  <c r="AT22" i="1"/>
  <c r="F191" i="1"/>
  <c r="AT1053" i="1"/>
  <c r="AY18" i="1"/>
  <c r="F1061" i="1"/>
  <c r="X18" i="1"/>
  <c r="F1079" i="1"/>
  <c r="AT377" i="1"/>
  <c r="F543" i="1"/>
  <c r="AS22" i="1"/>
  <c r="F190" i="1"/>
  <c r="AS1053" i="1"/>
  <c r="F362" i="1"/>
  <c r="AS205" i="1"/>
  <c r="H61" i="19" l="1"/>
  <c r="H62" i="19" s="1"/>
  <c r="H63" i="19" s="1"/>
  <c r="G66" i="19" s="1"/>
  <c r="H29" i="20"/>
  <c r="H35" i="20" s="1"/>
  <c r="H41" i="20" s="1"/>
  <c r="H47" i="20" s="1"/>
  <c r="H53" i="20" s="1"/>
  <c r="H59" i="20" s="1"/>
  <c r="D35" i="20"/>
  <c r="D41" i="20" s="1"/>
  <c r="D47" i="20" s="1"/>
  <c r="D53" i="20" s="1"/>
  <c r="D59" i="20" s="1"/>
  <c r="E70" i="18"/>
  <c r="E66" i="20"/>
  <c r="E72" i="20" s="1"/>
  <c r="D60" i="18"/>
  <c r="D61" i="20" s="1"/>
  <c r="D65" i="18"/>
  <c r="D66" i="20" s="1"/>
  <c r="H28" i="18"/>
  <c r="H71" i="20"/>
  <c r="G72" i="20"/>
  <c r="G73" i="20" s="1"/>
  <c r="E17" i="2"/>
  <c r="C41" i="8"/>
  <c r="F18" i="2"/>
  <c r="C42" i="9"/>
  <c r="F19" i="2"/>
  <c r="I19" i="2" s="1"/>
  <c r="N19" i="2" s="1"/>
  <c r="C42" i="10"/>
  <c r="C38" i="10" s="1"/>
  <c r="E16" i="2"/>
  <c r="C41" i="7"/>
  <c r="H20" i="2"/>
  <c r="I20" i="2" s="1"/>
  <c r="N20" i="2" s="1"/>
  <c r="C44" i="11"/>
  <c r="E18" i="2"/>
  <c r="C41" i="9"/>
  <c r="E60" i="18"/>
  <c r="E34" i="18"/>
  <c r="E40" i="18" s="1"/>
  <c r="E46" i="18" s="1"/>
  <c r="E52" i="18" s="1"/>
  <c r="E58" i="18" s="1"/>
  <c r="F16" i="2"/>
  <c r="C42" i="7"/>
  <c r="F17" i="2"/>
  <c r="C42" i="8"/>
  <c r="C38" i="11"/>
  <c r="AT18" i="1"/>
  <c r="F1071" i="1"/>
  <c r="AR18" i="1"/>
  <c r="F1081" i="1"/>
  <c r="AU18" i="1"/>
  <c r="F1072" i="1"/>
  <c r="AS18" i="1"/>
  <c r="F1070" i="1"/>
  <c r="C38" i="7" l="1"/>
  <c r="D61" i="18"/>
  <c r="D62" i="18" s="1"/>
  <c r="I17" i="2"/>
  <c r="N17" i="2" s="1"/>
  <c r="C38" i="9"/>
  <c r="D70" i="18"/>
  <c r="E61" i="18"/>
  <c r="E61" i="20"/>
  <c r="E62" i="20" s="1"/>
  <c r="E63" i="20" s="1"/>
  <c r="E73" i="20" s="1"/>
  <c r="E78" i="20" s="1"/>
  <c r="E84" i="20" s="1"/>
  <c r="E89" i="20" s="1"/>
  <c r="H66" i="20"/>
  <c r="H72" i="20" s="1"/>
  <c r="D72" i="20"/>
  <c r="H65" i="18"/>
  <c r="H70" i="18" s="1"/>
  <c r="D63" i="20"/>
  <c r="I18" i="2"/>
  <c r="N18" i="2" s="1"/>
  <c r="D62" i="20"/>
  <c r="H34" i="18"/>
  <c r="H40" i="18" s="1"/>
  <c r="H46" i="18" s="1"/>
  <c r="H52" i="18" s="1"/>
  <c r="H58" i="18" s="1"/>
  <c r="I28" i="20"/>
  <c r="E62" i="18"/>
  <c r="E71" i="18" s="1"/>
  <c r="E76" i="18" s="1"/>
  <c r="E82" i="18" s="1"/>
  <c r="E86" i="18" s="1"/>
  <c r="E88" i="18" s="1"/>
  <c r="H61" i="18"/>
  <c r="H66" i="19"/>
  <c r="G67" i="19"/>
  <c r="I16" i="2"/>
  <c r="N16" i="2" s="1"/>
  <c r="C38" i="8"/>
  <c r="H60" i="18"/>
  <c r="H62" i="18" l="1"/>
  <c r="H61" i="20"/>
  <c r="D71" i="18"/>
  <c r="D76" i="18" s="1"/>
  <c r="D82" i="18" s="1"/>
  <c r="D86" i="18" s="1"/>
  <c r="D88" i="18" s="1"/>
  <c r="D91" i="20" s="1"/>
  <c r="D92" i="20" s="1"/>
  <c r="D73" i="20"/>
  <c r="D78" i="20" s="1"/>
  <c r="D84" i="20" s="1"/>
  <c r="D89" i="20" s="1"/>
  <c r="E89" i="18"/>
  <c r="E90" i="18" s="1"/>
  <c r="E92" i="18" s="1"/>
  <c r="E93" i="18" s="1"/>
  <c r="E94" i="18" s="1"/>
  <c r="E91" i="20"/>
  <c r="E92" i="20" s="1"/>
  <c r="E93" i="20" s="1"/>
  <c r="E95" i="20" s="1"/>
  <c r="E96" i="20" s="1"/>
  <c r="E97" i="20" s="1"/>
  <c r="H62" i="20"/>
  <c r="H63" i="20" s="1"/>
  <c r="H73" i="20" s="1"/>
  <c r="H71" i="18"/>
  <c r="I73" i="20" s="1"/>
  <c r="G74" i="18"/>
  <c r="H67" i="19"/>
  <c r="H68" i="19" s="1"/>
  <c r="G68" i="19"/>
  <c r="G74" i="19" s="1"/>
  <c r="G78" i="19" s="1"/>
  <c r="G82" i="19" s="1"/>
  <c r="G84" i="19" s="1"/>
  <c r="G85" i="19" s="1"/>
  <c r="G86" i="19" s="1"/>
  <c r="D89" i="18" l="1"/>
  <c r="D90" i="18" s="1"/>
  <c r="D92" i="18" s="1"/>
  <c r="D93" i="18" s="1"/>
  <c r="D94" i="18" s="1"/>
  <c r="D93" i="20"/>
  <c r="D95" i="20" s="1"/>
  <c r="D96" i="20" s="1"/>
  <c r="D97" i="20" s="1"/>
  <c r="H74" i="18"/>
  <c r="G76" i="20"/>
  <c r="H76" i="20" s="1"/>
  <c r="G73" i="18"/>
  <c r="G75" i="20" s="1"/>
  <c r="H74" i="19"/>
  <c r="H78" i="19" s="1"/>
  <c r="H73" i="18"/>
  <c r="G75" i="18" l="1"/>
  <c r="G76" i="18" s="1"/>
  <c r="G82" i="18" s="1"/>
  <c r="G86" i="18" s="1"/>
  <c r="G88" i="18" s="1"/>
  <c r="G91" i="20" s="1"/>
  <c r="H75" i="20"/>
  <c r="G77" i="20"/>
  <c r="H82" i="19"/>
  <c r="H85" i="19" s="1"/>
  <c r="H75" i="18"/>
  <c r="H76" i="18" s="1"/>
  <c r="H86" i="19" l="1"/>
  <c r="I96" i="20"/>
  <c r="G92" i="20"/>
  <c r="H91" i="20"/>
  <c r="H92" i="20" s="1"/>
  <c r="H77" i="20"/>
  <c r="H78" i="20" s="1"/>
  <c r="H84" i="20" s="1"/>
  <c r="H89" i="20" s="1"/>
  <c r="G78" i="20"/>
  <c r="G84" i="20" s="1"/>
  <c r="G89" i="20" s="1"/>
  <c r="H82" i="18"/>
  <c r="H86" i="18" s="1"/>
  <c r="I89" i="20" s="1"/>
  <c r="I78" i="20"/>
  <c r="G89" i="18"/>
  <c r="G90" i="18" s="1"/>
  <c r="G92" i="18" s="1"/>
  <c r="G93" i="18" s="1"/>
  <c r="G94" i="18" s="1"/>
  <c r="H88" i="18"/>
  <c r="H89" i="18" s="1"/>
  <c r="H90" i="18" l="1"/>
  <c r="I93" i="20" s="1"/>
  <c r="G93" i="20"/>
  <c r="G95" i="20" s="1"/>
  <c r="G96" i="20" s="1"/>
  <c r="G97" i="20" s="1"/>
  <c r="H93" i="20"/>
  <c r="H92" i="18"/>
  <c r="H93" i="18" s="1"/>
  <c r="H94" i="18" s="1"/>
  <c r="I97" i="20" s="1"/>
  <c r="K90" i="18" l="1"/>
  <c r="L90" i="18" s="1"/>
  <c r="L93" i="20"/>
  <c r="M93" i="20" s="1"/>
  <c r="H95" i="20"/>
  <c r="H96" i="20" s="1"/>
  <c r="H97" i="20" s="1"/>
</calcChain>
</file>

<file path=xl/comments1.xml><?xml version="1.0" encoding="utf-8"?>
<comments xmlns="http://schemas.openxmlformats.org/spreadsheetml/2006/main">
  <authors>
    <author>Автор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  <comment ref="A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&lt;Комментарии к смете&gt;</t>
        </r>
      </text>
    </comment>
  </commentList>
</comments>
</file>

<file path=xl/sharedStrings.xml><?xml version="1.0" encoding="utf-8"?>
<sst xmlns="http://schemas.openxmlformats.org/spreadsheetml/2006/main" count="28983" uniqueCount="1856">
  <si>
    <t>Smeta.RU  (495) 974-1589</t>
  </si>
  <si>
    <t>_PS_</t>
  </si>
  <si>
    <t>Smeta.RU</t>
  </si>
  <si>
    <t/>
  </si>
  <si>
    <t>Новый объект</t>
  </si>
  <si>
    <t>323388.Строительство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</si>
  <si>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</si>
  <si>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</si>
  <si>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</si>
  <si>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</si>
  <si>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</si>
  <si>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</si>
  <si>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</si>
  <si>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</si>
  <si>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</si>
  <si>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ВЛЗ-10 кВ</t>
  </si>
  <si>
    <t>Новый раздел</t>
  </si>
  <si>
    <t>Строительные работы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</si>
  <si>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</si>
  <si>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</si>
  <si>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</si>
  <si>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</si>
  <si>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</si>
  <si>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</si>
  <si>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</si>
  <si>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</si>
  <si>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</si>
  <si>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421/пр_2020_прил.10_т.1_п.4_гр.5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</si>
  <si>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</si>
  <si>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</si>
  <si>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</si>
  <si>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</si>
  <si>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</si>
  <si>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</si>
  <si>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</si>
  <si>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</si>
  <si>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</si>
  <si>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доп.15, 33-04-003-04, приказ Минстроя России от 14.08.2025 г. № 490/пр</t>
  </si>
  <si>
    <t>4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</si>
  <si>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</si>
  <si>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</si>
  <si>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</si>
  <si>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</si>
  <si>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5</t>
  </si>
  <si>
    <t>33-04-030-01</t>
  </si>
  <si>
    <t>Установка разрядников: с помощью механизмов</t>
  </si>
  <si>
    <t>КОМПЛ</t>
  </si>
  <si>
    <t>ГЭСН-2022, 33-04-030-01, приказ Минстроя России от 18.05.2022 г. № 378/пр</t>
  </si>
  <si>
    <t>6</t>
  </si>
  <si>
    <t>33-04-030-03</t>
  </si>
  <si>
    <t>Установка разъединителей: с помощью механизмов</t>
  </si>
  <si>
    <t>ГЭСН-2022, 33-04-030-03, приказ Минстроя России от 18.05.2022 г. № 378/пр</t>
  </si>
  <si>
    <t>Покраска и гидроизоляция опор</t>
  </si>
  <si>
    <t>7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</si>
  <si>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</si>
  <si>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</si>
  <si>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</si>
  <si>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</si>
  <si>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</si>
  <si>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</si>
  <si>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</si>
  <si>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</si>
  <si>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7,1</t>
  </si>
  <si>
    <t>14.4.02.04</t>
  </si>
  <si>
    <t>Краски для внутренних работ масляные готовые к применению</t>
  </si>
  <si>
    <t>т</t>
  </si>
  <si>
    <t>7,2</t>
  </si>
  <si>
    <t>14.5.05.01</t>
  </si>
  <si>
    <t>Олифы комбинированные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</si>
  <si>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</si>
  <si>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</si>
  <si>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</si>
  <si>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</si>
  <si>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</si>
  <si>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</si>
  <si>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</si>
  <si>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</si>
  <si>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8,1</t>
  </si>
  <si>
    <t>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</si>
  <si>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</si>
  <si>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</si>
  <si>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ФСБЦ-2022, 01.2.03.05-0001, приказ Минстроя России от 18.05.2022 г. № 378/пр</t>
  </si>
  <si>
    <t>8,2</t>
  </si>
  <si>
    <t>ТЦ_01.2.03.00_77_7709331654_03.03.2025_02_1.1</t>
  </si>
  <si>
    <t>Гидроизоляция обмазочная МГТН №24 (Технониколь)</t>
  </si>
  <si>
    <t>Материалы, отсутствующие в СНБ (Строительные)</t>
  </si>
  <si>
    <t>МР КА Строительные</t>
  </si>
  <si>
    <t>Земляные работы под заземление</t>
  </si>
  <si>
    <t>9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</si>
  <si>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</si>
  <si>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</si>
  <si>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</si>
  <si>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</si>
  <si>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</si>
  <si>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</si>
  <si>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</si>
  <si>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</si>
  <si>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</si>
  <si>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10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</si>
  <si>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</si>
  <si>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</si>
  <si>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</si>
  <si>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Материалы, не учтенные ценником</t>
  </si>
  <si>
    <t>11</t>
  </si>
  <si>
    <t>ТЦ_21.2.01.01_50_5036065113_26.08.2025_02_86.1</t>
  </si>
  <si>
    <t>Провод самонесущий изолированный СИП-3 1х95-35</t>
  </si>
  <si>
    <t>м</t>
  </si>
  <si>
    <t>12</t>
  </si>
  <si>
    <t>ТЦ_05.1.01.00_76_7604397249_18.02.2025_02_45.3</t>
  </si>
  <si>
    <t>Стойка СВ110-5</t>
  </si>
  <si>
    <t>шт.</t>
  </si>
  <si>
    <t>13</t>
  </si>
  <si>
    <t>ТЦ_20.1.00.00_77_7719546987_15.12.2025_02</t>
  </si>
  <si>
    <t>Траверса ТМ66 Л56-97</t>
  </si>
  <si>
    <t>14</t>
  </si>
  <si>
    <t>ТЦ_27.2.01.08_77_7719546987_15.12.2025_02</t>
  </si>
  <si>
    <t>Хомут Х51 Л56-97</t>
  </si>
  <si>
    <t>15</t>
  </si>
  <si>
    <t>ТЦ_20.1.00.00_77_7731343944_26.08.2025_02_10.1</t>
  </si>
  <si>
    <t>Оголовок ОГ s54</t>
  </si>
  <si>
    <t>16</t>
  </si>
  <si>
    <t>ТЦ_20.2.00.00_77_7731343944_04.12.2025_02_164.2</t>
  </si>
  <si>
    <t>Проводник заземляющий ЗП21</t>
  </si>
  <si>
    <t>17</t>
  </si>
  <si>
    <t>ТЦ_20.1.01.00_77_7719546987_20.10.2025_02_14.2</t>
  </si>
  <si>
    <t>Зажим плашечный ПС-2-1</t>
  </si>
  <si>
    <t>18</t>
  </si>
  <si>
    <t>22.2.01.04-0002</t>
  </si>
  <si>
    <t>Изоляторы линейные штыревые фарфоровые ШФ 20-Г</t>
  </si>
  <si>
    <t>100 ШТ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</si>
  <si>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</si>
  <si>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</si>
  <si>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</si>
  <si>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</si>
  <si>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19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</si>
  <si>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</si>
  <si>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</si>
  <si>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</si>
  <si>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20</t>
  </si>
  <si>
    <t>ТЦ_20.4.00.00_77_7703214111_21.10.2025_02_160.2</t>
  </si>
  <si>
    <t>Кожух защитный SP16</t>
  </si>
  <si>
    <t>21</t>
  </si>
  <si>
    <t>ТЦ_20.1.00.00_77_7731343944_15.12.2025_02</t>
  </si>
  <si>
    <t>Приемная траверса ДТ-1 Тесла</t>
  </si>
  <si>
    <t>22</t>
  </si>
  <si>
    <t>ТЦ_20.1.00.00_77_7719546987_06.05.2025_02</t>
  </si>
  <si>
    <t>Прокалывающий зажим SL 25.2</t>
  </si>
  <si>
    <t>23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</si>
  <si>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</si>
  <si>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</si>
  <si>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</si>
  <si>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</si>
  <si>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</si>
  <si>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</si>
  <si>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24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</si>
  <si>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</si>
  <si>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</si>
  <si>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</si>
  <si>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25</t>
  </si>
  <si>
    <t>20.1.01.02-0048</t>
  </si>
  <si>
    <t>Зажимы аппаратные прессуемые А2А-95-Т</t>
  </si>
  <si>
    <t>ФСБЦ-2022, 20.1.01.02-0048, приказ Минстроя России от 18.05.2022 г. № 378/пр</t>
  </si>
  <si>
    <t>26</t>
  </si>
  <si>
    <t>ТЦ_01.7.04.04_77_7722753969_07.05.2025_02_19.1</t>
  </si>
  <si>
    <t>Замок висячий винтовой с ключом ВС-110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</si>
  <si>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</si>
  <si>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</si>
  <si>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</si>
  <si>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</si>
  <si>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</si>
  <si>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</si>
  <si>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</si>
  <si>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</si>
  <si>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</si>
  <si>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</si>
  <si>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</si>
  <si>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</si>
  <si>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</si>
  <si>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</si>
  <si>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</si>
  <si>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</si>
  <si>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</si>
  <si>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</si>
  <si>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</si>
  <si>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</si>
  <si>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</si>
  <si>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</si>
  <si>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</si>
  <si>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</si>
  <si>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</si>
  <si>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</si>
  <si>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</si>
  <si>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</si>
  <si>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</si>
  <si>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</si>
  <si>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</si>
  <si>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</si>
  <si>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</si>
  <si>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</si>
  <si>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</si>
  <si>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</si>
  <si>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</si>
  <si>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</si>
  <si>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</si>
  <si>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</si>
  <si>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</si>
  <si>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</si>
  <si>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</si>
  <si>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</si>
  <si>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</si>
  <si>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</si>
  <si>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</si>
  <si>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</si>
  <si>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</si>
  <si>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</si>
  <si>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</si>
  <si>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</si>
  <si>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</si>
  <si>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</si>
  <si>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</si>
  <si>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27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</si>
  <si>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</si>
  <si>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</si>
  <si>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</si>
  <si>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</si>
  <si>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Электротехнические установки: на других объектах</t>
  </si>
  <si>
    <t>мФЕР-08</t>
  </si>
  <si>
    <t>Пр/812-049.3-1</t>
  </si>
  <si>
    <t>Пр/774-049.3</t>
  </si>
  <si>
    <t>27,1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</si>
  <si>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</si>
  <si>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</si>
  <si>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</si>
  <si>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28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</si>
  <si>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</si>
  <si>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</si>
  <si>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</si>
  <si>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29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</si>
  <si>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</si>
  <si>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</si>
  <si>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</si>
  <si>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</si>
  <si>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29,1</t>
  </si>
  <si>
    <t>30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</si>
  <si>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</si>
  <si>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</si>
  <si>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</si>
  <si>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30,1</t>
  </si>
  <si>
    <t>31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</si>
  <si>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</si>
  <si>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</si>
  <si>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</si>
  <si>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Оборудование</t>
  </si>
  <si>
    <t>32</t>
  </si>
  <si>
    <t>ТЦ_62.1.05.02_77_7719546987_19.12.2025_02</t>
  </si>
  <si>
    <t>Разъединитель для наружной установки для высоты 6,8 м РЛР Тесла 1-10/630УХЛ1 с приводом и КМЧ</t>
  </si>
  <si>
    <t>Оборудование, отсутствующее в СНБ</t>
  </si>
  <si>
    <t>Оборуд. КА</t>
  </si>
  <si>
    <t>33</t>
  </si>
  <si>
    <t>ТЦ_101_77_7719546987_19.12.2025_02_5.3</t>
  </si>
  <si>
    <t>Разъединитель РЛР Тесла-1-10/400УХЛ1 с приводом и КМЧ</t>
  </si>
  <si>
    <t>34</t>
  </si>
  <si>
    <t>ТЦ_101_77_7719546987_26.08.2025_02_162.1</t>
  </si>
  <si>
    <t>Разрядник РМК-20-IV-УХЛ1/021</t>
  </si>
  <si>
    <t>02-01-02</t>
  </si>
  <si>
    <t>Строительство КТП-630 кВА</t>
  </si>
  <si>
    <t>08-01-002-01</t>
  </si>
  <si>
    <t>Устройство основания под фундаменты: песчаного</t>
  </si>
  <si>
    <t>м3</t>
  </si>
  <si>
    <t>ГЭСН-2022, 08-01-002-01, приказ Минстроя России от 18.05.2022 г. № 378/пр</t>
  </si>
  <si>
    <t>1,1</t>
  </si>
  <si>
    <t>02.3.01.02-1118</t>
  </si>
  <si>
    <t>Песок природный для строительных работ II класс, средний</t>
  </si>
  <si>
    <t>ФСБЦ-2022, 02.3.01.02-1118, приказ Минстроя России от 18.05.2022 г. № 378/пр</t>
  </si>
  <si>
    <t>07-05-021-02</t>
  </si>
  <si>
    <t>Установка цокольных блоков массой: свыше 1 до 2,5 т</t>
  </si>
  <si>
    <t>ГЭСН-2022 доп.16, 07-05-021-02, приказ Минстроя России от 12.11.2025 г. № 696/пр</t>
  </si>
  <si>
    <t>Бетонные и железобетонные сборные конструкции и работы в строительстве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</si>
  <si>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</si>
  <si>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ФЕР-07</t>
  </si>
  <si>
    <t>Пр/812-007.1-1</t>
  </si>
  <si>
    <t>Пр/774-007.1</t>
  </si>
  <si>
    <t>05.2.02.01-0051</t>
  </si>
  <si>
    <t>Блоки бетонные сплошные для стен подвалов типа ФБС, бетон В7,5 (0,543м3 х 6 шт.)</t>
  </si>
  <si>
    <t>ФСБЦ-2022 доп.14, 05.2.02.01-0051, приказ Минстроя России от 19.05.2025 г. № 299/пр</t>
  </si>
  <si>
    <t>ГЭСН-2022, 07-05-021-02, приказ Минстроя России от 18.05.2022 г. № 378/пр</t>
  </si>
  <si>
    <t>05.1.08.06-0049</t>
  </si>
  <si>
    <t>Плиты дорожные железобетонные, объем до 1 м3, бетон В22,5, расход арматуры до 50 кг/м3</t>
  </si>
  <si>
    <t>ФСБЦ-2022 доп.14, 05.1.08.06-0049, приказ Минстроя России от 19.05.2025 г. № 299/пр</t>
  </si>
  <si>
    <t>07-05-021-05</t>
  </si>
  <si>
    <t>Установка блоков наружных стен массой: свыше 1 до 2,5 т</t>
  </si>
  <si>
    <t>ГЭСН-2022 доп.16, 07-05-021-05, приказ Минстроя России от 12.11.2025 г. № 696/пр</t>
  </si>
  <si>
    <t>Поправка: 421/пр_2020_прил.10_т.1_п.4_гр.3</t>
  </si>
  <si>
    <t>01.2.01.01-0001</t>
  </si>
  <si>
    <t>Битум нефтяной дорожный МГ 40/70, МГ 70/130, МГ 130/200, СГ 40/70, СГ 70/130, СГ 130/200</t>
  </si>
  <si>
    <t>ФСБЦ-2022 доп.15, 01.2.01.01-0001, приказ Минстроя России от 14.08.2025 г. № 490/пр</t>
  </si>
  <si>
    <t>01.2.03.03-0020</t>
  </si>
  <si>
    <t>Мастика битумная гидроизоляционная, приклеивающая для битумных и битумно-полимерных рулонных гидроизоляционных материалов, холодная, температура размягчения не ниже +70 °C, прочность сцепления с бетоном 0,3 МПа, расход 0,7-1,0 кг/м2 при толщине слоя 1 мм</t>
  </si>
  <si>
    <t>ФСБЦ-2022 доп.14, 01.2.03.03-0020, приказ Минстроя России от 19.05.2025 г. № 299/пр</t>
  </si>
  <si>
    <t>Приставки КТП и обвязка фундаментов</t>
  </si>
  <si>
    <t>09-03-029-01</t>
  </si>
  <si>
    <t>Монтаж лестниц прямолинейных и криволинейных, пожарных с ограждением</t>
  </si>
  <si>
    <t>ГЭСН-2022, 09-03-029-01, приказ Минстроя России от 18.05.2022 г. № 378/пр</t>
  </si>
  <si>
    <t>Строительные металлические конструкции</t>
  </si>
  <si>
    <t>ФЕР-09</t>
  </si>
  <si>
    <t>Пр/812-009.0-1</t>
  </si>
  <si>
    <t>Пр/774-009.0</t>
  </si>
  <si>
    <t>08.3.12.04-0001</t>
  </si>
  <si>
    <t>Прокат просечно-вытяжной горячекатаный, марки стали Ст3пс, Ст3сп, ширина 500 мм, толщина 4 мм</t>
  </si>
  <si>
    <t>ФСБЦ-2022, 08.3.12.04-0001, приказ Минстроя России от 18.05.2022 г. № 378/пр</t>
  </si>
  <si>
    <t>07-01-044-03</t>
  </si>
  <si>
    <t>Установка монтажных изделий массой: свыше 5 до 20 кг</t>
  </si>
  <si>
    <t>ГЭСН-2022 доп.2, 07-01-044-03, приказ Минстроя России от 26.08.2022 г. № 703/пр</t>
  </si>
  <si>
    <t>Пр/812-007.0-1</t>
  </si>
  <si>
    <t>Пр/774-007.0</t>
  </si>
  <si>
    <t>13-03-004-04</t>
  </si>
  <si>
    <t>Окраска металлических огрунтованных поверхностей: эмалью ХВ-1120</t>
  </si>
  <si>
    <t>ГЭСН-2022 доп.13, 13-03-004-04, приказ Минстроя России от 07.02.2025 г. № 69/пр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</si>
  <si>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</si>
  <si>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</si>
  <si>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</si>
  <si>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</si>
  <si>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</si>
  <si>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м08-01-062-02</t>
  </si>
  <si>
    <t>Трансформатор силовой, автотрансформатор или масляный реактор, масса: до 3 т</t>
  </si>
  <si>
    <t>ГЭСНм-2022, м08-01-062-02, приказ Минстроя России от 18.05.2022 г. № 378/пр</t>
  </si>
  <si>
    <t>16,1</t>
  </si>
  <si>
    <t>17,1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</si>
  <si>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</si>
  <si>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</si>
  <si>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</si>
  <si>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19,1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</si>
  <si>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</si>
  <si>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</si>
  <si>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</si>
  <si>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</si>
  <si>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</si>
  <si>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</si>
  <si>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21,1</t>
  </si>
  <si>
    <t>21.2.02.01-0030</t>
  </si>
  <si>
    <t>Провод антенный МГ, сечение 50 мм2</t>
  </si>
  <si>
    <t>1000 м</t>
  </si>
  <si>
    <t>ФСБЦ-2022, 21.2.02.01-0030, приказ Минстроя России от 18.05.2022 г. № 378/пр</t>
  </si>
  <si>
    <t>1000 М</t>
  </si>
  <si>
    <t>20.2.10.04-0018</t>
  </si>
  <si>
    <t>Наконечник кабельный медный луженый под пайку для оконцевания медных жил, сечение 50 мм2, длина 42 мм, наружный диаметр 15,3 мм</t>
  </si>
  <si>
    <t>ФСБЦ-2022, 20.2.10.04-0018, приказ Минстроя России от 18.05.2022 г. № 378/пр</t>
  </si>
  <si>
    <t>ТЦ_62.1.00.00_50_5036077359_11.11.2025_01_1.3</t>
  </si>
  <si>
    <t>Киосковая трансформаторная подстанция КТП-Т-В/ВК-10/0,4кВ-630 кВА</t>
  </si>
  <si>
    <t>компл.</t>
  </si>
  <si>
    <t>ТЦ_62.1.00.00_77_7718230405_10.12.2025_02_2.3</t>
  </si>
  <si>
    <t>Трансформатор масляный 630 кВА напряжением 10/,04 кВ</t>
  </si>
  <si>
    <t>02-01-03</t>
  </si>
  <si>
    <t>Строительство КРН-10 кВ</t>
  </si>
  <si>
    <t>Устройство фундамента</t>
  </si>
  <si>
    <t>08-01-002-02</t>
  </si>
  <si>
    <t>Устройство основания под фундаменты: щебеночного</t>
  </si>
  <si>
    <t>ГЭСН-2022, 08-01-002-02, приказ Минстроя России от 18.05.2022 г. № 378/пр</t>
  </si>
  <si>
    <t>02.2.05.04-2026</t>
  </si>
  <si>
    <t>Щебень из плотных горных пород для строительных работ М 800, фракция 5(3)-20 мм</t>
  </si>
  <si>
    <t>ФСБЦ-2022, 02.2.05.04-2026, приказ Минстроя России от 18.05.2022 г. № 378/пр</t>
  </si>
  <si>
    <t>33-04-029-01</t>
  </si>
  <si>
    <t>Устройство фундаментов для комплектных трансформаторных подстанций киоскового типа: с вертикальной заделкой в грунт 4-х стоек</t>
  </si>
  <si>
    <t>ГЭСН-2022 доп.15, 33-04-029-01, приказ Минстроя России от 14.08.2025 г. № 490/пр</t>
  </si>
  <si>
    <t>05.1.02.06-0003</t>
  </si>
  <si>
    <t>Приставки сборные железобетонные, объем до 1 м3, бетон В25, расход арматуры от 200 до 250 кг/м3</t>
  </si>
  <si>
    <t>ФСБЦ-2022, 05.1.02.06-0003, приказ Минстроя России от 18.05.2022 г. № 378/пр</t>
  </si>
  <si>
    <t>02.2.04.03-0003</t>
  </si>
  <si>
    <t>Смесь песчано-гравийная природная</t>
  </si>
  <si>
    <t>ФСБЦ-2022, 02.2.04.03-0003, приказ Минстроя России от 18.05.2022 г. № 378/пр</t>
  </si>
  <si>
    <t>Установка КРУН-10 кВ</t>
  </si>
  <si>
    <t>33-04-031-03</t>
  </si>
  <si>
    <t>Установка оборудования пунктов секционирования: на железобетонных стойках опор ВЛ</t>
  </si>
  <si>
    <t>ГЭСН-2022 доп.15, 33-04-031-03, приказ Минстроя России от 14.08.2025 г. № 490/пр</t>
  </si>
  <si>
    <t>15-04-047-13</t>
  </si>
  <si>
    <t>Декоративная отделка поверхностей - набивка фриза по трафарету: масляная</t>
  </si>
  <si>
    <t>ГЭСН-2022 доп.9, 15-04-047-13, приказ Минстроя России от 16.02.2024 г. № 102/пр</t>
  </si>
  <si>
    <t>Устройство площадок обслуживания КРУН-10 кВ</t>
  </si>
  <si>
    <t>09-03-030-01</t>
  </si>
  <si>
    <t>Монтаж площадок с настилом и ограждением из листовой, рифленой, просечной и круглой стали</t>
  </si>
  <si>
    <t>ГЭСН-2022, 09-03-030-01, приказ Минстроя России от 18.05.2022 г. № 378/пр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</si>
  <si>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</si>
  <si>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 (М2)</t>
  </si>
  <si>
    <t>ФСБЦ-2022, 07.2.07.12-0001, приказ Минстроя России от 18.05.2022 г. № 378/пр</t>
  </si>
  <si>
    <t>08.3.11.01-1102</t>
  </si>
  <si>
    <t>Швеллеры стальные горячекатаные, марки стали Ст3пс, Ст3сп, № 12У-24У, № 12П-24П</t>
  </si>
  <si>
    <t>ФСБЦ-2022, 08.3.11.01-1102, приказ Минстроя России от 18.05.2022 г. № 378/пр</t>
  </si>
  <si>
    <t>23.5.02.02-0029</t>
  </si>
  <si>
    <t>Трубы стальные электросварные прямошовные из стали марок Ст2, 10, наружный диаметр 40 мм, толщина стенки 3 мм (1 м - 2,737 кг)</t>
  </si>
  <si>
    <t>ФСБЦ-2022, 23.5.02.02-0029, приказ Минстроя России от 18.05.2022 г. № 378/пр</t>
  </si>
  <si>
    <t>08.3.08.02-0004</t>
  </si>
  <si>
    <t>Уголок стальной горячекатаный равнополочный, марки стали Ст3сп, Ст3пс, ширина полок 180-200 мм, толщина полки 11-30 мм (изделие М1)</t>
  </si>
  <si>
    <t>ФСБЦ-2022, 08.3.08.02-0004, приказ Минстроя России от 18.05.2022 г. № 378/пр</t>
  </si>
  <si>
    <t>07.2.07.04-0009</t>
  </si>
  <si>
    <t>Конструкции стальные индивидуального изготовления из сортового проката, сталь С345</t>
  </si>
  <si>
    <t>ФСБЦ-2022 доп.14, 07.2.07.04-0009, приказ Минстроя России от 19.05.2025 г. № 299/пр</t>
  </si>
  <si>
    <t>15-04-030-03</t>
  </si>
  <si>
    <t>Масляная окраска металлических поверхностей: стальных балок, труб диаметром более 50 мм и т.п., количество окрасок 2</t>
  </si>
  <si>
    <t>ГЭСН-2022, 15-04-030-03, приказ Минстроя России от 18.05.2022 г. № 378/пр</t>
  </si>
  <si>
    <t>14.4.01.21-0001</t>
  </si>
  <si>
    <t>Грунт-эмаль антикоррозионная быстросохнущая, трехслойное покрытие по ржавчине, цвет серый</t>
  </si>
  <si>
    <t>ФСБЦ-2022, 14.4.01.21-0001, приказ Минстроя России от 18.05.2022 г. № 378/пр</t>
  </si>
  <si>
    <t>Периметральное оргаждение КРУН-10 кВ</t>
  </si>
  <si>
    <t>07-01-054-12</t>
  </si>
  <si>
    <t>Установка металлических оград по железобетонным столбам: без цоколя из сетчатых панелей высотой свыше 1,7 до 2,2 м</t>
  </si>
  <si>
    <t>ГЭСН-2022 доп.14, 07-01-054-12, приказ Минстроя России от 19.05.2025 г. № 299/пр</t>
  </si>
  <si>
    <t>08.1.06.01-0055</t>
  </si>
  <si>
    <t>Столб металлический квадратный для ограждений, покрытие цинк-порошковая эмаль, толщина стенки 2,0 мм, размеры 60х60 мм, высота 3000 мм</t>
  </si>
  <si>
    <t>ФСБЦ-2022 доп.4, 08.1.06.01-0055, приказ Минстроя России от 27.12.2022 г. № 1133/пр</t>
  </si>
  <si>
    <t>08.1.06.03-0040</t>
  </si>
  <si>
    <t>Панель ограждения из плетеной оцинкованной сетки, размер ячейки 50х50 мм, диаметр проволоки 3 мм, по периметру сетки уголок размерами 40х40х4 мм, длина панели 2500 мм, высота панели 2030 мм</t>
  </si>
  <si>
    <t>м2</t>
  </si>
  <si>
    <t>ФСБЦ-2022 доп.11, 08.1.06.03-0040, приказ Минстроя России от 09.08.2024 г. № 524/пр</t>
  </si>
  <si>
    <t>08.1.06.05-0043</t>
  </si>
  <si>
    <t>Калитка сетчатая для секции заграждения в комплекте с оцинкованными стойками на фланце - 2 шт., створкой, элементами крепления и врезным замком, ширина калитки 1000 мм, высота калитки 2000 мм</t>
  </si>
  <si>
    <t>ФСБЦ-2022, 08.1.06.05-0043, приказ Минстроя России от 18.05.2022 г. № 378/пр</t>
  </si>
  <si>
    <t>08.3.03.06-0064</t>
  </si>
  <si>
    <t>Барьер безопасности объемный из армированной колючей проволоки (АКЛ), диаметр спирали 500 мм, количество точек скрепления 5, количество витков в бухте (10 м) 62</t>
  </si>
  <si>
    <t>ФСБЦ-2022, 08.3.03.06-0064,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</si>
  <si>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 (Лестница)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</si>
  <si>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</si>
  <si>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</si>
  <si>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</si>
  <si>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ТЦ_101_77_7726384409_11.11.2025_01_87.3</t>
  </si>
  <si>
    <t>Комплект КРУН-В/К-IУ-10</t>
  </si>
  <si>
    <t>02-01-04</t>
  </si>
  <si>
    <t>Телемеханика КРУН-10 кВ</t>
  </si>
  <si>
    <t>м11-02-001-02</t>
  </si>
  <si>
    <t>Прибор, устанавливаемый на резьбовых соединениях, масса: до 5 кг</t>
  </si>
  <si>
    <t>ГЭСНм-2022, м11-02-001-02, приказ Минстроя России от 18.05.2022 г. № 378/пр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</si>
  <si>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</si>
  <si>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</si>
  <si>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</si>
  <si>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</si>
  <si>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м10-08-002-04</t>
  </si>
  <si>
    <t>Извещатель ОС автоматический: контактный, магнитоконтактный на открывание окон, дверей</t>
  </si>
  <si>
    <t>ГЭСНм-2022 доп.14, м10-08-002-04,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</si>
  <si>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</si>
  <si>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</si>
  <si>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</si>
  <si>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</si>
  <si>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2,1</t>
  </si>
  <si>
    <t>м10-02-016-06</t>
  </si>
  <si>
    <t>Отдельно устанавливаемый: преобразователь или блок питания</t>
  </si>
  <si>
    <t>ГЭСНм-2022 доп.10, м10-02-016-06, приказ Минстроя России от 13.05.2024 г. № 323/пр</t>
  </si>
  <si>
    <t>3,1</t>
  </si>
  <si>
    <t>м11-04-008-01</t>
  </si>
  <si>
    <t>Съемные и выдвижные блоки (модули, ячейки, ТЭЗ), масса: до 5 кг</t>
  </si>
  <si>
    <t>ГЭСНм-2022, м11-04-008-01, приказ Минстроя России от 18.05.2022 г. № 378/пр</t>
  </si>
  <si>
    <t>4,1</t>
  </si>
  <si>
    <t>м08-03-526-01</t>
  </si>
  <si>
    <t>Автомат одно-, двух-, трехполюсный, устанавливаемый на конструкции: на стене или колонне, на ток до 25 А</t>
  </si>
  <si>
    <t>ГЭСНм-2022, м08-03-526-01, приказ Минстроя России от 18.05.2022 г. № 378/пр</t>
  </si>
  <si>
    <t>5,1</t>
  </si>
  <si>
    <t>м08-03-521-01</t>
  </si>
  <si>
    <t>Рубильник на плите с центральной или боковой рукояткой или управлением штангой, устанавливаемый на металлическом основании,: однополюсный на ток до 250 А</t>
  </si>
  <si>
    <t>ГЭСНм-2022, м08-03-521-01, приказ Минстроя России от 18.05.2022 г. № 378/пр</t>
  </si>
  <si>
    <t>6,1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</si>
  <si>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</si>
  <si>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</si>
  <si>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</si>
  <si>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21.1.06.04-1068</t>
  </si>
  <si>
    <t>Кабель симметричный для промышленного интерфейса RS-485, КИПЭВнг(A)-LS 4х2х0,6</t>
  </si>
  <si>
    <t>ФСБЦ-2022, 21.1.06.04-1068, приказ Минстроя России от 18.05.2022 г. № 378/пр</t>
  </si>
  <si>
    <t>7,3</t>
  </si>
  <si>
    <t>21.1.08.03-0512</t>
  </si>
  <si>
    <t>Кабель контрольный КВВГнг(A)-LS 4х1,5</t>
  </si>
  <si>
    <t>ФСБЦ-2022, 21.1.08.03-0512, приказ Минстроя России от 18.05.2022 г. № 378/пр</t>
  </si>
  <si>
    <t>м08-02-398-01</t>
  </si>
  <si>
    <t>Провод в лотках, сечением: до 6 мм2</t>
  </si>
  <si>
    <t>ГЭСНм-2022, м08-02-398-01, приказ Минстроя России от 18.05.2022 г. № 378/пр</t>
  </si>
  <si>
    <t>21.2.03.05-0064</t>
  </si>
  <si>
    <t>Провод силовой установочный с медными жилами ПуГВ 1х1,5-450</t>
  </si>
  <si>
    <t>ФСБЦ-2022, 21.2.03.05-0064, приказ Минстроя России от 18.05.2022 г. № 378/пр</t>
  </si>
  <si>
    <t>м08-02-409-06</t>
  </si>
  <si>
    <t>Труба винипластовая по установленным конструкциям, по основанию пола, диаметр: до 25 мм</t>
  </si>
  <si>
    <t>ГЭСНм-2022, м08-02-409-06, приказ Минстроя России от 18.05.2022 г. № 378/пр</t>
  </si>
  <si>
    <t>10,1</t>
  </si>
  <si>
    <t>24.3.01.02-0032</t>
  </si>
  <si>
    <t>Трубы гибкие гофрированные, тяжелые, из самозатухающего ПВХ, без протяжки, номинальный диаметр 20 мм</t>
  </si>
  <si>
    <t>ФСБЦ-2022, 24.3.01.02-0032, приказ Минстроя России от 18.05.2022 г. № 378/пр</t>
  </si>
  <si>
    <t>м08-01-082-01</t>
  </si>
  <si>
    <t>Зажим наборный без кожуха</t>
  </si>
  <si>
    <t>ГЭСНм-2022, м08-01-082-01, приказ Минстроя России от 18.05.2022 г. № 378/пр</t>
  </si>
  <si>
    <t>12,1</t>
  </si>
  <si>
    <t>м08-02-411-04</t>
  </si>
  <si>
    <t>Ввод гибкий, наружный диаметр металлорукава: до 27 мм (гермоввод)</t>
  </si>
  <si>
    <t>ГЭСНм-2022, м08-02-411-04, приказ Минстроя России от 18.05.2022 г. № 378/пр</t>
  </si>
  <si>
    <t>13,1</t>
  </si>
  <si>
    <t>ТЦ_61.00.00.00_77_7727667738_17.11.2025_02_88.1</t>
  </si>
  <si>
    <t>Комплект телемеханики TOPAZ</t>
  </si>
  <si>
    <t>02-01-05</t>
  </si>
  <si>
    <t>Организация трёхфазного учёта полукосвенного включения на опоре</t>
  </si>
  <si>
    <t>м08-03-600-02</t>
  </si>
  <si>
    <t>Счетчики, устанавливаемые на готовом основании: трехфазные</t>
  </si>
  <si>
    <t>ГЭСНм-2022, м08-03-600-02, приказ Минстроя России от 18.05.2022 г. № 378/пр</t>
  </si>
  <si>
    <t>м08-01-053-01</t>
  </si>
  <si>
    <t>Трансформатор тока напряжением: до 10 кВ</t>
  </si>
  <si>
    <t>ГЭСНм-2022, м08-01-053-01, приказ Минстроя России от 18.05.2022 г. № 378/пр</t>
  </si>
  <si>
    <t>м10-04-030-04</t>
  </si>
  <si>
    <t>Дополнительная установка на пультах и панелях: колодки клеммной на 20 клемм</t>
  </si>
  <si>
    <t>ГЭСНм-2022, м10-04-030-04, приказ Минстроя России от 18.05.2022 г. № 378/пр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</si>
  <si>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</si>
  <si>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</si>
  <si>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</si>
  <si>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м11-06-002-01</t>
  </si>
  <si>
    <t>Электрические проводки в щитах и пультах: шкафных и панельных</t>
  </si>
  <si>
    <t>ГЭСНм-2022, м11-06-002-01, приказ Минстроя России от 18.05.2022 г. № 378/пр</t>
  </si>
  <si>
    <t>м11-04-028-01</t>
  </si>
  <si>
    <t>Включение в аппаратуру разъемов штепсельных, количество контактов в разъеме: до 14 шт.</t>
  </si>
  <si>
    <t>ГЭСНм-2022, м11-04-028-01, приказ Минстроя России от 18.05.2022 г. № 378/пр</t>
  </si>
  <si>
    <t>Пусконаладочные работы</t>
  </si>
  <si>
    <t>п01-11-026-02</t>
  </si>
  <si>
    <t>Снятие, обработка и анализ: векторных диаграмм</t>
  </si>
  <si>
    <t>ГЭСНп-2022, п01-11-026-02, приказ Минстроя России от 18.05.2022 г. № 378/пр</t>
  </si>
  <si>
    <t>Пусконаладочные работы Электротехнические устройства</t>
  </si>
  <si>
    <t>ФЕРп</t>
  </si>
  <si>
    <t>Пр/812-083.0-1</t>
  </si>
  <si>
    <t>Пр/774-083.0</t>
  </si>
  <si>
    <t>п02-02-001-01</t>
  </si>
  <si>
    <t>Инсталляция и базовая настройка общего и специального программного обеспечения</t>
  </si>
  <si>
    <t>ГЭСНп-2022, п02-02-001-01, приказ Минстроя России от 18.05.2022 г. № 378/пр</t>
  </si>
  <si>
    <t>Пусконаладочные работы Автоматизированные системы управления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</si>
  <si>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</si>
  <si>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</si>
  <si>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</si>
  <si>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ТЦ_101_78_7842224734_02.12.2025_02_166.1</t>
  </si>
  <si>
    <t>Счетчик НАРТИС-И300-W132-2-A5SR1-230-5-10A-TN-RS485-G/2-P1-HI2LMOQ2V3Z/1-D</t>
  </si>
  <si>
    <t>ТЦ_101_78_7842224734_02.12.2025_02_167.1</t>
  </si>
  <si>
    <t>Трансформатор тока измерительный 0,4 кВ</t>
  </si>
  <si>
    <t>Материал</t>
  </si>
  <si>
    <t>21.1.08.03-0054</t>
  </si>
  <si>
    <t>Кабель контрольный КВВГнг(A)-FRLS 10х2,5</t>
  </si>
  <si>
    <t>ФСБЦ-2022, 21.1.08.03-0054, приказ Минстроя России от 18.05.2022 г. № 378/пр</t>
  </si>
  <si>
    <t>20.5.02.02-0004</t>
  </si>
  <si>
    <t>Коробка испытательная, сечение проводов 0,5-4,0 мм2, размеры 68х220х33 мм</t>
  </si>
  <si>
    <t>ФСБЦ-2022, 20.5.02.02-0004, приказ Минстроя России от 18.05.2022 г. № 378/пр</t>
  </si>
  <si>
    <t>ТЦ_20.00.00.00_78_7842224734_02.12.2025_02_168.1</t>
  </si>
  <si>
    <t>Пломба роторная ПК-91 РХ -3</t>
  </si>
  <si>
    <t>ТЦ_20.00.00.00_78_7842224734_02.12.2025_02_169.1</t>
  </si>
  <si>
    <t>Проволока пломбировочная (d=0,7 мм)</t>
  </si>
  <si>
    <t>09-01-01</t>
  </si>
  <si>
    <t>ПНР ВЛ-10 кВ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</si>
  <si>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</si>
  <si>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</si>
  <si>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</si>
  <si>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</si>
  <si>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</si>
  <si>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</si>
  <si>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</si>
  <si>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</si>
  <si>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</si>
  <si>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</si>
  <si>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</si>
  <si>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</si>
  <si>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</si>
  <si>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</si>
  <si>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</si>
  <si>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</si>
  <si>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</si>
  <si>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09-01-02</t>
  </si>
  <si>
    <t>ПНР КТП</t>
  </si>
  <si>
    <t>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</si>
  <si>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</si>
  <si>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ГЭСНп-2022, п01-03-002-07, приказ Минстроя России от 18.05.2022 г. № 378/пр</t>
  </si>
  <si>
    <t>п01-02-002-02</t>
  </si>
  <si>
    <t>Трансформатор силовой трехфазный масляный двухобмоточный напряжением: до 11 кВ, мощностью до 1,6 МВА</t>
  </si>
  <si>
    <t>ГЭСНп-2022, п01-02-002-02, приказ Минстроя России от 18.05.2022 г. № 378/пр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</si>
  <si>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</si>
  <si>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</si>
  <si>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</si>
  <si>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</si>
  <si>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</si>
  <si>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</si>
  <si>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</si>
  <si>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п01-11-027-01</t>
  </si>
  <si>
    <t>Измерение токов утечки: или пробивного напряжения разрядника</t>
  </si>
  <si>
    <t>ГЭСНп-2022, п01-11-027-01, приказ Минстроя России от 18.05.2022 г. № 378/пр</t>
  </si>
  <si>
    <t>п01-12-020-01</t>
  </si>
  <si>
    <t>Испытание сборных и соединительных шин напряжением: до 11 кВ</t>
  </si>
  <si>
    <t>ГЭСНп-2022, п01-12-020-01, приказ Минстроя России от 18.05.2022 г. № 378/пр</t>
  </si>
  <si>
    <t>п01-03-008-01</t>
  </si>
  <si>
    <t>Выключатель: нагрузки напряжением до 11 кВ</t>
  </si>
  <si>
    <t>ГЭСНп-2022, п01-03-008-01,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</si>
  <si>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</si>
  <si>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</si>
  <si>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</si>
  <si>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09-01-03</t>
  </si>
  <si>
    <t>ПНР КРУН 10 кВ</t>
  </si>
  <si>
    <t>п01-03-008-05</t>
  </si>
  <si>
    <t>Выключатель: автоматический с электромагнитным дутьем или вакуумный и элегазовый напряжением до 11 кВ</t>
  </si>
  <si>
    <t>ГЭСНп-2022, п01-03-008-05, приказ Минстроя России от 18.05.2022 г. № 378/пр</t>
  </si>
  <si>
    <t>п01-02-017-02</t>
  </si>
  <si>
    <t>Трансформатор тока измерительный выносной напряжением: до 11 кВ, с твердой изоляцией</t>
  </si>
  <si>
    <t>ГЭСНп-2022, п01-02-017-02, приказ Минстроя России от 18.05.2022 г. № 378/пр</t>
  </si>
  <si>
    <t>п01-02-005-02</t>
  </si>
  <si>
    <t>Трансформатор силовой сухой: однофазный напряжением до 11 кВ</t>
  </si>
  <si>
    <t>ГЭСНп-2022, п01-02-005-02, приказ Минстроя России от 18.05.2022 г. № 378/пр</t>
  </si>
  <si>
    <t>п01-02-015-02</t>
  </si>
  <si>
    <t>Трансформатор напряжения измерительный однофазный напряжением: до 11 кВ</t>
  </si>
  <si>
    <t>ГЭСНп-2022, п01-02-015-02, приказ Минстроя России от 18.05.2022 г. № 378/пр</t>
  </si>
  <si>
    <t>п01-02-018-02</t>
  </si>
  <si>
    <t>Трансформатор тока измерительный нулевой последовательности: с подмагничиванием</t>
  </si>
  <si>
    <t>ГЭСНп-2022, п01-02-018-02, приказ Минстроя России от 18.05.2022 г. № 378/пр</t>
  </si>
  <si>
    <t>Измерение токов утечки: или пробивного напряжения разрядника (ОПН-3)</t>
  </si>
  <si>
    <t>п01-04-063-02</t>
  </si>
  <si>
    <t>Дуговая защита секций: комплектных распределительных устройств (КРУ) с контролем по току (ЛАЙМ)</t>
  </si>
  <si>
    <t>ГЭСНп-2022, п01-04-063-02, приказ Минстроя России от 18.05.2022 г. № 378/пр</t>
  </si>
  <si>
    <t>п01-04-012-02</t>
  </si>
  <si>
    <t>Двухфазная токовая отсечка: и МТЗ с независимой выдержкой времени (комплект Лютик)</t>
  </si>
  <si>
    <t>ГЭСНп-2022, п01-04-012-02, приказ Минстроя России от 18.05.2022 г. № 378/пр</t>
  </si>
  <si>
    <t>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</si>
  <si>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</si>
  <si>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ГЭСНп-2022, п01-11-021-01, приказ Минстроя России от 18.05.2022 г. № 378/пр</t>
  </si>
  <si>
    <t>09-01-04</t>
  </si>
  <si>
    <t>ПНР Телемеханики КРУН - 10 кВ</t>
  </si>
  <si>
    <t>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</si>
  <si>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</si>
  <si>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</si>
  <si>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ГЭСНп-2022, п02-01-002-01, приказ Минстроя России от 18.05.2022 г. № 378/пр</t>
  </si>
  <si>
    <t>*0,8</t>
  </si>
  <si>
    <t>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</si>
  <si>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</si>
  <si>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</si>
  <si>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ГЭСНп-2022, п02-01-002-02, приказ Минстроя России от 18.05.2022 г. № 378/пр</t>
  </si>
  <si>
    <t>Электротехнические устройства</t>
  </si>
  <si>
    <t>Мет. 421/пр. 04.08.20. пр. 8; п.1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</si>
  <si>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</si>
  <si>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</si>
  <si>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</si>
  <si>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</si>
  <si>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</si>
  <si>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</si>
  <si>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</si>
  <si>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</si>
  <si>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</si>
  <si>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</si>
  <si>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</si>
  <si>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</si>
  <si>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</si>
  <si>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</si>
  <si>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</si>
  <si>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</si>
  <si>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</si>
  <si>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</si>
  <si>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</si>
  <si>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</si>
  <si>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</si>
  <si>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</si>
  <si>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</si>
  <si>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</si>
  <si>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</si>
  <si>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</si>
  <si>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</si>
  <si>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</si>
  <si>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</si>
  <si>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</si>
  <si>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</si>
  <si>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</si>
  <si>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</si>
  <si>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</si>
  <si>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</si>
  <si>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</si>
  <si>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</si>
  <si>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</si>
  <si>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</si>
  <si>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</si>
  <si>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</si>
  <si>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</si>
  <si>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</si>
  <si>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</si>
  <si>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</si>
  <si>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</si>
  <si>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</si>
  <si>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</si>
  <si>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</si>
  <si>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</si>
  <si>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</si>
  <si>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</si>
  <si>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</si>
  <si>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</si>
  <si>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</si>
  <si>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</si>
  <si>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</si>
  <si>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</si>
  <si>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</si>
  <si>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</si>
  <si>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</si>
  <si>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</si>
  <si>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</si>
  <si>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</si>
  <si>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</si>
  <si>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</si>
  <si>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</si>
  <si>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</si>
  <si>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</si>
  <si>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</si>
  <si>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4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</si>
  <si>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</si>
  <si>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</si>
  <si>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</si>
  <si>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</si>
  <si>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</si>
  <si>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</si>
  <si>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</si>
  <si>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</si>
  <si>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</si>
  <si>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</si>
  <si>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</si>
  <si>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</si>
  <si>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</si>
  <si>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</si>
  <si>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</si>
  <si>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</si>
  <si>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</si>
  <si>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</si>
  <si>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</si>
  <si>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</si>
  <si>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</si>
  <si>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</si>
  <si>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</si>
  <si>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</si>
  <si>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</si>
  <si>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</si>
  <si>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</si>
  <si>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</si>
  <si>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</si>
  <si>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</si>
  <si>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</si>
  <si>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</si>
  <si>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</si>
  <si>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</si>
  <si>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</si>
  <si>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</si>
  <si>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</si>
  <si>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</si>
  <si>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</si>
  <si>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</si>
  <si>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</si>
  <si>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</si>
  <si>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</si>
  <si>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</si>
  <si>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</si>
  <si>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</si>
  <si>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</si>
  <si>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</si>
  <si>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</si>
  <si>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</si>
  <si>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</si>
  <si>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</si>
  <si>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</si>
  <si>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</si>
  <si>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</si>
  <si>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</si>
  <si>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</si>
  <si>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</si>
  <si>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</si>
  <si>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</si>
  <si>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</si>
  <si>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</si>
  <si>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</si>
  <si>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</si>
  <si>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</si>
  <si>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</si>
  <si>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</si>
  <si>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</si>
  <si>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</si>
  <si>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</si>
  <si>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14.5.09.11-0102</t>
  </si>
  <si>
    <t>ФСБЦ-2022, 14.5.09.11-0102, приказ Минстроя России от 18.05.2022 г. № 378/пр</t>
  </si>
  <si>
    <t>Уайт-спирит</t>
  </si>
  <si>
    <t>1-100-43</t>
  </si>
  <si>
    <t>Средний разряд работы 4,3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</si>
  <si>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</si>
  <si>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</si>
  <si>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</si>
  <si>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</si>
  <si>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</si>
  <si>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</si>
  <si>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</si>
  <si>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</si>
  <si>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</si>
  <si>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</si>
  <si>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</si>
  <si>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</si>
  <si>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</si>
  <si>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</si>
  <si>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</si>
  <si>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</si>
  <si>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</si>
  <si>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</si>
  <si>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</si>
  <si>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</si>
  <si>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</si>
  <si>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</si>
  <si>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</si>
  <si>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</si>
  <si>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</si>
  <si>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</si>
  <si>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</si>
  <si>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</si>
  <si>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</si>
  <si>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</si>
  <si>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</si>
  <si>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</si>
  <si>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</si>
  <si>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</si>
  <si>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</si>
  <si>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</si>
  <si>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</si>
  <si>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</si>
  <si>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</si>
  <si>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</si>
  <si>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</si>
  <si>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1-100-22</t>
  </si>
  <si>
    <t>Средний разряд работы 2,2</t>
  </si>
  <si>
    <t>91.06.05-057</t>
  </si>
  <si>
    <t>ФСЭМ-2022, 91.06.05-057,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</si>
  <si>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</si>
  <si>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</si>
  <si>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ФСЭМ-2022 доп.4, 91.08.09-024, приказ Минстроя России от 27.12.2022 г. № 1133/пр</t>
  </si>
  <si>
    <t>Трамбовки пневматические при работе от стационарного компрессора</t>
  </si>
  <si>
    <t>01.7.03.01-0001</t>
  </si>
  <si>
    <t>ФСБЦ-2022, 01.7.03.01-0001, приказ Минстроя России от 18.05.2022 г. № 378/пр</t>
  </si>
  <si>
    <t>Вода</t>
  </si>
  <si>
    <t>91.05.06-007</t>
  </si>
  <si>
    <t>ФСЭМ-2022, 91.05.06-007, приказ Минстроя России от 18.05.2022 г. № 378/пр</t>
  </si>
  <si>
    <t>Краны на гусеничном ходу, грузоподъемность 25 т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</si>
  <si>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</si>
  <si>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</si>
  <si>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</si>
  <si>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1-100-35</t>
  </si>
  <si>
    <t>Средний разряд работы 3,5</t>
  </si>
  <si>
    <t>91.05.01-017</t>
  </si>
  <si>
    <t>ФСЭМ-2022 доп.3, 91.05.01-017, приказ Минстроя России от 26.10.2022 г. № 905/пр</t>
  </si>
  <si>
    <t>Краны башенные, грузоподъемность 8 т</t>
  </si>
  <si>
    <t>01.7.07.29-0111</t>
  </si>
  <si>
    <t>ФСБЦ-2022, 01.7.07.29-0111, приказ Минстроя России от 18.05.2022 г. № 378/пр</t>
  </si>
  <si>
    <t>Пакля смоляная пропитанная</t>
  </si>
  <si>
    <t>91.05.02-005</t>
  </si>
  <si>
    <t>ФСЭМ-2022, 91.05.02-005, приказ Минстроя России от 18.05.2022 г. № 378/пр</t>
  </si>
  <si>
    <t>Краны козловые, грузоподъемность 32 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</si>
  <si>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</si>
  <si>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</si>
  <si>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</si>
  <si>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91.17.04-042</t>
  </si>
  <si>
    <t>ФСЭМ-2022, 91.17.04-042, приказ Минстроя России от 18.05.2022 г. № 378/пр</t>
  </si>
  <si>
    <t>Аппараты для газовой сварки и резки</t>
  </si>
  <si>
    <t>91.17.04-171</t>
  </si>
  <si>
    <t>ФСЭМ-2022, 91.17.04-171, приказ Минстроя России от 18.05.2022 г. № 378/пр</t>
  </si>
  <si>
    <t>Аппараты сварочные для ручной дуговой сварки, сварочный ток до 500 А</t>
  </si>
  <si>
    <t>01.3.02.08-0001</t>
  </si>
  <si>
    <t>ФСБЦ-2022 доп.3, 01.3.02.08-0001, приказ Минстроя России от 26.10.2022 г. № 905/пр</t>
  </si>
  <si>
    <t>Кислород газообразный технический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</si>
  <si>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</si>
  <si>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</si>
  <si>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</si>
  <si>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</si>
  <si>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</si>
  <si>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</si>
  <si>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</si>
  <si>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01.7.11.07-0036</t>
  </si>
  <si>
    <t>ФСБЦ-2022, 01.7.11.07-0036, приказ Минстроя России от 18.05.2022 г. № 378/пр</t>
  </si>
  <si>
    <t>Электроды сварочные для сварки низколегированных и углеродистых сталей Э46, диаметр 4 мм</t>
  </si>
  <si>
    <t>01.7.15.06-0111</t>
  </si>
  <si>
    <t>ФСБЦ-2022, 01.7.15.06-0111, приказ Минстроя России от 18.05.2022 г. № 378/пр</t>
  </si>
  <si>
    <t>Гвозди строительные</t>
  </si>
  <si>
    <t>01.7.20.08-0071</t>
  </si>
  <si>
    <t>ФСБЦ-2022, 01.7.20.08-0071, приказ Минстроя России от 18.05.2022 г. № 378/пр</t>
  </si>
  <si>
    <t>Канат пеньковый тросовой свивки, пропитанный, диаметр 26 мм</t>
  </si>
  <si>
    <t>07.2.07.12-0011</t>
  </si>
  <si>
    <t>ФСБЦ-2022, 07.2.07.12-0011, приказ Минстроя России от 18.05.2022 г. № 378/пр</t>
  </si>
  <si>
    <t>Металлоконструкции зданий и сооружений с преобладанием гнутых профилей и круглых труб</t>
  </si>
  <si>
    <t>08.2.02.11-0007</t>
  </si>
  <si>
    <t>ФСБЦ-2022, 08.2.02.11-0007, приказ Минстроя России от 18.05.2022 г. № 378/пр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</si>
  <si>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</si>
  <si>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</si>
  <si>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</si>
  <si>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</si>
  <si>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</si>
  <si>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08.3.11.01-1106</t>
  </si>
  <si>
    <t>ФСБЦ-2022, 08.3.11.01-1106, приказ Минстроя России от 18.05.2022 г. № 378/пр</t>
  </si>
  <si>
    <t>Швеллеры стальные горячекатаные, марки стали Ст3пс, Ст3сп, № 40У, № 40П</t>
  </si>
  <si>
    <t>11.1.03.01-0061</t>
  </si>
  <si>
    <t>ФСБЦ-2022 доп.2, 11.1.03.01-0061,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</si>
  <si>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</si>
  <si>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</si>
  <si>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ФСБЦ-2022, 14.4.01.01-0003, приказ Минстроя России от 18.05.2022 г. № 378/пр</t>
  </si>
  <si>
    <t>Грунтовка ГФ-021</t>
  </si>
  <si>
    <t>14.5.09.07-0030</t>
  </si>
  <si>
    <t>ФСБЦ-2022, 14.5.09.07-0030, приказ Минстроя России от 18.05.2022 г. № 378/пр</t>
  </si>
  <si>
    <t>Растворитель Р-4</t>
  </si>
  <si>
    <t>1-100-44</t>
  </si>
  <si>
    <t>Средний разряд работы 4,4</t>
  </si>
  <si>
    <t>01.7.11.07-0054</t>
  </si>
  <si>
    <t>ФСБЦ-2022, 01.7.11.07-0054, приказ Минстроя России от 18.05.2022 г. № 378/пр</t>
  </si>
  <si>
    <t>Электроды сварочные для сварки низколегированных и углеродистых сталей АНО-6, Э42, диаметр 6 мм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</si>
  <si>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</si>
  <si>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</si>
  <si>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</si>
  <si>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</si>
  <si>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</si>
  <si>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</si>
  <si>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</si>
  <si>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</si>
  <si>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</si>
  <si>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14.4.04.09-0027</t>
  </si>
  <si>
    <t>ФСБЦ-2022, 14.4.04.09-0027, приказ Минстроя России от 18.05.2022 г. № 378/пр</t>
  </si>
  <si>
    <t>Эмаль ХВ-1120</t>
  </si>
  <si>
    <t>1-100-40</t>
  </si>
  <si>
    <t>Средний разряд работы 4,0</t>
  </si>
  <si>
    <t>01.7.15.10-0053</t>
  </si>
  <si>
    <t>ФСБЦ-2022, 01.7.15.10-0053, приказ Минстроя России от 18.05.2022 г. № 378/пр</t>
  </si>
  <si>
    <t>Скобы металлические</t>
  </si>
  <si>
    <t>25.1.01.04-0012</t>
  </si>
  <si>
    <t>ФСБЦ-2022, 25.1.01.04-0012, приказ Минстроя России от 18.05.2022 г. № 378/пр</t>
  </si>
  <si>
    <t>Шпала из древесины хвойных пород, непропитанная, для железных дорог узкой колеи, тип II, длина 1200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</si>
  <si>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</si>
  <si>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</si>
  <si>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</si>
  <si>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</si>
  <si>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</si>
  <si>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</si>
  <si>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14.5.05.02-0001</t>
  </si>
  <si>
    <t>ФСБЦ-2022, 14.5.05.02-0001, приказ Минстроя России от 18.05.2022 г. № 378/пр</t>
  </si>
  <si>
    <t>Олифа натуральная</t>
  </si>
  <si>
    <t>1-100-36</t>
  </si>
  <si>
    <t>Средний разряд работы 3,6</t>
  </si>
  <si>
    <t>91.12.08-161</t>
  </si>
  <si>
    <t>ФСЭМ-2022 доп.4, 91.12.08-161, приказ Минстроя России от 27.12.2022 г. № 1133/пр</t>
  </si>
  <si>
    <t>Ямокопатели навесные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</si>
  <si>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</si>
  <si>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</si>
  <si>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</si>
  <si>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04.3.01.09-0012</t>
  </si>
  <si>
    <t>ФСБЦ-2022, 04.3.01.09-0012, приказ Минстроя России от 18.05.2022 г. № 378/пр</t>
  </si>
  <si>
    <t>Раствор готовый кладочный, цементный, М50</t>
  </si>
  <si>
    <t>06.1.01.05-0035</t>
  </si>
  <si>
    <t>ФСБЦ-2022 доп.14, 06.1.01.05-0035, приказ Минстроя России от 19.05.2025 г. № 299/пр</t>
  </si>
  <si>
    <t>Кирпич керамический рядовой полнотелый одинарный, размеры 250х120х65 мм, марка М100</t>
  </si>
  <si>
    <t>1000 ШТ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</si>
  <si>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</si>
  <si>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08.3.03.04-0012</t>
  </si>
  <si>
    <t>ФСБЦ-2022, 08.3.03.04-0012, приказ Минстроя России от 18.05.2022 г. № 378/пр</t>
  </si>
  <si>
    <t>Проволока светлая, диаметр 1,1 мм</t>
  </si>
  <si>
    <t>1-100-42</t>
  </si>
  <si>
    <t>Средний разряд работы 4,2</t>
  </si>
  <si>
    <t>01.1.02.08-1040</t>
  </si>
  <si>
    <t>ФСБЦ-2022, 01.1.02.08-1040, приказ Минстроя России от 18.05.2022 г. № 378/пр</t>
  </si>
  <si>
    <t>Лист паронитовый марки ПМБ (ПОН-А, ПОН-Б), толщина от 0,4 до 5 мм</t>
  </si>
  <si>
    <t>01.3.05.17-0002</t>
  </si>
  <si>
    <t>ФСБЦ-2022, 01.3.05.17-0002, приказ Минстроя России от 18.05.2022 г. № 378/пр</t>
  </si>
  <si>
    <t>Канифоль сосновая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</si>
  <si>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</si>
  <si>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</si>
  <si>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</si>
  <si>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</si>
  <si>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</si>
  <si>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</si>
  <si>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14.1.04.02-0002</t>
  </si>
  <si>
    <t>ФСБЦ-2022, 14.1.04.02-0002, приказ Минстроя России от 18.05.2022 г. № 378/пр</t>
  </si>
  <si>
    <t>Клей, марка 88-СА</t>
  </si>
  <si>
    <t>24.3.01.01-0004</t>
  </si>
  <si>
    <t>ФСБЦ-2022, 24.3.01.01-0004, приказ Минстроя России от 18.05.2022 г. № 378/пр</t>
  </si>
  <si>
    <t>Трубка ПВХ-305 электроизоляционная, диаметр 6-10 мм</t>
  </si>
  <si>
    <t>1-100-50</t>
  </si>
  <si>
    <t>Средний разряд работы 5,0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</si>
  <si>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</si>
  <si>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</si>
  <si>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</si>
  <si>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</si>
  <si>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</si>
  <si>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</si>
  <si>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</si>
  <si>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</si>
  <si>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</si>
  <si>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03.1.01.01-0002</t>
  </si>
  <si>
    <t>ФСБЦ-2022, 03.1.01.01-0002, приказ Минстроя России от 18.05.2022 г. № 378/пр</t>
  </si>
  <si>
    <t>Гипс строительный Г-3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</si>
  <si>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</si>
  <si>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</si>
  <si>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</si>
  <si>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14.3.02.01-0371</t>
  </si>
  <si>
    <t>ФСБЦ-2022, 14.3.02.01-0371, приказ Минстроя России от 18.05.2022 г. № 378/пр</t>
  </si>
  <si>
    <t>Краска водно-дисперсионная акрилатная ВД-АК-111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</si>
  <si>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</si>
  <si>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</si>
  <si>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</si>
  <si>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20.2.10.03-0020</t>
  </si>
  <si>
    <t>ФСБЦ-2022, 20.2.10.03-0020, приказ Минстроя России от 18.05.2022 г. № 378/пр</t>
  </si>
  <si>
    <t>Наконечники кабельные медные П 2,5-4</t>
  </si>
  <si>
    <t>22.2.02.15-0001</t>
  </si>
  <si>
    <t>ФСБЦ-2022, 22.2.02.15-0001, приказ Минстроя России от 18.05.2022 г. № 378/пр</t>
  </si>
  <si>
    <t>Скрепы фигурные СкФ-10</t>
  </si>
  <si>
    <t>1-100-31</t>
  </si>
  <si>
    <t>Средний разряд работы 3,1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</si>
  <si>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</si>
  <si>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</si>
  <si>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</si>
  <si>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</si>
  <si>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</si>
  <si>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</si>
  <si>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</si>
  <si>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</si>
  <si>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</si>
  <si>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</si>
  <si>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</si>
  <si>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</si>
  <si>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</si>
  <si>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</si>
  <si>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</si>
  <si>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</si>
  <si>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</si>
  <si>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</si>
  <si>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</si>
  <si>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</si>
  <si>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</si>
  <si>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</si>
  <si>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</si>
  <si>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</si>
  <si>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</si>
  <si>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</si>
  <si>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</si>
  <si>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</si>
  <si>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</si>
  <si>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</si>
  <si>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</si>
  <si>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</si>
  <si>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</si>
  <si>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</si>
  <si>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</si>
  <si>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</si>
  <si>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</si>
  <si>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</si>
  <si>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</si>
  <si>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</si>
  <si>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</si>
  <si>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04.3.01.09-0016</t>
  </si>
  <si>
    <t>ФСБЦ-2022, 04.3.01.09-0016, приказ Минстроя России от 18.05.2022 г. № 378/пр</t>
  </si>
  <si>
    <t>Раствор готовый кладочный, цементный, М200</t>
  </si>
  <si>
    <t>14.1.02.01-0002</t>
  </si>
  <si>
    <t>ФСБЦ-2022, 14.1.02.01-0002, приказ Минстроя России от 18.05.2022 г. № 378/пр</t>
  </si>
  <si>
    <t>Клей, марка БМК-5к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</si>
  <si>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</si>
  <si>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</si>
  <si>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</si>
  <si>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</si>
  <si>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</si>
  <si>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</si>
  <si>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</si>
  <si>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</si>
  <si>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</si>
  <si>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</si>
  <si>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</si>
  <si>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</si>
  <si>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01.7.20.04-0003</t>
  </si>
  <si>
    <t>ФСБЦ-2022, 01.7.20.04-0003, приказ Минстроя России от 18.05.2022 г. № 378/пр</t>
  </si>
  <si>
    <t>Нить мешкозашивочная прошивочная полиэфирная из штапельного лавсана (суровая)</t>
  </si>
  <si>
    <t>01.7.19.04-0031</t>
  </si>
  <si>
    <t>ФСБЦ-2022, 01.7.19.04-0031, приказ Минстроя России от 18.05.2022 г. № 378/пр</t>
  </si>
  <si>
    <t>Прокладки резиновые (пластина техническая прессованная)</t>
  </si>
  <si>
    <t>25.2.01.01-0014</t>
  </si>
  <si>
    <t>ФСБЦ-2022, 25.2.01.01-0014, приказ Минстроя России от 18.05.2022 г. № 378/пр</t>
  </si>
  <si>
    <t>Бирки кабельные маркировочные пластмассовые У136</t>
  </si>
  <si>
    <t>2-100-06</t>
  </si>
  <si>
    <t>Рабочий 6 разряда</t>
  </si>
  <si>
    <t>3-200-03</t>
  </si>
  <si>
    <t>Инженер III категории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</si>
  <si>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</si>
  <si>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</si>
  <si>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</si>
  <si>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</si>
  <si>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</si>
  <si>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</si>
  <si>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3-100-02</t>
  </si>
  <si>
    <t>Техник II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</si>
  <si>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</si>
  <si>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</si>
  <si>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</si>
  <si>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</si>
  <si>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</si>
  <si>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</si>
  <si>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</si>
  <si>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</si>
  <si>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</si>
  <si>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</si>
  <si>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</si>
  <si>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</si>
  <si>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</si>
  <si>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</si>
  <si>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</si>
  <si>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</si>
  <si>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</si>
  <si>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</si>
  <si>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</si>
  <si>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</si>
  <si>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Изоляторы линейные штыревые фарфоровые</t>
  </si>
  <si>
    <t>22.2.02.03</t>
  </si>
  <si>
    <t>Детали крепления стальные</t>
  </si>
  <si>
    <t>21.2.01.02</t>
  </si>
  <si>
    <t>Провода неизолированные для воздушных линий электропередач</t>
  </si>
  <si>
    <t>01.2.01.02</t>
  </si>
  <si>
    <t>Битум</t>
  </si>
  <si>
    <t>01.2.03.03</t>
  </si>
  <si>
    <t>Мастика</t>
  </si>
  <si>
    <t>02.3.01.02</t>
  </si>
  <si>
    <t>Песок для строительных работ природный</t>
  </si>
  <si>
    <t>05.1.04.10</t>
  </si>
  <si>
    <t>Блоки цокольные</t>
  </si>
  <si>
    <t>04.1.02.05</t>
  </si>
  <si>
    <t>Смеси бетонные тяжелого бетона</t>
  </si>
  <si>
    <t>05.1.04.27</t>
  </si>
  <si>
    <t>Блоки железобетонные стеновые</t>
  </si>
  <si>
    <t>07.2.05.01</t>
  </si>
  <si>
    <t>Лестницы маршевые металлические</t>
  </si>
  <si>
    <t>02.2.05.04</t>
  </si>
  <si>
    <t>Щебень</t>
  </si>
  <si>
    <t>02.2.04.03</t>
  </si>
  <si>
    <t>Смесь песчано-гравийная</t>
  </si>
  <si>
    <t>Стойки железобетонные под оборудование</t>
  </si>
  <si>
    <t>Площадки металлические</t>
  </si>
  <si>
    <t>05.1.07.27</t>
  </si>
  <si>
    <t>Столбы бетонные</t>
  </si>
  <si>
    <t>08.1.06.03</t>
  </si>
  <si>
    <t>Панели металлические сетчатые</t>
  </si>
  <si>
    <t>999-0005</t>
  </si>
  <si>
    <t>Масса оборудования</t>
  </si>
  <si>
    <t>*1,20</t>
  </si>
  <si>
    <t>421/пр_2020_прил.10_т.1_п.4_гр.5</t>
  </si>
  <si>
    <t>Методика 421/пр (Строительство)</t>
  </si>
  <si>
    <t>421/пр_2020_прил.10_т.1_п.4_гр.3</t>
  </si>
  <si>
    <t>Конъюнктурный анализ</t>
  </si>
  <si>
    <t>Разъединитель для наружной установки для высоты 6,8 м РЛР Тесла 1-10/630 УХЛ1 с приводом и КМЧ</t>
  </si>
  <si>
    <t>62.1.05.02</t>
  </si>
  <si>
    <t>Общество с ограниченной ответственностью Торговая компания "Норма-кабель"</t>
  </si>
  <si>
    <t>Московская область, город Дзержинский</t>
  </si>
  <si>
    <t>7719546987</t>
  </si>
  <si>
    <t xml:space="preserve">	504101001</t>
  </si>
  <si>
    <t>https://sip2a.ru/</t>
  </si>
  <si>
    <t>77</t>
  </si>
  <si>
    <t>ТЦ_62.1.05.02_77_7704844420_19.12.2025_02</t>
  </si>
  <si>
    <t>ООО «Русский Свет»</t>
  </si>
  <si>
    <t>Подольск</t>
  </si>
  <si>
    <t>7704844420</t>
  </si>
  <si>
    <t>502201001</t>
  </si>
  <si>
    <t>https://rs24.ru/home.htm</t>
  </si>
  <si>
    <t>ТЦ_62.1.05.02_76_5024148929_19.12.2025_02</t>
  </si>
  <si>
    <t>ООО "СПЕКТРУМ ГРУПП"</t>
  </si>
  <si>
    <t>г.Москва</t>
  </si>
  <si>
    <t>5024148929</t>
  </si>
  <si>
    <t>773101001</t>
  </si>
  <si>
    <t>https://www.lep-snab.ru/</t>
  </si>
  <si>
    <t>76</t>
  </si>
  <si>
    <t>20.1.00.00</t>
  </si>
  <si>
    <t>РФ</t>
  </si>
  <si>
    <t>ТЦ_20.1.00.00_77_7728382238_06.05.2025_02</t>
  </si>
  <si>
    <t>ООО Компания "ЭнергоКомплект" (ЛЮМТОРГ)</t>
  </si>
  <si>
    <t>7728382238</t>
  </si>
  <si>
    <t>772801001</t>
  </si>
  <si>
    <t>https://lumtorg.ru/</t>
  </si>
  <si>
    <t>ТЦ_20.1.00.00_78_7731343944_06.05.2025_02</t>
  </si>
  <si>
    <t>ООО "СИПСНАБ"</t>
  </si>
  <si>
    <t>7731343944</t>
  </si>
  <si>
    <t>https://sipsnab.ru/</t>
  </si>
  <si>
    <t>78</t>
  </si>
  <si>
    <t>ООО «СИПснаб»</t>
  </si>
  <si>
    <t>г. Москва</t>
  </si>
  <si>
    <t>ТЦ_20.1.00.00_50_5022556136_21.10.2025_02</t>
  </si>
  <si>
    <t>ООО "Электротехнологии"</t>
  </si>
  <si>
    <t>Московская область, город Коломна</t>
  </si>
  <si>
    <t>5022556136</t>
  </si>
  <si>
    <t>50</t>
  </si>
  <si>
    <t>ТЦ_20.1.00.00_77_9715428506_21.10.2025_02</t>
  </si>
  <si>
    <t>ООО "КАЧЕСТВО И СВЕТ"</t>
  </si>
  <si>
    <t>9715428506</t>
  </si>
  <si>
    <t>771501001</t>
  </si>
  <si>
    <t>https://ksvet24.ru/</t>
  </si>
  <si>
    <t>ТЦ_20.1.00.00_{Код региона}_5902811750_05.05.2025_02</t>
  </si>
  <si>
    <t>ООО "Регионпромкомплект""</t>
  </si>
  <si>
    <t>5902811750</t>
  </si>
  <si>
    <t>590201001</t>
  </si>
  <si>
    <t>https://elektropostavka.ru/</t>
  </si>
  <si>
    <t>ТЦ_20.1.00.00_77_5022556136_14.04.2025_02</t>
  </si>
  <si>
    <t>*1</t>
  </si>
  <si>
    <t>Хомут Х51</t>
  </si>
  <si>
    <t>27.2.01.08</t>
  </si>
  <si>
    <t>Россия</t>
  </si>
  <si>
    <t>ТЦ_27.2.01.08_50_5022556136_15.12.2025_02</t>
  </si>
  <si>
    <t>ТЦ_27.2.01.08_59_5902811750_15.12.2025_02</t>
  </si>
  <si>
    <t>ООО «Регионпромкомплект»</t>
  </si>
  <si>
    <t>Москва</t>
  </si>
  <si>
    <t>59</t>
  </si>
  <si>
    <t>1.1</t>
  </si>
  <si>
    <t>01.2.03.00</t>
  </si>
  <si>
    <t>ООО "УТС ТехноНИКОЛЬ"</t>
  </si>
  <si>
    <t>7709331654</t>
  </si>
  <si>
    <t>771401001</t>
  </si>
  <si>
    <t>https://www.tstn.ru/</t>
  </si>
  <si>
    <t>ТЦ_62.1.00.00_50_3102635319_08.12.2025_01_1.1</t>
  </si>
  <si>
    <t>Киосковая трансформаторная подстанция КТП-Т-10/0,4кВ-630 кВА</t>
  </si>
  <si>
    <t>62.1.00.00</t>
  </si>
  <si>
    <t>ООО "Энерготерминал"</t>
  </si>
  <si>
    <t>с. Таврово, Белгородская область</t>
  </si>
  <si>
    <t>3102635319</t>
  </si>
  <si>
    <t>310201001</t>
  </si>
  <si>
    <t>1.2</t>
  </si>
  <si>
    <t>ТЦ_62.1.00.00_36_3663048933_10.12.2025_01_1.2</t>
  </si>
  <si>
    <t>ООО ПКФ "Электрощит"</t>
  </si>
  <si>
    <t>г.Воронеж</t>
  </si>
  <si>
    <t>3663048933</t>
  </si>
  <si>
    <t>366301001</t>
  </si>
  <si>
    <t>www.energores.ru</t>
  </si>
  <si>
    <t>36</t>
  </si>
  <si>
    <t>ТЦ_01.2.03.00_77_7704454860_03.03.2025_02_1.2</t>
  </si>
  <si>
    <t>ООО СТД "Петрович"</t>
  </si>
  <si>
    <t>7704454860</t>
  </si>
  <si>
    <t>770401001</t>
  </si>
  <si>
    <t>https://moscow.petrovich.ru/</t>
  </si>
  <si>
    <t>1.3</t>
  </si>
  <si>
    <t>ТЦ_01.2.03.00_77_9717040123_03.03.2025_02_1.3</t>
  </si>
  <si>
    <t>ООО «Химстройинжиниринг»</t>
  </si>
  <si>
    <t>9717040123</t>
  </si>
  <si>
    <t>771701001</t>
  </si>
  <si>
    <t>www.him-stroy.ru</t>
  </si>
  <si>
    <t>ООО "Фирма КЭРС"</t>
  </si>
  <si>
    <t>5036077359</t>
  </si>
  <si>
    <t>775101001</t>
  </si>
  <si>
    <t>www.kers.su</t>
  </si>
  <si>
    <t>2.1</t>
  </si>
  <si>
    <t>ТЦ_62.1.00.00_50_5036003332_19.12.2025_02_2.1</t>
  </si>
  <si>
    <t>Трансформатор масляный 630кВА напряжением 10/,04 кВ</t>
  </si>
  <si>
    <t>АО "Подольский завод электромонтажных изделий"</t>
  </si>
  <si>
    <t>г.Подольск</t>
  </si>
  <si>
    <t>5036003332</t>
  </si>
  <si>
    <t>marketeo@pzemi.ru</t>
  </si>
  <si>
    <t>2.2</t>
  </si>
  <si>
    <t>ТЦ_62.1.00.00_77_7720858444_19.12.2025_02_2.2</t>
  </si>
  <si>
    <t>Трансформатор масляный 630кВА напряжением 10/,04 кВ Д\У-11</t>
  </si>
  <si>
    <t>ООО "Опора ЛЭП"</t>
  </si>
  <si>
    <t>7720858444</t>
  </si>
  <si>
    <t>772001001</t>
  </si>
  <si>
    <t>опора-лэп.рф</t>
  </si>
  <si>
    <t>2.3</t>
  </si>
  <si>
    <t>ООО «ЭЛТКОМ»</t>
  </si>
  <si>
    <t>Московская обл., пос. Томилино</t>
  </si>
  <si>
    <t>7718230405</t>
  </si>
  <si>
    <t>771801001</t>
  </si>
  <si>
    <t>https://eltkom.ru/</t>
  </si>
  <si>
    <t>5.1</t>
  </si>
  <si>
    <t>ТЦ_101_77_5024148929_19.12.2025_02_5.1</t>
  </si>
  <si>
    <t>101</t>
  </si>
  <si>
    <t>ООО "Спектрум групп"</t>
  </si>
  <si>
    <t>https://lep-snab.ru</t>
  </si>
  <si>
    <t>Счет на оплату № УТ-236 от 07.02.2024 для КА.pdf</t>
  </si>
  <si>
    <t>5.2</t>
  </si>
  <si>
    <t>ТЦ_101_50_5022556136_19.12.2025_02_5.2</t>
  </si>
  <si>
    <t>г.Коломна</t>
  </si>
  <si>
    <t>www.RS24.ru</t>
  </si>
  <si>
    <t>РУССКИЙ СВЕТ.pdf</t>
  </si>
  <si>
    <t>5.3</t>
  </si>
  <si>
    <t>504101001</t>
  </si>
  <si>
    <t>sharp@ssmnu-58.ru_20241128_121149.pdf</t>
  </si>
  <si>
    <t>10.1</t>
  </si>
  <si>
    <t>772901001</t>
  </si>
  <si>
    <t>10.2</t>
  </si>
  <si>
    <t>ТЦ_20.1.00.00_77_9715428506_28.05.2025_02_10.2</t>
  </si>
  <si>
    <t>10.3</t>
  </si>
  <si>
    <t>ТЦ_20.1.00.00_50_5022556136_26.08.2025_02_10.3</t>
  </si>
  <si>
    <t>14.1</t>
  </si>
  <si>
    <t>ТЦ_20.1.01.00_77_7703214111_20.10.2025_02_14.1</t>
  </si>
  <si>
    <t>20.1.01.00</t>
  </si>
  <si>
    <t>ООО "ТД "ЭЛЕКТРОТЕХМОНТАЖ"</t>
  </si>
  <si>
    <t>МО, г.Котельники</t>
  </si>
  <si>
    <t>7703214111</t>
  </si>
  <si>
    <t>784201001</t>
  </si>
  <si>
    <t>https://www.etm.ru/cat/nn/9745678</t>
  </si>
  <si>
    <t>14.2</t>
  </si>
  <si>
    <t>14.3</t>
  </si>
  <si>
    <t>ТЦ_20.1.01.00_50_5022556136_20.10.2025_02_14.3</t>
  </si>
  <si>
    <t>19.1</t>
  </si>
  <si>
    <t>01.7.04.04</t>
  </si>
  <si>
    <t>ООО "ВсеИнструменты.ру"</t>
  </si>
  <si>
    <t>7722753969</t>
  </si>
  <si>
    <t>997750001</t>
  </si>
  <si>
    <t>https://www.vseinstrumenti.ru/</t>
  </si>
  <si>
    <t>19.2</t>
  </si>
  <si>
    <t>ТЦ_01.7.04.04_77_7729746470_07.05.2025_02_19.2</t>
  </si>
  <si>
    <t>Общество с ограниченной ответственностью «Замки-Центр»</t>
  </si>
  <si>
    <t>7729746470</t>
  </si>
  <si>
    <t>https://www.vsezamki.ru/</t>
  </si>
  <si>
    <t>19.3</t>
  </si>
  <si>
    <t>ТЦ_01.7.04.04_77_7729108750_07.05.2025_02_19.3</t>
  </si>
  <si>
    <t>АО "ЧИП и ДИП"</t>
  </si>
  <si>
    <t>7729108750</t>
  </si>
  <si>
    <t>770201001</t>
  </si>
  <si>
    <t>https://www.chipdip.ru/</t>
  </si>
  <si>
    <t>45.3</t>
  </si>
  <si>
    <t>Стойка железобетонная СВ 110-5</t>
  </si>
  <si>
    <t>05.1.01.00</t>
  </si>
  <si>
    <t>ООО "МЕТЭНЕРГО В30"</t>
  </si>
  <si>
    <t>г.Ярославль</t>
  </si>
  <si>
    <t>7604397249</t>
  </si>
  <si>
    <t>760401001</t>
  </si>
  <si>
    <t>45.4</t>
  </si>
  <si>
    <t>ТЦ_05.1.01.00_50_5036065113_26.05.2025_02_45.4</t>
  </si>
  <si>
    <t>ПАО «Россети Московский регион»</t>
  </si>
  <si>
    <t>Московская область</t>
  </si>
  <si>
    <t>5036065113</t>
  </si>
  <si>
    <t>997650001</t>
  </si>
  <si>
    <t>https://rossetimr.ru/#</t>
  </si>
  <si>
    <t>45.5</t>
  </si>
  <si>
    <t>ТЦ_05.1.01.00_77_6732191851_18.02.2025_02_45.5</t>
  </si>
  <si>
    <t>ООО "ПО "ЭНЕРГОРЕСУРС""</t>
  </si>
  <si>
    <t>г.Смоленск</t>
  </si>
  <si>
    <t>6732191851</t>
  </si>
  <si>
    <t>673201001</t>
  </si>
  <si>
    <t>86.1</t>
  </si>
  <si>
    <t>Провод самонесущий изолированный СИП-3 1х95-20</t>
  </si>
  <si>
    <t>86.2</t>
  </si>
  <si>
    <t>ТЦ_21.2.01.01_50_7729108750_26.08.2025_02_86.2</t>
  </si>
  <si>
    <t>86.3</t>
  </si>
  <si>
    <t>ТЦ_21.2.01.01_{Код региона}_7804526950_26.08.2025_02_86.3</t>
  </si>
  <si>
    <t>7804526950</t>
  </si>
  <si>
    <t>https://www.etm.ru/cat/nn/8989306</t>
  </si>
  <si>
    <t>87.1</t>
  </si>
  <si>
    <t>ТЦ_101_36_3663048933_10.12.2025_02_87.1</t>
  </si>
  <si>
    <t>87.2</t>
  </si>
  <si>
    <t>ТЦ_101_31_3102635319_17.11.2025_02_87.2</t>
  </si>
  <si>
    <t>87.3</t>
  </si>
  <si>
    <t>7726384409</t>
  </si>
  <si>
    <t>772601001</t>
  </si>
  <si>
    <t>88.1</t>
  </si>
  <si>
    <t>61.00.00.00</t>
  </si>
  <si>
    <t>ООО "ПиЭлСи Технолоджи"</t>
  </si>
  <si>
    <t>7727667738</t>
  </si>
  <si>
    <t>772701001</t>
  </si>
  <si>
    <t>www.tpz.ru</t>
  </si>
  <si>
    <t xml:space="preserve">Комплект телемеханики TOPAZ </t>
  </si>
  <si>
    <t>88.2</t>
  </si>
  <si>
    <t>ТЦ_61.00.00.00_77_7727667738_17.11.2025_02_88.2</t>
  </si>
  <si>
    <t>88.3</t>
  </si>
  <si>
    <t>ТЦ_61.00.00.00_77_7727667738_17.11.2025_02_88.3</t>
  </si>
  <si>
    <t>160.1</t>
  </si>
  <si>
    <t>ТЦ_20.4.00.00_50_5022556136_21.10.2025_02_160.1</t>
  </si>
  <si>
    <t>20.4.00.00</t>
  </si>
  <si>
    <t>160.2</t>
  </si>
  <si>
    <t>160.3</t>
  </si>
  <si>
    <t>ТЦ_20.4.00.00_77_7731343944_21.10.2025_02_160.3</t>
  </si>
  <si>
    <t>162.1</t>
  </si>
  <si>
    <t>162.2</t>
  </si>
  <si>
    <t>ТЦ_101_78_7804526950_26.08.2025_02_162.2</t>
  </si>
  <si>
    <t>162.3</t>
  </si>
  <si>
    <t>ТЦ_101_50_7729108750_26.08.2025_02_162.3</t>
  </si>
  <si>
    <t>164.1</t>
  </si>
  <si>
    <t>ТЦ_20.2.00.00_50_5022556136_04.12.2025_02_164.1</t>
  </si>
  <si>
    <t>20.2.00.00</t>
  </si>
  <si>
    <t>164.2</t>
  </si>
  <si>
    <t>164.3</t>
  </si>
  <si>
    <t>ТЦ_20.2.00.00_77_7723881184_04.12.2025_02_164.3</t>
  </si>
  <si>
    <t>ООО "ТД АЛТЕХ"</t>
  </si>
  <si>
    <t>7723881184</t>
  </si>
  <si>
    <t>772201001</t>
  </si>
  <si>
    <t>https://stroymst.ru/</t>
  </si>
  <si>
    <t>166.1</t>
  </si>
  <si>
    <t>АО «ТД «Электротехмонтаж»</t>
  </si>
  <si>
    <t>7842224734</t>
  </si>
  <si>
    <t>https://www.etm.ru/cat/nn/1303994</t>
  </si>
  <si>
    <t>166.2</t>
  </si>
  <si>
    <t>ТЦ_101_77_7718540189_02.12.2025_02_166.2</t>
  </si>
  <si>
    <t>ООО "ЭНТЕЛС"</t>
  </si>
  <si>
    <t>7718540189</t>
  </si>
  <si>
    <t>https://www.entels.ru/</t>
  </si>
  <si>
    <t>166.3</t>
  </si>
  <si>
    <t>ТЦ_101_77_7704217370_02.12.2025_02_166.3</t>
  </si>
  <si>
    <t>ООО "Интернет Решения"</t>
  </si>
  <si>
    <t>7704217370</t>
  </si>
  <si>
    <t>https://docs.ozon.ru/</t>
  </si>
  <si>
    <t>167.1</t>
  </si>
  <si>
    <t>167.2</t>
  </si>
  <si>
    <t>ТЦ_101_77_7704217370_02.12.2025_02_167.2</t>
  </si>
  <si>
    <t>167.3</t>
  </si>
  <si>
    <t>ТЦ_101_59_5902811750_02.12.2025_02_167.3</t>
  </si>
  <si>
    <t>168.1</t>
  </si>
  <si>
    <t>20.00.00.00</t>
  </si>
  <si>
    <t>168.2</t>
  </si>
  <si>
    <t>ТЦ_20.00.00.00_77_7704217370_02.12.2025_02_168.2</t>
  </si>
  <si>
    <t>168.3</t>
  </si>
  <si>
    <t>ТЦ_20.00.00.00_77_7718540189_02.12.2025_02_168.3</t>
  </si>
  <si>
    <t>169.1</t>
  </si>
  <si>
    <t>169.2</t>
  </si>
  <si>
    <t>ТЦ_20.00.00.00_77_7704217370_02.12.2025_02_169.2</t>
  </si>
  <si>
    <t>169.3</t>
  </si>
  <si>
    <t>ТЦ_20.00.00.00_77_7718540189_02.12.2025_02_169.3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</si>
  <si>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</si>
  <si>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</si>
  <si>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</si>
  <si>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</si>
  <si>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</si>
  <si>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</si>
  <si>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</si>
  <si>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</si>
  <si>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</si>
  <si>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</si>
  <si>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</si>
  <si>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</si>
  <si>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</si>
  <si>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</si>
  <si>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</si>
  <si>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</si>
  <si>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</si>
  <si>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</si>
  <si>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</si>
  <si>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</si>
  <si>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</si>
  <si>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</si>
  <si>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</si>
  <si>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</si>
  <si>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</si>
  <si>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</si>
  <si>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</si>
  <si>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</si>
  <si>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</si>
  <si>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</si>
  <si>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</si>
  <si>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</si>
  <si>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</si>
  <si>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</si>
  <si>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</si>
  <si>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</si>
  <si>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</si>
  <si>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</si>
  <si>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</si>
  <si>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</si>
  <si>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</si>
  <si>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</si>
  <si>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</si>
  <si>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</si>
  <si>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</si>
  <si>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</si>
  <si>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</si>
  <si>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Строительные работы</t>
  </si>
  <si>
    <t>ГЭСН 33-04-016-02</t>
  </si>
  <si>
    <t>ЭМ *1,20; ЗТ *1,20; ЗТм *1,20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</si>
  <si>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</si>
  <si>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</si>
  <si>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</si>
  <si>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</si>
  <si>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</si>
  <si>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</si>
  <si>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</si>
  <si>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</si>
  <si>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</si>
  <si>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</si>
  <si>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</si>
  <si>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</si>
  <si>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33-04-003-04</t>
  </si>
  <si>
    <t>ОТм(ЗТм) Средний разряд машинистов 5</t>
  </si>
  <si>
    <t>М</t>
  </si>
  <si>
    <t>ГЭСН 33-04-020-01</t>
  </si>
  <si>
    <t>ГЭСН 33-04-030-01</t>
  </si>
  <si>
    <t>ГЭСН 33-04-030-03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</si>
  <si>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</si>
  <si>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</si>
  <si>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</si>
  <si>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</si>
  <si>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</si>
  <si>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8.1</t>
  </si>
  <si>
    <t>8.2</t>
  </si>
  <si>
    <t>НР Конструкции из кирпича и блоков</t>
  </si>
  <si>
    <t>СП Конструкции из кирпича и блоков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</si>
  <si>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</si>
  <si>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</si>
  <si>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</si>
  <si>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</si>
  <si>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</si>
  <si>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</si>
  <si>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</si>
  <si>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</si>
  <si>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</si>
  <si>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</si>
  <si>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</si>
  <si>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</si>
  <si>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</si>
  <si>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</si>
  <si>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</si>
  <si>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</si>
  <si>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</si>
  <si>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</si>
  <si>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</si>
  <si>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</si>
  <si>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</si>
  <si>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</si>
  <si>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</si>
  <si>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</si>
  <si>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</si>
  <si>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</si>
  <si>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</si>
  <si>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</si>
  <si>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</si>
  <si>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</si>
  <si>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</t>
  </si>
  <si>
    <t>ГЭСНм 08-02-471-01</t>
  </si>
  <si>
    <t>27.1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</si>
  <si>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</si>
  <si>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</si>
  <si>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08-02-472-09</t>
  </si>
  <si>
    <t>29.1</t>
  </si>
  <si>
    <t>ГЭСНм 08-02-472-01</t>
  </si>
  <si>
    <t>30.1</t>
  </si>
  <si>
    <t>Раздел: Оборудование</t>
  </si>
  <si>
    <t>Оборудование :_x000D_
Разъединитель для наружной установки для высоты 6,8 м РЛР Тесла 1-10/630УХЛ1 с приводом и КМЧ</t>
  </si>
  <si>
    <t>Оборудование :_x000D_
Разъединитель РЛР Тесла-1-10/400УХЛ1 с приводом и КМЧ</t>
  </si>
  <si>
    <t>Оборудование :_x000D_
Разрядник РМК-20-IV-УХЛ1/021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</si>
  <si>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</si>
  <si>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</si>
  <si>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</si>
  <si>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</si>
  <si>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</si>
  <si>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</si>
  <si>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</si>
  <si>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</si>
  <si>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</si>
  <si>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</si>
  <si>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</si>
  <si>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</si>
  <si>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</si>
  <si>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</si>
  <si>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</si>
  <si>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</si>
  <si>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</si>
  <si>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</si>
  <si>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 08-01-002-01</t>
  </si>
  <si>
    <t>ГЭСН 07-05-021-02</t>
  </si>
  <si>
    <t>НР 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</si>
  <si>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СП 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</si>
  <si>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ГЭСН 07-05-021-05</t>
  </si>
  <si>
    <t>7.1</t>
  </si>
  <si>
    <t>7.2</t>
  </si>
  <si>
    <t>ГЭСН 09-03-029-01</t>
  </si>
  <si>
    <t>НР Строительные металлические конструкции</t>
  </si>
  <si>
    <t>СП Строительные металлические конструкции</t>
  </si>
  <si>
    <t>ГЭСН 07-01-044-03</t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</si>
  <si>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</si>
  <si>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</si>
  <si>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ГЭСН 13-03-004-04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</si>
  <si>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</si>
  <si>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</si>
  <si>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ГЭСНм 08-01-062-02</t>
  </si>
  <si>
    <t>16.1</t>
  </si>
  <si>
    <t>17.1</t>
  </si>
  <si>
    <t>ГЭСНм 08-02-472-02</t>
  </si>
  <si>
    <t>ГЭСНм 08-02-472-10</t>
  </si>
  <si>
    <t>21.1</t>
  </si>
  <si>
    <t>Оборудование :_x000D_
Киосковая трансформаторная подстанция КТП-Т-В/ВК-10/0,4кВ-630 кВА</t>
  </si>
  <si>
    <t>Оборудование :_x000D_
Трансформатор масляный 630 кВА напряжением 10/,04 кВ</t>
  </si>
  <si>
    <t>ГЭСН 08-01-002-02</t>
  </si>
  <si>
    <t>ГЭСН 33-04-029-01</t>
  </si>
  <si>
    <t>ГЭСН 33-04-031-03</t>
  </si>
  <si>
    <t>ГЭСН 15-04-047-13</t>
  </si>
  <si>
    <t>ГЭСН 09-03-030-01</t>
  </si>
  <si>
    <t>ГЭСН 15-04-030-03</t>
  </si>
  <si>
    <t>ГЭСН 07-01-054-12</t>
  </si>
  <si>
    <t>ГЭСНм 08-02-472-07</t>
  </si>
  <si>
    <t>Оборудование :_x000D_
Комплект КРУН-В/К-IУ-10</t>
  </si>
  <si>
    <t>ГЭСНм 11-02-001-02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</si>
  <si>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</si>
  <si>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</si>
  <si>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t>ГЭСНм 10-08-002-04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</si>
  <si>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</si>
  <si>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</si>
  <si>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10-02-016-06</t>
  </si>
  <si>
    <t>3.1</t>
  </si>
  <si>
    <t>ГЭСНм 11-04-008-01</t>
  </si>
  <si>
    <t>4.1</t>
  </si>
  <si>
    <t>ГЭСНм 08-03-526-01</t>
  </si>
  <si>
    <t>ГЭСНм 08-03-521-01</t>
  </si>
  <si>
    <t>6.1</t>
  </si>
  <si>
    <t>ГЭСНм 08-02-147-10</t>
  </si>
  <si>
    <t>ГЭСНм 08-02-398-01</t>
  </si>
  <si>
    <t>ГЭСНм 08-02-409-06</t>
  </si>
  <si>
    <t>ГЭСНм 08-01-082-01</t>
  </si>
  <si>
    <t>12.1</t>
  </si>
  <si>
    <t>ГЭСНм 08-02-411-04</t>
  </si>
  <si>
    <t>13.1</t>
  </si>
  <si>
    <t>Оборудование :_x000D_
Комплект телемеханики TOPAZ</t>
  </si>
  <si>
    <t>ГЭСНм 08-03-600-02</t>
  </si>
  <si>
    <t>ГЭСНм 08-01-053-01</t>
  </si>
  <si>
    <t>ГЭСНм 10-04-030-04</t>
  </si>
  <si>
    <t>НР Оборудование связи: монтаж радиотелевизионного и электронного оборудования</t>
  </si>
  <si>
    <t>СП Оборудование связи: монтаж радиотелевизионного и электронного оборудования</t>
  </si>
  <si>
    <t>ГЭСНм 11-06-002-01</t>
  </si>
  <si>
    <t>ГЭСНм 11-04-028-01</t>
  </si>
  <si>
    <t>Раздел: Пусконаладочные работы</t>
  </si>
  <si>
    <t>ГЭСНп 01-11-026-02</t>
  </si>
  <si>
    <t>НР Пусконаладочные работы</t>
  </si>
  <si>
    <t>СП Пусконаладочные работы</t>
  </si>
  <si>
    <t>ГЭСНп 02-02-001-01</t>
  </si>
  <si>
    <t>ГЭСНп 01-02-017-01</t>
  </si>
  <si>
    <t>Оборудование :_x000D_
Счетчик НАРТИС-И300-W132-2-A5SR1-230-5-10A-TN-RS485-G/2-P1-HI2LMOQ2V3Z/1-D</t>
  </si>
  <si>
    <t>Оборудование :_x000D_
Трансформатор тока измерительный 0,4 кВ</t>
  </si>
  <si>
    <t>Раздел: Материал</t>
  </si>
  <si>
    <t>ГЭСНп 01-11-011-01</t>
  </si>
  <si>
    <t>ГЭСНп 01-11-010-01</t>
  </si>
  <si>
    <t>ГЭСНп 01-03-005-01</t>
  </si>
  <si>
    <t>ГЭСНп 01-11-028-01</t>
  </si>
  <si>
    <t>ГЭСНп 01-11-024-02</t>
  </si>
  <si>
    <t>ГЭСНп 01-03-002-07</t>
  </si>
  <si>
    <t>ГЭСНп 01-02-002-02</t>
  </si>
  <si>
    <t>ГЭСНп 01-12-010-01</t>
  </si>
  <si>
    <t>ГЭСНп 01-11-010-02</t>
  </si>
  <si>
    <t>ГЭСНп 01-11-027-01</t>
  </si>
  <si>
    <t>ГЭСНп 01-12-020-01</t>
  </si>
  <si>
    <t>ГЭСНп 01-03-008-01</t>
  </si>
  <si>
    <t>ГЭСНп 01-11-024-01</t>
  </si>
  <si>
    <t>ГЭСНп 01-03-008-05</t>
  </si>
  <si>
    <t>ГЭСНп 01-02-017-02</t>
  </si>
  <si>
    <t>ГЭСНп 01-02-005-02</t>
  </si>
  <si>
    <t>ГЭСНп 01-02-015-02</t>
  </si>
  <si>
    <t>ГЭСНп 01-02-018-02</t>
  </si>
  <si>
    <t>ГЭСНп 01-04-063-02</t>
  </si>
  <si>
    <t>ГЭСНп 01-04-012-02</t>
  </si>
  <si>
    <t>ГЭСНп 01-11-021-01</t>
  </si>
  <si>
    <t>ГЭСНп 02-01-002-01</t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</si>
  <si>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10"/>
        <rFont val="Arial"/>
        <family val="2"/>
        <charset val="204"/>
      </rPr>
      <t xml:space="preserve">
Поправки к: 
ЭМ *0,8;   
ЗТ *0,8;   
ЗТм *0,8</t>
    </r>
  </si>
  <si>
    <t>ГЭСНп 02-01-002-02</t>
  </si>
  <si>
    <r>
  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  </r>
    <r>
      <rPr>
        <i/>
        <sz val="10"/>
        <rFont val="Arial"/>
        <family val="2"/>
        <charset val="204"/>
      </rPr>
      <t xml:space="preserve">
Поправки к: 
ЭМ *0,8;   
ЗТ *0,8;   
ЗТм *0,8</t>
    </r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</si>
  <si>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</si>
  <si>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</si>
  <si>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</si>
  <si>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</si>
  <si>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</si>
  <si>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</si>
  <si>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</si>
  <si>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</si>
  <si>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</si>
  <si>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</si>
  <si>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</si>
  <si>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</si>
  <si>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</si>
  <si>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</si>
  <si>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</si>
  <si>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</si>
  <si>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</si>
  <si>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</si>
  <si>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</si>
  <si>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</si>
  <si>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</si>
  <si>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</si>
  <si>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</si>
  <si>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</si>
  <si>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</si>
  <si>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</si>
  <si>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</si>
  <si>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</si>
  <si>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</si>
  <si>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</si>
  <si>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323388.Строительство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t>
  </si>
  <si>
    <t>19.12.2025</t>
  </si>
  <si>
    <t>06.05.2025</t>
  </si>
  <si>
    <t>15.12.2025</t>
  </si>
  <si>
    <t>3.2</t>
  </si>
  <si>
    <t>21.10.2025</t>
  </si>
  <si>
    <t>3.3</t>
  </si>
  <si>
    <t>05.05.2025</t>
  </si>
  <si>
    <t>4.2</t>
  </si>
  <si>
    <t>14.04.2025</t>
  </si>
  <si>
    <t>4.3</t>
  </si>
  <si>
    <t>03.03.2025</t>
  </si>
  <si>
    <t>08.12.2025</t>
  </si>
  <si>
    <t>10.12.2025</t>
  </si>
  <si>
    <t>11.11.2025</t>
  </si>
  <si>
    <t>26.08.2025</t>
  </si>
  <si>
    <t>28.05.2025</t>
  </si>
  <si>
    <t>20.10.2025</t>
  </si>
  <si>
    <t>07.05.2025</t>
  </si>
  <si>
    <t>18.02.2025</t>
  </si>
  <si>
    <t>26.05.2025</t>
  </si>
  <si>
    <t>17.11.2025</t>
  </si>
  <si>
    <t>04.12.2025</t>
  </si>
  <si>
    <t>02.12.2025</t>
  </si>
  <si>
    <t>Застройщик 
(технический заказчик)</t>
  </si>
  <si>
    <t>Форма 3п</t>
  </si>
  <si>
    <t xml:space="preserve">Смета </t>
  </si>
  <si>
    <t>на проектные работы</t>
  </si>
  <si>
    <t>Смета составлена на основании:</t>
  </si>
  <si>
    <t>1. МЕТОДИКА РАСЧЕТА СТОИМОСТИ ПРОЕКТНЫХ, НАУЧНЫХ, НОРМАТИВНО-МЕТОДИЧЕСКИХ И ДРУГИХ ВИДОВ РАБОТ (УСЛУГ) НА ОСНОВАНИИ НОРМИРУЕМЫХ ТРУДОЗАТРАТ. МРР-9.1.02-18"</t>
  </si>
  <si>
    <t>Плановая продолжительность выполнения работы Тп</t>
  </si>
  <si>
    <t>Среднемесячная зарплата проектировщиков (руб.)</t>
  </si>
  <si>
    <t>Кол-во рабочих дней в месяце</t>
  </si>
  <si>
    <t>Удельный вес зарплаты в себестоимости работ (%)</t>
  </si>
  <si>
    <t>Расчет коэффициента, учитывающего степень участия исполнителей-проектировщиков различной квалификации в выполнении проектных работ (Ккв-уч)</t>
  </si>
  <si>
    <t>N</t>
  </si>
  <si>
    <t>Наименование должностей исполнителей</t>
  </si>
  <si>
    <t>Фактическое время участия исполнителя в работе, дни</t>
  </si>
  <si>
    <t>Общая продолжительность выполнения работы, дни</t>
  </si>
  <si>
    <t>Численность исполнителей одинаковой квалификации, чел.</t>
  </si>
  <si>
    <t>Индекс квалификации непосредственных исполнителей</t>
  </si>
  <si>
    <t>Коэффициент квалификации-участия</t>
  </si>
  <si>
    <r>
      <t>Т</t>
    </r>
    <r>
      <rPr>
        <vertAlign val="subscript"/>
        <sz val="11"/>
        <rFont val="Calibri"/>
        <family val="2"/>
        <charset val="204"/>
      </rPr>
      <t>ф</t>
    </r>
  </si>
  <si>
    <r>
      <t>Т</t>
    </r>
    <r>
      <rPr>
        <vertAlign val="subscript"/>
        <sz val="11"/>
        <rFont val="Calibri"/>
        <family val="2"/>
        <charset val="204"/>
      </rPr>
      <t>общ</t>
    </r>
  </si>
  <si>
    <r>
      <t>Ч</t>
    </r>
    <r>
      <rPr>
        <vertAlign val="subscript"/>
        <sz val="11"/>
        <rFont val="Calibri"/>
        <family val="2"/>
        <charset val="204"/>
      </rPr>
      <t>i</t>
    </r>
  </si>
  <si>
    <r>
      <t>К</t>
    </r>
    <r>
      <rPr>
        <vertAlign val="subscript"/>
        <sz val="11"/>
        <rFont val="Calibri"/>
        <family val="2"/>
        <charset val="204"/>
      </rPr>
      <t>кв-уч</t>
    </r>
  </si>
  <si>
    <t>1.</t>
  </si>
  <si>
    <t>Начальник мастерской</t>
  </si>
  <si>
    <t>Главный инженер проекта</t>
  </si>
  <si>
    <t>Главный специалист</t>
  </si>
  <si>
    <t>Инженер</t>
  </si>
  <si>
    <t>5.</t>
  </si>
  <si>
    <t>Техник</t>
  </si>
  <si>
    <t>Итого</t>
  </si>
  <si>
    <t>Расчет стоимости проектных работ в соответствии с калькуляцией затрат на проектирование</t>
  </si>
  <si>
    <t>Среднемесячная нормативная зарплата исполнителей, руб.</t>
  </si>
  <si>
    <t>Количество рабочих дней в месяце, дни</t>
  </si>
  <si>
    <t>Среднедневная зарплата исполнителей, руб.</t>
  </si>
  <si>
    <t>Удельный вес зарплаты в себестоимости работ %</t>
  </si>
  <si>
    <t>Рентабельность</t>
  </si>
  <si>
    <t>Среднедневная единичная выработка, руб.</t>
  </si>
  <si>
    <t>Численность исполнителей, чел.</t>
  </si>
  <si>
    <t>Коэффициент квалификации (участия)</t>
  </si>
  <si>
    <t>Стоимость работ (услуг) в текущем уровне цен Ср(т), руб. (со всеми коэффициентами)</t>
  </si>
  <si>
    <r>
      <t>ЗП</t>
    </r>
    <r>
      <rPr>
        <vertAlign val="subscript"/>
        <sz val="11"/>
        <rFont val="Calibri"/>
        <family val="2"/>
        <charset val="204"/>
      </rPr>
      <t>ср.дн.</t>
    </r>
  </si>
  <si>
    <t>(гр. 2 / гр. 3)</t>
  </si>
  <si>
    <r>
      <t>К</t>
    </r>
    <r>
      <rPr>
        <vertAlign val="subscript"/>
        <sz val="11"/>
        <rFont val="Calibri"/>
        <family val="2"/>
        <charset val="204"/>
      </rPr>
      <t>з</t>
    </r>
  </si>
  <si>
    <t>Р</t>
  </si>
  <si>
    <r>
      <t>В</t>
    </r>
    <r>
      <rPr>
        <vertAlign val="subscript"/>
        <sz val="11"/>
        <rFont val="Calibri"/>
        <family val="2"/>
        <charset val="204"/>
      </rPr>
      <t>ср.дн.</t>
    </r>
  </si>
  <si>
    <r>
      <t>Ч</t>
    </r>
    <r>
      <rPr>
        <vertAlign val="subscript"/>
        <sz val="11"/>
        <rFont val="Calibri"/>
        <family val="2"/>
        <charset val="204"/>
      </rPr>
      <t>п</t>
    </r>
  </si>
  <si>
    <r>
      <t>Ц</t>
    </r>
    <r>
      <rPr>
        <vertAlign val="subscript"/>
        <sz val="11"/>
        <rFont val="Calibri"/>
        <family val="2"/>
        <charset val="204"/>
      </rPr>
      <t>б</t>
    </r>
  </si>
  <si>
    <t>(гр. 4 x (1 + гр. 6)) / гр. 5</t>
  </si>
  <si>
    <t>(гр. 7 x гр. 8 x гр. 9 x гр. 10)</t>
  </si>
  <si>
    <t>Определение стоимости работ (услуг) в базовом уровне цен.</t>
  </si>
  <si>
    <t>№ п.п</t>
  </si>
  <si>
    <t>Базовая цена,тыс.руб.
Цб(2000)
(гр.8хгр.9хгр.10хгр.11)</t>
  </si>
  <si>
    <t>Индекс инфляции 1 кв.2025г (Письмо Минстроя России
№ 5170-ИФ/09 от 01.02.2025)</t>
  </si>
  <si>
    <t>Стоимость работ (услуг) в текущем уровне цен Ср(т), тыс.руб. (со всеми коэффициентами)</t>
  </si>
  <si>
    <t>Итого в текущих ценах 1 кв.2025</t>
  </si>
  <si>
    <t>Число ПУ</t>
  </si>
  <si>
    <t>НДС 20%</t>
  </si>
  <si>
    <t>Итого в текущих ценах с НДС</t>
  </si>
  <si>
    <t>Руководитель</t>
  </si>
  <si>
    <t>проектной организации _____________________________________________________</t>
  </si>
  <si>
    <t xml:space="preserve">                          [подпись (инициалы, фамилия)]</t>
  </si>
  <si>
    <t>Главный инженер</t>
  </si>
  <si>
    <t>проекта ___________________________________________________________________</t>
  </si>
  <si>
    <t xml:space="preserve">                       [подпись (инициалы, фамилия)]</t>
  </si>
  <si>
    <t>Начальник __________________ отдела _______________________________________</t>
  </si>
  <si>
    <t xml:space="preserve">            (наименование)               [подпись (инициалы, фамилия)]</t>
  </si>
  <si>
    <t>Заказчик __________________________________________________________________</t>
  </si>
  <si>
    <t xml:space="preserve">                       [должность, подпись (инициалы, фамилия)</t>
  </si>
  <si>
    <t>"УТВЕРЖДАЮ"</t>
  </si>
  <si>
    <t xml:space="preserve">Заместитель директора по капитальному строительству- начальник управления капитального </t>
  </si>
  <si>
    <t>строительства Южных электрических сетей - филиала ПАО "Россети Московский регион"</t>
  </si>
  <si>
    <t>_______________________ А.Ю.Трощенков</t>
  </si>
  <si>
    <t>"_____"________________ 2025 г.</t>
  </si>
  <si>
    <t>м.п.</t>
  </si>
  <si>
    <t>Сводный сметный расчёт стоимости строительства</t>
  </si>
  <si>
    <t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t>
  </si>
  <si>
    <t>(наименование стройки, объекта)</t>
  </si>
  <si>
    <t>Договор № 703-ПИР от 29.07.2025 г.</t>
  </si>
  <si>
    <t>Составлен в ценах по состоянию на</t>
  </si>
  <si>
    <t>2025.12</t>
  </si>
  <si>
    <t>I-323388</t>
  </si>
  <si>
    <t>Номера сметных расчетов и смет</t>
  </si>
  <si>
    <t>Наименование глав, объектов, работ и затрат</t>
  </si>
  <si>
    <t>Сметная стоимость (тыс.руб.)</t>
  </si>
  <si>
    <t>Общая сметная стоимость</t>
  </si>
  <si>
    <t>Строительных работ</t>
  </si>
  <si>
    <t>Монтажных 
работ</t>
  </si>
  <si>
    <t>Оборудования</t>
  </si>
  <si>
    <t>Прочих затрат</t>
  </si>
  <si>
    <t>Глава 1. Подготовка территории строительства</t>
  </si>
  <si>
    <t>строит</t>
  </si>
  <si>
    <t>монт</t>
  </si>
  <si>
    <t>оборуд</t>
  </si>
  <si>
    <t>прочие</t>
  </si>
  <si>
    <t>Итого: по главе 1</t>
  </si>
  <si>
    <t>Глава 2. Основные объекты строительства</t>
  </si>
  <si>
    <t>ЛСР-02-01-01</t>
  </si>
  <si>
    <t>ЛСР-02-01-02</t>
  </si>
  <si>
    <t>ЛСР-02-01-03</t>
  </si>
  <si>
    <t>Строительство КРУН-10 кВ</t>
  </si>
  <si>
    <t>ЛСР-02-01-04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</si>
  <si>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</si>
  <si>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</si>
  <si>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</si>
  <si>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</si>
  <si>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</si>
  <si>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</si>
  <si>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</si>
  <si>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</si>
  <si>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</si>
  <si>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</si>
  <si>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</si>
  <si>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</si>
  <si>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</si>
  <si>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</si>
  <si>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</si>
  <si>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</si>
  <si>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</si>
  <si>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</si>
  <si>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№332/пр от 19.06.2020, п.39.2</t>
  </si>
  <si>
    <t xml:space="preserve">Средства на возведение и разборку временных зданий и сооружений 2,5% </t>
  </si>
  <si>
    <t>Итого: по главе 8</t>
  </si>
  <si>
    <t>Итого: по главам 1-8</t>
  </si>
  <si>
    <t>Глава 9. Прочие работы и затраты</t>
  </si>
  <si>
    <t>Приказ Минстроя России №325/пр от 25.05.21, таб.1, п.50 (КВЛ)</t>
  </si>
  <si>
    <t xml:space="preserve">Возмещение дополнительных затрат при производстве строительно-монтажных работ в зимнее время - 1,9% </t>
  </si>
  <si>
    <t>Приказ Минстроя России №325/пр от 25.05.21, таб.1, п.37 (РТП)</t>
  </si>
  <si>
    <t>Возмещение дополнительных затрат при производстве строительно-монтажных работ в зимнее время - 2,1%</t>
  </si>
  <si>
    <t>ЛСР-09-01-01</t>
  </si>
  <si>
    <t>ЛСР-09-01-02</t>
  </si>
  <si>
    <t>Пред. ст-сть ТМ</t>
  </si>
  <si>
    <t>ЛСР-09-01-03</t>
  </si>
  <si>
    <t>ЛСР-09-01-04</t>
  </si>
  <si>
    <t xml:space="preserve">Итого: по главе 9 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</si>
  <si>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</si>
  <si>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</si>
  <si>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 г.</t>
  </si>
  <si>
    <t>Содержание службы заказчика-застройщика (технического надзора) строительства 2,14% (итог гл.1-9)</t>
  </si>
  <si>
    <t>Приказ ПАО "Россети МР" №612  от 01.07.2025 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</si>
  <si>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</si>
  <si>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</si>
  <si>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</si>
  <si>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</si>
  <si>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главе 11</t>
  </si>
  <si>
    <t>Итого: по главам 1-11</t>
  </si>
  <si>
    <t>Глава 12. Проектные и изыскательские работы</t>
  </si>
  <si>
    <t>Проектные работы</t>
  </si>
  <si>
    <t>ПИР</t>
  </si>
  <si>
    <t>Итого: по главе 12</t>
  </si>
  <si>
    <t>Итого: по главам 1-12</t>
  </si>
  <si>
    <t>Непредвиденные затраты</t>
  </si>
  <si>
    <t>Приказ Минстроя РФ № 421 от 04.08.2020 г.</t>
  </si>
  <si>
    <t>Непредвиденные затраты 3,0%</t>
  </si>
  <si>
    <t>Итого: Непредвиденные затраты</t>
  </si>
  <si>
    <t>Итого с непредвиденными</t>
  </si>
  <si>
    <t xml:space="preserve">ИП = </t>
  </si>
  <si>
    <t>НДС</t>
  </si>
  <si>
    <t>НДС - 22 %</t>
  </si>
  <si>
    <t>Итого НДС</t>
  </si>
  <si>
    <t>ВСЕГО по сводному сметному расчету с НДС</t>
  </si>
  <si>
    <t xml:space="preserve">Договор  </t>
  </si>
  <si>
    <t>с НДС</t>
  </si>
  <si>
    <t xml:space="preserve">  Генеральный директор ООО "ССМНУ-58"</t>
  </si>
  <si>
    <t>Калекин Г.А.</t>
  </si>
  <si>
    <t>ЛСР-02-01-05</t>
  </si>
  <si>
    <t>Установка средств коммерческого учета</t>
  </si>
  <si>
    <t>ВСЕГО СМР работы с учетом понижающего коэффициента</t>
  </si>
  <si>
    <t>К=</t>
  </si>
  <si>
    <t>ВСЕГО прочие затраты с учетом понижающего коэффициента</t>
  </si>
  <si>
    <t xml:space="preserve">Всего по смете </t>
  </si>
  <si>
    <t>ЛСР-12-01-01</t>
  </si>
  <si>
    <t>Организация трёхфазного учета полукосвенного включения на опоре</t>
  </si>
  <si>
    <t>'ЛСР-02-01-05</t>
  </si>
  <si>
    <t>ПНР счетчика</t>
  </si>
  <si>
    <t>Смета №12-01-01</t>
  </si>
  <si>
    <t>Проектные работы (организация трёфазного учета полукосвенного включения на опоре)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</si>
</sst>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0.0000"/>
    <numFmt numFmtId="165" formatCode="#,##0.00;[Red]\-\ #,##0.00"/>
    <numFmt numFmtId="166" formatCode="#,##0.00#####;[Red]\-\ #,##0.00#####"/>
    <numFmt numFmtId="167" formatCode="0.000"/>
    <numFmt numFmtId="168" formatCode="#,##0.000"/>
    <numFmt numFmtId="169" formatCode="_-* #,##0.00000_-;\-* #,##0.00000_-;_-* &quot;-&quot;??_-;_-@_-"/>
    <numFmt numFmtId="170" formatCode="_-* #,##0.00000\ _₽_-;\-* #,##0.00000\ _₽_-;_-* &quot;-&quot;?????\ _₽_-;_-@_-"/>
    <numFmt numFmtId="171" formatCode="_-* #,##0.00_р_._-;\-* #,##0.00_р_._-;_-* &quot;-&quot;??_р_._-;_-@_-"/>
    <numFmt numFmtId="172" formatCode="#,##0.00000_ ;\-#,##0.00000\ "/>
    <numFmt numFmtId="173" formatCode="_-* #,##0.00000_р_._-;\-* #,##0.00000_р_._-;_-* &quot;-&quot;??_р_._-;_-@_-"/>
    <numFmt numFmtId="174" formatCode="0.00000"/>
    <numFmt numFmtId="175" formatCode="#,##0.00000"/>
    <numFmt numFmtId="176" formatCode="#,##0.00_ ;\-#,##0.00\ "/>
    <numFmt numFmtId="177" formatCode="_-* #,##0.00000_р_._-;\-* #,##0.00000_р_._-;_-* &quot;-&quot;???_р_._-;_-@_-"/>
  </numFmts>
  <fonts count="7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</font>
    <font>
      <vertAlign val="subscript"/>
      <sz val="11"/>
      <name val="Calibri"/>
      <family val="2"/>
      <charset val="204"/>
    </font>
    <font>
      <sz val="10"/>
      <color theme="0"/>
      <name val="Times New Roman"/>
      <family val="1"/>
      <charset val="204"/>
    </font>
    <font>
      <sz val="8.75"/>
      <color rgb="FF212529"/>
      <name val="Var(--bs-font-monospace)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12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0"/>
      <name val="Calibri"/>
      <family val="2"/>
      <charset val="204"/>
    </font>
    <font>
      <u/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indexed="64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indexed="64"/>
      <name val="Calibri"/>
      <family val="2"/>
      <charset val="204"/>
    </font>
    <font>
      <sz val="8"/>
      <color indexed="64"/>
      <name val="Calibri"/>
      <family val="2"/>
      <charset val="204"/>
    </font>
    <font>
      <sz val="8"/>
      <color indexed="64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64"/>
      <name val="Calibri"/>
      <family val="2"/>
      <charset val="204"/>
    </font>
    <font>
      <sz val="12"/>
      <color indexed="64"/>
      <name val="Arial"/>
      <family val="2"/>
      <charset val="204"/>
    </font>
    <font>
      <b/>
      <i/>
      <sz val="11"/>
      <color rgb="FFFF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4" fillId="0" borderId="0"/>
    <xf numFmtId="0" fontId="1" fillId="0" borderId="0"/>
    <xf numFmtId="0" fontId="35" fillId="0" borderId="0">
      <alignment horizontal="center"/>
    </xf>
    <xf numFmtId="9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0" fontId="1" fillId="0" borderId="0"/>
    <xf numFmtId="0" fontId="50" fillId="0" borderId="0"/>
    <xf numFmtId="171" fontId="1" fillId="0" borderId="0" applyFont="0" applyFill="0" applyBorder="0" applyAlignment="0" applyProtection="0"/>
    <xf numFmtId="0" fontId="1" fillId="0" borderId="0"/>
    <xf numFmtId="0" fontId="66" fillId="0" borderId="0" applyNumberFormat="0"/>
    <xf numFmtId="0" fontId="66" fillId="0" borderId="0"/>
  </cellStyleXfs>
  <cellXfs count="4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3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5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16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right" vertical="top"/>
    </xf>
    <xf numFmtId="0" fontId="12" fillId="0" borderId="1" xfId="0" applyNumberFormat="1" applyFont="1" applyBorder="1" applyAlignment="1"/>
    <xf numFmtId="0" fontId="19" fillId="0" borderId="7" xfId="0" applyNumberFormat="1" applyFont="1" applyBorder="1" applyAlignment="1">
      <alignment horizontal="center" vertical="center"/>
    </xf>
    <xf numFmtId="0" fontId="26" fillId="0" borderId="7" xfId="0" quotePrefix="1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center" vertical="top" wrapText="1"/>
    </xf>
    <xf numFmtId="165" fontId="26" fillId="0" borderId="7" xfId="0" applyNumberFormat="1" applyFont="1" applyBorder="1" applyAlignment="1">
      <alignment horizontal="right" vertical="top" wrapText="1"/>
    </xf>
    <xf numFmtId="0" fontId="26" fillId="0" borderId="7" xfId="0" applyFont="1" applyBorder="1" applyAlignment="1">
      <alignment horizontal="right" vertical="top" wrapText="1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19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0" fontId="19" fillId="0" borderId="0" xfId="0" applyNumberFormat="1" applyFont="1" applyAlignment="1">
      <alignment horizontal="right" vertical="center" wrapText="1"/>
    </xf>
    <xf numFmtId="0" fontId="35" fillId="0" borderId="0" xfId="1" applyFont="1"/>
    <xf numFmtId="0" fontId="35" fillId="0" borderId="0" xfId="1" applyFont="1" applyAlignment="1">
      <alignment horizontal="right"/>
    </xf>
    <xf numFmtId="0" fontId="36" fillId="0" borderId="0" xfId="2" applyFont="1"/>
    <xf numFmtId="0" fontId="39" fillId="0" borderId="0" xfId="3" applyFont="1">
      <alignment horizontal="center"/>
    </xf>
    <xf numFmtId="0" fontId="35" fillId="0" borderId="0" xfId="1" applyFont="1" applyAlignment="1">
      <alignment horizontal="left" vertical="top" wrapText="1"/>
    </xf>
    <xf numFmtId="0" fontId="35" fillId="0" borderId="0" xfId="3" applyAlignment="1">
      <alignment horizontal="center" vertical="top"/>
    </xf>
    <xf numFmtId="0" fontId="40" fillId="0" borderId="0" xfId="1" applyFont="1"/>
    <xf numFmtId="9" fontId="40" fillId="0" borderId="0" xfId="4" applyFont="1"/>
    <xf numFmtId="0" fontId="39" fillId="0" borderId="0" xfId="1" applyFont="1" applyAlignment="1">
      <alignment vertical="center"/>
    </xf>
    <xf numFmtId="0" fontId="35" fillId="0" borderId="0" xfId="1" applyFont="1" applyAlignment="1">
      <alignment vertical="center"/>
    </xf>
    <xf numFmtId="0" fontId="41" fillId="0" borderId="7" xfId="5" applyFont="1" applyBorder="1" applyAlignment="1">
      <alignment horizontal="center" vertical="center" wrapText="1"/>
    </xf>
    <xf numFmtId="0" fontId="34" fillId="0" borderId="7" xfId="5" applyBorder="1" applyAlignment="1">
      <alignment vertical="top" wrapText="1"/>
    </xf>
    <xf numFmtId="0" fontId="41" fillId="0" borderId="7" xfId="5" applyFont="1" applyBorder="1" applyAlignment="1">
      <alignment vertical="top" wrapText="1"/>
    </xf>
    <xf numFmtId="0" fontId="41" fillId="0" borderId="7" xfId="5" applyFont="1" applyBorder="1" applyAlignment="1">
      <alignment vertical="center" wrapText="1"/>
    </xf>
    <xf numFmtId="167" fontId="41" fillId="0" borderId="7" xfId="5" applyNumberFormat="1" applyFont="1" applyBorder="1" applyAlignment="1">
      <alignment vertical="center" wrapText="1"/>
    </xf>
    <xf numFmtId="164" fontId="41" fillId="0" borderId="7" xfId="5" applyNumberFormat="1" applyFont="1" applyBorder="1" applyAlignment="1">
      <alignment vertical="center" wrapText="1"/>
    </xf>
    <xf numFmtId="164" fontId="41" fillId="0" borderId="0" xfId="5" applyNumberFormat="1" applyFont="1" applyAlignment="1">
      <alignment vertical="center" wrapText="1"/>
    </xf>
    <xf numFmtId="4" fontId="35" fillId="0" borderId="0" xfId="1" applyNumberFormat="1" applyFont="1" applyAlignment="1">
      <alignment vertical="center"/>
    </xf>
    <xf numFmtId="1" fontId="35" fillId="0" borderId="7" xfId="1" applyNumberFormat="1" applyFont="1" applyBorder="1" applyAlignment="1">
      <alignment horizontal="center" vertical="top"/>
    </xf>
    <xf numFmtId="9" fontId="41" fillId="0" borderId="7" xfId="5" applyNumberFormat="1" applyFont="1" applyBorder="1" applyAlignment="1">
      <alignment vertical="center" wrapText="1"/>
    </xf>
    <xf numFmtId="43" fontId="35" fillId="0" borderId="7" xfId="6" applyFont="1" applyBorder="1" applyAlignment="1">
      <alignment horizontal="center" vertical="top"/>
    </xf>
    <xf numFmtId="0" fontId="35" fillId="0" borderId="25" xfId="1" applyFont="1" applyBorder="1" applyAlignment="1">
      <alignment horizontal="center" vertical="center" wrapText="1"/>
    </xf>
    <xf numFmtId="0" fontId="35" fillId="0" borderId="26" xfId="1" applyFont="1" applyBorder="1" applyAlignment="1">
      <alignment horizontal="center" vertical="center" wrapText="1"/>
    </xf>
    <xf numFmtId="0" fontId="35" fillId="0" borderId="31" xfId="1" applyFont="1" applyBorder="1" applyAlignment="1">
      <alignment horizontal="center" vertical="center" wrapText="1"/>
    </xf>
    <xf numFmtId="0" fontId="35" fillId="0" borderId="7" xfId="1" applyFont="1" applyBorder="1" applyAlignment="1">
      <alignment horizontal="center" vertical="center" wrapText="1"/>
    </xf>
    <xf numFmtId="167" fontId="36" fillId="0" borderId="0" xfId="2" applyNumberFormat="1" applyFont="1"/>
    <xf numFmtId="0" fontId="35" fillId="0" borderId="31" xfId="1" applyFont="1" applyBorder="1" applyAlignment="1">
      <alignment horizontal="right" vertical="top"/>
    </xf>
    <xf numFmtId="2" fontId="35" fillId="0" borderId="7" xfId="1" applyNumberFormat="1" applyFont="1" applyBorder="1" applyAlignment="1">
      <alignment horizontal="center" vertical="top"/>
    </xf>
    <xf numFmtId="0" fontId="43" fillId="0" borderId="0" xfId="1" applyFont="1" applyAlignment="1">
      <alignment vertical="center"/>
    </xf>
    <xf numFmtId="169" fontId="43" fillId="0" borderId="0" xfId="6" applyNumberFormat="1" applyFont="1" applyAlignment="1">
      <alignment vertical="center"/>
    </xf>
    <xf numFmtId="170" fontId="43" fillId="0" borderId="0" xfId="1" applyNumberFormat="1" applyFont="1" applyAlignment="1">
      <alignment vertical="center"/>
    </xf>
    <xf numFmtId="1" fontId="39" fillId="0" borderId="7" xfId="1" applyNumberFormat="1" applyFont="1" applyBorder="1" applyAlignment="1">
      <alignment horizontal="center" vertical="center"/>
    </xf>
    <xf numFmtId="43" fontId="35" fillId="0" borderId="0" xfId="6" applyFont="1"/>
    <xf numFmtId="43" fontId="35" fillId="0" borderId="0" xfId="1" applyNumberFormat="1" applyFont="1"/>
    <xf numFmtId="0" fontId="44" fillId="0" borderId="0" xfId="5" applyFont="1" applyAlignment="1">
      <alignment vertical="center" readingOrder="1"/>
    </xf>
    <xf numFmtId="0" fontId="47" fillId="0" borderId="0" xfId="7" applyFont="1"/>
    <xf numFmtId="0" fontId="49" fillId="0" borderId="0" xfId="7" applyFont="1"/>
    <xf numFmtId="49" fontId="51" fillId="2" borderId="0" xfId="8" applyNumberFormat="1" applyFont="1" applyFill="1" applyBorder="1" applyAlignment="1">
      <alignment vertical="top" wrapText="1"/>
    </xf>
    <xf numFmtId="0" fontId="52" fillId="0" borderId="0" xfId="7" applyFont="1" applyAlignment="1">
      <alignment vertical="top"/>
    </xf>
    <xf numFmtId="0" fontId="52" fillId="0" borderId="0" xfId="7" applyFont="1"/>
    <xf numFmtId="0" fontId="52" fillId="0" borderId="0" xfId="7" applyFont="1" applyAlignment="1">
      <alignment horizontal="left"/>
    </xf>
    <xf numFmtId="0" fontId="52" fillId="0" borderId="0" xfId="7" applyFont="1" applyAlignment="1">
      <alignment wrapText="1"/>
    </xf>
    <xf numFmtId="0" fontId="52" fillId="0" borderId="0" xfId="7" applyFont="1" applyAlignment="1">
      <alignment horizontal="center"/>
    </xf>
    <xf numFmtId="0" fontId="47" fillId="0" borderId="0" xfId="7" applyFont="1" applyFill="1"/>
    <xf numFmtId="0" fontId="52" fillId="0" borderId="0" xfId="7" applyFont="1" applyAlignment="1">
      <alignment vertical="top" wrapText="1"/>
    </xf>
    <xf numFmtId="0" fontId="54" fillId="0" borderId="0" xfId="7" applyFont="1" applyAlignment="1">
      <alignment horizontal="center" vertical="top" wrapText="1"/>
    </xf>
    <xf numFmtId="0" fontId="54" fillId="0" borderId="0" xfId="7" applyFont="1" applyFill="1" applyAlignment="1">
      <alignment horizontal="center" vertical="top" wrapText="1"/>
    </xf>
    <xf numFmtId="0" fontId="55" fillId="0" borderId="0" xfId="7" applyFont="1" applyFill="1" applyAlignment="1">
      <alignment horizontal="left" vertical="top"/>
    </xf>
    <xf numFmtId="0" fontId="56" fillId="0" borderId="0" xfId="7" applyFont="1"/>
    <xf numFmtId="0" fontId="56" fillId="0" borderId="0" xfId="7" applyFont="1" applyAlignment="1">
      <alignment horizontal="left" vertical="center"/>
    </xf>
    <xf numFmtId="0" fontId="56" fillId="0" borderId="0" xfId="7" applyNumberFormat="1" applyFont="1" applyFill="1" applyAlignment="1">
      <alignment horizontal="center"/>
    </xf>
    <xf numFmtId="0" fontId="53" fillId="0" borderId="0" xfId="7" applyFont="1" applyAlignment="1">
      <alignment horizontal="left"/>
    </xf>
    <xf numFmtId="0" fontId="53" fillId="0" borderId="0" xfId="7" applyFont="1" applyAlignment="1">
      <alignment horizontal="center"/>
    </xf>
    <xf numFmtId="0" fontId="9" fillId="0" borderId="0" xfId="7" applyFont="1" applyAlignment="1">
      <alignment vertical="center" wrapText="1"/>
    </xf>
    <xf numFmtId="0" fontId="9" fillId="0" borderId="0" xfId="7" applyFont="1"/>
    <xf numFmtId="0" fontId="56" fillId="0" borderId="7" xfId="7" applyFont="1" applyBorder="1" applyAlignment="1">
      <alignment horizontal="center" vertical="center" wrapText="1"/>
    </xf>
    <xf numFmtId="0" fontId="57" fillId="0" borderId="7" xfId="7" applyFont="1" applyBorder="1" applyAlignment="1">
      <alignment horizontal="center" vertical="center" wrapText="1"/>
    </xf>
    <xf numFmtId="0" fontId="57" fillId="0" borderId="7" xfId="7" applyFont="1" applyBorder="1" applyAlignment="1">
      <alignment horizontal="center" vertical="center"/>
    </xf>
    <xf numFmtId="0" fontId="57" fillId="0" borderId="7" xfId="7" applyFont="1" applyFill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58" fillId="0" borderId="22" xfId="7" applyFont="1" applyBorder="1" applyAlignment="1">
      <alignment vertical="center" wrapText="1"/>
    </xf>
    <xf numFmtId="0" fontId="59" fillId="0" borderId="5" xfId="7" applyFont="1" applyFill="1" applyBorder="1" applyAlignment="1">
      <alignment horizontal="center" vertical="center"/>
    </xf>
    <xf numFmtId="0" fontId="1" fillId="0" borderId="7" xfId="7" applyBorder="1" applyAlignment="1">
      <alignment horizontal="center" vertical="center"/>
    </xf>
    <xf numFmtId="0" fontId="1" fillId="0" borderId="0" xfId="7" applyAlignment="1">
      <alignment horizontal="center" vertical="center"/>
    </xf>
    <xf numFmtId="0" fontId="59" fillId="0" borderId="7" xfId="7" applyFont="1" applyBorder="1" applyAlignment="1">
      <alignment horizontal="center" vertical="center"/>
    </xf>
    <xf numFmtId="49" fontId="60" fillId="0" borderId="7" xfId="7" applyNumberFormat="1" applyFont="1" applyBorder="1" applyAlignment="1">
      <alignment horizontal="center" vertical="center"/>
    </xf>
    <xf numFmtId="0" fontId="60" fillId="3" borderId="7" xfId="7" applyFont="1" applyFill="1" applyBorder="1" applyAlignment="1">
      <alignment horizontal="left" vertical="center" wrapText="1"/>
    </xf>
    <xf numFmtId="172" fontId="59" fillId="0" borderId="7" xfId="9" applyNumberFormat="1" applyFont="1" applyFill="1" applyBorder="1" applyAlignment="1">
      <alignment horizontal="center" vertical="center"/>
    </xf>
    <xf numFmtId="0" fontId="58" fillId="0" borderId="7" xfId="7" applyFont="1" applyBorder="1" applyAlignment="1">
      <alignment horizontal="left" vertical="center" wrapText="1"/>
    </xf>
    <xf numFmtId="173" fontId="61" fillId="0" borderId="7" xfId="9" applyNumberFormat="1" applyFont="1" applyFill="1" applyBorder="1" applyAlignment="1">
      <alignment horizontal="center" vertical="center"/>
    </xf>
    <xf numFmtId="171" fontId="1" fillId="0" borderId="7" xfId="7" applyNumberFormat="1" applyBorder="1" applyAlignment="1">
      <alignment horizontal="center" vertical="center"/>
    </xf>
    <xf numFmtId="173" fontId="62" fillId="0" borderId="7" xfId="9" applyNumberFormat="1" applyFont="1" applyFill="1" applyBorder="1" applyAlignment="1">
      <alignment horizontal="center" vertical="center"/>
    </xf>
    <xf numFmtId="0" fontId="63" fillId="0" borderId="7" xfId="7" applyFont="1" applyBorder="1" applyAlignment="1">
      <alignment horizontal="center" vertical="center"/>
    </xf>
    <xf numFmtId="0" fontId="63" fillId="0" borderId="0" xfId="7" applyFont="1" applyAlignment="1">
      <alignment horizontal="center" vertical="center"/>
    </xf>
    <xf numFmtId="0" fontId="59" fillId="0" borderId="7" xfId="7" applyFont="1" applyFill="1" applyBorder="1" applyAlignment="1">
      <alignment horizontal="center" vertical="center"/>
    </xf>
    <xf numFmtId="2" fontId="35" fillId="0" borderId="7" xfId="1" quotePrefix="1" applyNumberFormat="1" applyFont="1" applyFill="1" applyBorder="1" applyAlignment="1">
      <alignment horizontal="center" vertical="center" wrapText="1"/>
    </xf>
    <xf numFmtId="0" fontId="60" fillId="0" borderId="7" xfId="7" applyFont="1" applyBorder="1" applyAlignment="1">
      <alignment horizontal="left" vertical="center" wrapText="1"/>
    </xf>
    <xf numFmtId="173" fontId="59" fillId="0" borderId="7" xfId="9" applyNumberFormat="1" applyFont="1" applyFill="1" applyBorder="1" applyAlignment="1">
      <alignment horizontal="center" vertical="center"/>
    </xf>
    <xf numFmtId="173" fontId="56" fillId="0" borderId="7" xfId="9" applyNumberFormat="1" applyFont="1" applyFill="1" applyBorder="1" applyAlignment="1">
      <alignment horizontal="center" vertical="center"/>
    </xf>
    <xf numFmtId="43" fontId="1" fillId="0" borderId="7" xfId="7" applyNumberFormat="1" applyBorder="1" applyAlignment="1">
      <alignment horizontal="center" vertical="center"/>
    </xf>
    <xf numFmtId="4" fontId="1" fillId="0" borderId="7" xfId="7" applyNumberFormat="1" applyBorder="1" applyAlignment="1">
      <alignment horizontal="center" vertical="center"/>
    </xf>
    <xf numFmtId="0" fontId="59" fillId="0" borderId="22" xfId="7" applyFont="1" applyFill="1" applyBorder="1" applyAlignment="1">
      <alignment horizontal="center" vertical="center"/>
    </xf>
    <xf numFmtId="0" fontId="60" fillId="0" borderId="24" xfId="7" applyFont="1" applyBorder="1" applyAlignment="1">
      <alignment horizontal="left" vertical="center" wrapText="1"/>
    </xf>
    <xf numFmtId="171" fontId="9" fillId="0" borderId="0" xfId="7" applyNumberFormat="1" applyFont="1" applyAlignment="1">
      <alignment horizontal="center" vertical="center"/>
    </xf>
    <xf numFmtId="0" fontId="63" fillId="0" borderId="0" xfId="7" applyFont="1" applyBorder="1" applyAlignment="1">
      <alignment horizontal="center" vertical="center"/>
    </xf>
    <xf numFmtId="173" fontId="58" fillId="0" borderId="7" xfId="9" applyNumberFormat="1" applyFont="1" applyFill="1" applyBorder="1" applyAlignment="1">
      <alignment horizontal="center" vertical="center"/>
    </xf>
    <xf numFmtId="173" fontId="64" fillId="0" borderId="7" xfId="9" applyNumberFormat="1" applyFont="1" applyFill="1" applyBorder="1" applyAlignment="1">
      <alignment horizontal="center" vertical="center"/>
    </xf>
    <xf numFmtId="170" fontId="63" fillId="0" borderId="0" xfId="7" applyNumberFormat="1" applyFont="1" applyAlignment="1">
      <alignment horizontal="center" vertical="center"/>
    </xf>
    <xf numFmtId="0" fontId="58" fillId="0" borderId="22" xfId="7" applyFont="1" applyFill="1" applyBorder="1" applyAlignment="1">
      <alignment horizontal="right" vertical="center"/>
    </xf>
    <xf numFmtId="171" fontId="58" fillId="0" borderId="5" xfId="9" applyFont="1" applyFill="1" applyBorder="1" applyAlignment="1">
      <alignment horizontal="center" vertical="center"/>
    </xf>
    <xf numFmtId="171" fontId="56" fillId="0" borderId="7" xfId="9" applyFont="1" applyFill="1" applyBorder="1" applyAlignment="1">
      <alignment horizontal="center" vertical="center"/>
    </xf>
    <xf numFmtId="171" fontId="65" fillId="0" borderId="7" xfId="9" applyFont="1" applyFill="1" applyBorder="1" applyAlignment="1">
      <alignment horizontal="center" vertical="center"/>
    </xf>
    <xf numFmtId="173" fontId="59" fillId="0" borderId="7" xfId="7" applyNumberFormat="1" applyFont="1" applyFill="1" applyBorder="1" applyAlignment="1">
      <alignment horizontal="center" vertical="center"/>
    </xf>
    <xf numFmtId="171" fontId="62" fillId="0" borderId="7" xfId="9" applyFont="1" applyFill="1" applyBorder="1" applyAlignment="1">
      <alignment horizontal="center" vertical="center"/>
    </xf>
    <xf numFmtId="173" fontId="58" fillId="0" borderId="22" xfId="7" applyNumberFormat="1" applyFont="1" applyFill="1" applyBorder="1" applyAlignment="1">
      <alignment horizontal="right" vertical="center"/>
    </xf>
    <xf numFmtId="173" fontId="58" fillId="0" borderId="5" xfId="9" applyNumberFormat="1" applyFont="1" applyFill="1" applyBorder="1" applyAlignment="1">
      <alignment horizontal="center" vertical="center"/>
    </xf>
    <xf numFmtId="173" fontId="65" fillId="0" borderId="7" xfId="9" applyNumberFormat="1" applyFont="1" applyFill="1" applyBorder="1" applyAlignment="1">
      <alignment horizontal="center" vertical="center"/>
    </xf>
    <xf numFmtId="0" fontId="58" fillId="0" borderId="22" xfId="7" applyFont="1" applyFill="1" applyBorder="1" applyAlignment="1">
      <alignment vertical="center"/>
    </xf>
    <xf numFmtId="0" fontId="36" fillId="0" borderId="7" xfId="7" applyFont="1" applyBorder="1" applyAlignment="1">
      <alignment horizontal="center" vertical="center" wrapText="1"/>
    </xf>
    <xf numFmtId="0" fontId="59" fillId="0" borderId="7" xfId="10" applyFont="1" applyFill="1" applyBorder="1" applyAlignment="1">
      <alignment horizontal="left" vertical="center" wrapText="1"/>
    </xf>
    <xf numFmtId="0" fontId="35" fillId="0" borderId="7" xfId="11" applyFont="1" applyFill="1" applyBorder="1"/>
    <xf numFmtId="174" fontId="59" fillId="0" borderId="7" xfId="9" applyNumberFormat="1" applyFont="1" applyFill="1" applyBorder="1" applyAlignment="1">
      <alignment horizontal="center" vertical="center"/>
    </xf>
    <xf numFmtId="171" fontId="1" fillId="0" borderId="0" xfId="7" applyNumberFormat="1" applyAlignment="1">
      <alignment horizontal="center" vertical="center"/>
    </xf>
    <xf numFmtId="0" fontId="35" fillId="0" borderId="24" xfId="11" applyFont="1" applyFill="1" applyBorder="1"/>
    <xf numFmtId="0" fontId="1" fillId="4" borderId="0" xfId="7" applyFont="1" applyFill="1" applyAlignment="1">
      <alignment horizontal="center" vertical="center"/>
    </xf>
    <xf numFmtId="43" fontId="1" fillId="4" borderId="0" xfId="7" applyNumberFormat="1" applyFill="1" applyAlignment="1">
      <alignment horizontal="center" vertical="center"/>
    </xf>
    <xf numFmtId="43" fontId="1" fillId="0" borderId="0" xfId="7" applyNumberFormat="1" applyAlignment="1">
      <alignment horizontal="center" vertical="center"/>
    </xf>
    <xf numFmtId="170" fontId="1" fillId="0" borderId="0" xfId="7" applyNumberFormat="1" applyAlignment="1">
      <alignment horizontal="center" vertical="center"/>
    </xf>
    <xf numFmtId="0" fontId="59" fillId="0" borderId="7" xfId="7" applyFont="1" applyFill="1" applyBorder="1" applyAlignment="1">
      <alignment horizontal="left" vertical="center" wrapText="1"/>
    </xf>
    <xf numFmtId="0" fontId="36" fillId="0" borderId="24" xfId="7" applyFont="1" applyBorder="1" applyAlignment="1">
      <alignment horizontal="left" vertical="center" wrapText="1"/>
    </xf>
    <xf numFmtId="175" fontId="67" fillId="0" borderId="7" xfId="9" applyNumberFormat="1" applyFont="1" applyBorder="1" applyAlignment="1">
      <alignment horizontal="center" vertical="center"/>
    </xf>
    <xf numFmtId="0" fontId="1" fillId="0" borderId="0" xfId="7" applyFont="1" applyAlignment="1">
      <alignment horizontal="center" vertical="center"/>
    </xf>
    <xf numFmtId="0" fontId="59" fillId="0" borderId="7" xfId="7" applyFont="1" applyFill="1" applyBorder="1" applyAlignment="1">
      <alignment horizontal="center" vertical="center" wrapText="1"/>
    </xf>
    <xf numFmtId="0" fontId="59" fillId="0" borderId="24" xfId="7" applyFont="1" applyFill="1" applyBorder="1" applyAlignment="1">
      <alignment horizontal="left" vertical="center" wrapText="1"/>
    </xf>
    <xf numFmtId="172" fontId="58" fillId="0" borderId="7" xfId="9" applyNumberFormat="1" applyFont="1" applyFill="1" applyBorder="1" applyAlignment="1">
      <alignment horizontal="center" vertical="center"/>
    </xf>
    <xf numFmtId="0" fontId="1" fillId="0" borderId="0" xfId="7" applyAlignment="1">
      <alignment horizontal="right" vertical="center"/>
    </xf>
    <xf numFmtId="0" fontId="41" fillId="0" borderId="7" xfId="5" applyFont="1" applyFill="1" applyBorder="1" applyAlignment="1">
      <alignment vertical="center" wrapText="1"/>
    </xf>
    <xf numFmtId="176" fontId="1" fillId="0" borderId="0" xfId="7" applyNumberFormat="1" applyAlignment="1">
      <alignment horizontal="center" vertical="center"/>
    </xf>
    <xf numFmtId="0" fontId="37" fillId="5" borderId="0" xfId="5" applyFont="1" applyFill="1" applyAlignment="1">
      <alignment horizontal="right"/>
    </xf>
    <xf numFmtId="4" fontId="37" fillId="0" borderId="0" xfId="5" applyNumberFormat="1" applyFont="1"/>
    <xf numFmtId="4" fontId="37" fillId="5" borderId="0" xfId="5" applyNumberFormat="1" applyFont="1" applyFill="1"/>
    <xf numFmtId="0" fontId="56" fillId="0" borderId="7" xfId="7" applyFont="1" applyFill="1" applyBorder="1" applyAlignment="1">
      <alignment vertical="center"/>
    </xf>
    <xf numFmtId="0" fontId="59" fillId="0" borderId="7" xfId="7" applyFont="1" applyFill="1" applyBorder="1" applyAlignment="1">
      <alignment vertical="center"/>
    </xf>
    <xf numFmtId="173" fontId="59" fillId="0" borderId="7" xfId="7" applyNumberFormat="1" applyFont="1" applyFill="1" applyBorder="1" applyAlignment="1">
      <alignment vertical="center"/>
    </xf>
    <xf numFmtId="170" fontId="37" fillId="5" borderId="0" xfId="5" applyNumberFormat="1" applyFont="1" applyFill="1" applyAlignment="1">
      <alignment horizontal="right"/>
    </xf>
    <xf numFmtId="173" fontId="58" fillId="3" borderId="7" xfId="9" applyNumberFormat="1" applyFont="1" applyFill="1" applyBorder="1" applyAlignment="1">
      <alignment horizontal="center" vertical="center"/>
    </xf>
    <xf numFmtId="0" fontId="37" fillId="5" borderId="0" xfId="5" applyFont="1" applyFill="1" applyAlignment="1">
      <alignment horizontal="right" vertical="center"/>
    </xf>
    <xf numFmtId="170" fontId="38" fillId="6" borderId="0" xfId="5" applyNumberFormat="1" applyFont="1" applyFill="1" applyBorder="1" applyAlignment="1">
      <alignment vertical="center"/>
    </xf>
    <xf numFmtId="171" fontId="58" fillId="0" borderId="7" xfId="9" applyFont="1" applyFill="1" applyBorder="1" applyAlignment="1">
      <alignment horizontal="center" vertical="center"/>
    </xf>
    <xf numFmtId="177" fontId="1" fillId="0" borderId="0" xfId="7" applyNumberFormat="1" applyAlignment="1">
      <alignment horizontal="center" vertical="center"/>
    </xf>
    <xf numFmtId="0" fontId="47" fillId="0" borderId="7" xfId="7" applyFont="1" applyFill="1" applyBorder="1" applyAlignment="1">
      <alignment vertical="center" wrapText="1"/>
    </xf>
    <xf numFmtId="0" fontId="68" fillId="0" borderId="7" xfId="7" applyFont="1" applyFill="1" applyBorder="1" applyAlignment="1">
      <alignment vertical="center"/>
    </xf>
    <xf numFmtId="0" fontId="56" fillId="0" borderId="7" xfId="7" applyFont="1" applyFill="1" applyBorder="1" applyAlignment="1">
      <alignment vertical="center" wrapText="1"/>
    </xf>
    <xf numFmtId="4" fontId="37" fillId="0" borderId="0" xfId="5" applyNumberFormat="1" applyFont="1" applyBorder="1" applyAlignment="1">
      <alignment horizontal="right"/>
    </xf>
    <xf numFmtId="4" fontId="69" fillId="4" borderId="0" xfId="5" applyNumberFormat="1" applyFont="1" applyFill="1" applyBorder="1"/>
    <xf numFmtId="0" fontId="59" fillId="0" borderId="0" xfId="7" applyFont="1" applyAlignment="1">
      <alignment horizontal="center" vertical="center"/>
    </xf>
    <xf numFmtId="0" fontId="59" fillId="0" borderId="0" xfId="7" applyFont="1" applyFill="1" applyAlignment="1">
      <alignment horizontal="center" vertical="center"/>
    </xf>
    <xf numFmtId="0" fontId="70" fillId="0" borderId="0" xfId="12" applyFont="1" applyFill="1" applyAlignment="1">
      <alignment horizontal="center"/>
    </xf>
    <xf numFmtId="0" fontId="47" fillId="0" borderId="0" xfId="12" applyFont="1" applyFill="1" applyAlignment="1">
      <alignment horizontal="center"/>
    </xf>
    <xf numFmtId="0" fontId="47" fillId="0" borderId="1" xfId="12" applyFont="1" applyFill="1" applyBorder="1" applyAlignment="1">
      <alignment horizontal="center"/>
    </xf>
    <xf numFmtId="0" fontId="70" fillId="0" borderId="1" xfId="12" applyFont="1" applyFill="1" applyBorder="1" applyAlignment="1">
      <alignment horizontal="center"/>
    </xf>
    <xf numFmtId="0" fontId="71" fillId="0" borderId="0" xfId="12" applyFont="1" applyAlignment="1">
      <alignment horizontal="center"/>
    </xf>
    <xf numFmtId="170" fontId="71" fillId="0" borderId="0" xfId="12" applyNumberFormat="1" applyFont="1" applyAlignment="1">
      <alignment horizontal="center"/>
    </xf>
    <xf numFmtId="0" fontId="65" fillId="0" borderId="0" xfId="12" applyFont="1" applyFill="1" applyAlignment="1">
      <alignment horizontal="center" vertical="center"/>
    </xf>
    <xf numFmtId="0" fontId="59" fillId="0" borderId="0" xfId="7" applyFont="1" applyAlignment="1">
      <alignment horizontal="center"/>
    </xf>
    <xf numFmtId="0" fontId="66" fillId="0" borderId="0" xfId="12" applyAlignment="1">
      <alignment horizontal="center" vertical="center"/>
    </xf>
    <xf numFmtId="0" fontId="1" fillId="0" borderId="0" xfId="7" applyFill="1" applyAlignment="1">
      <alignment horizontal="center" vertical="center"/>
    </xf>
    <xf numFmtId="0" fontId="1" fillId="0" borderId="0" xfId="7"/>
    <xf numFmtId="0" fontId="1" fillId="0" borderId="0" xfId="7" applyFill="1"/>
    <xf numFmtId="170" fontId="38" fillId="3" borderId="0" xfId="5" applyNumberFormat="1" applyFont="1" applyFill="1" applyBorder="1" applyAlignment="1">
      <alignment vertical="center"/>
    </xf>
    <xf numFmtId="0" fontId="1" fillId="3" borderId="0" xfId="7" applyFill="1" applyAlignment="1">
      <alignment horizontal="center" vertical="center"/>
    </xf>
    <xf numFmtId="4" fontId="69" fillId="3" borderId="0" xfId="5" applyNumberFormat="1" applyFont="1" applyFill="1" applyBorder="1"/>
    <xf numFmtId="0" fontId="52" fillId="0" borderId="0" xfId="7" applyFont="1" applyAlignment="1">
      <alignment horizontal="left" wrapText="1"/>
    </xf>
    <xf numFmtId="0" fontId="52" fillId="0" borderId="0" xfId="7" applyFont="1" applyFill="1" applyBorder="1" applyAlignment="1">
      <alignment horizontal="center" vertical="center" wrapText="1"/>
    </xf>
    <xf numFmtId="0" fontId="56" fillId="0" borderId="0" xfId="7" applyFont="1" applyFill="1" applyBorder="1" applyAlignment="1">
      <alignment horizontal="center" vertical="center" wrapText="1"/>
    </xf>
    <xf numFmtId="0" fontId="57" fillId="0" borderId="0" xfId="7" applyFont="1" applyFill="1" applyBorder="1" applyAlignment="1">
      <alignment horizontal="center" vertical="center"/>
    </xf>
    <xf numFmtId="173" fontId="61" fillId="0" borderId="0" xfId="9" applyNumberFormat="1" applyFont="1" applyFill="1" applyBorder="1" applyAlignment="1">
      <alignment horizontal="center" vertical="center"/>
    </xf>
    <xf numFmtId="171" fontId="1" fillId="0" borderId="0" xfId="7" applyNumberFormat="1" applyBorder="1" applyAlignment="1">
      <alignment horizontal="center" vertical="center"/>
    </xf>
    <xf numFmtId="43" fontId="1" fillId="0" borderId="0" xfId="7" applyNumberFormat="1" applyBorder="1" applyAlignment="1">
      <alignment horizontal="center" vertical="center"/>
    </xf>
    <xf numFmtId="4" fontId="1" fillId="0" borderId="0" xfId="7" applyNumberFormat="1" applyBorder="1" applyAlignment="1">
      <alignment horizontal="center" vertical="center"/>
    </xf>
    <xf numFmtId="0" fontId="1" fillId="0" borderId="0" xfId="7" applyBorder="1" applyAlignment="1">
      <alignment horizontal="center" vertical="center"/>
    </xf>
    <xf numFmtId="173" fontId="72" fillId="0" borderId="0" xfId="9" applyNumberFormat="1" applyFont="1" applyFill="1" applyBorder="1" applyAlignment="1">
      <alignment horizontal="center" vertical="center"/>
    </xf>
    <xf numFmtId="173" fontId="64" fillId="0" borderId="0" xfId="9" applyNumberFormat="1" applyFont="1" applyFill="1" applyBorder="1" applyAlignment="1">
      <alignment horizontal="center" vertical="center"/>
    </xf>
    <xf numFmtId="171" fontId="58" fillId="0" borderId="0" xfId="9" applyFont="1" applyFill="1" applyBorder="1" applyAlignment="1">
      <alignment horizontal="center" vertical="center"/>
    </xf>
    <xf numFmtId="171" fontId="65" fillId="0" borderId="0" xfId="9" applyFont="1" applyFill="1" applyBorder="1" applyAlignment="1">
      <alignment horizontal="center" vertical="center"/>
    </xf>
    <xf numFmtId="171" fontId="62" fillId="0" borderId="0" xfId="9" applyFont="1" applyFill="1" applyBorder="1" applyAlignment="1">
      <alignment horizontal="center" vertical="center"/>
    </xf>
    <xf numFmtId="173" fontId="58" fillId="0" borderId="0" xfId="9" applyNumberFormat="1" applyFont="1" applyFill="1" applyBorder="1" applyAlignment="1">
      <alignment horizontal="center" vertical="center"/>
    </xf>
    <xf numFmtId="173" fontId="65" fillId="0" borderId="0" xfId="9" applyNumberFormat="1" applyFont="1" applyFill="1" applyBorder="1" applyAlignment="1">
      <alignment horizontal="center" vertical="center"/>
    </xf>
    <xf numFmtId="173" fontId="62" fillId="0" borderId="0" xfId="9" applyNumberFormat="1" applyFont="1" applyFill="1" applyBorder="1" applyAlignment="1">
      <alignment horizontal="center" vertical="center"/>
    </xf>
    <xf numFmtId="0" fontId="59" fillId="0" borderId="0" xfId="7" applyFont="1" applyFill="1" applyBorder="1" applyAlignment="1">
      <alignment horizontal="center" vertical="center"/>
    </xf>
    <xf numFmtId="0" fontId="36" fillId="0" borderId="23" xfId="7" applyFont="1" applyBorder="1" applyAlignment="1">
      <alignment horizontal="center" vertical="center" wrapText="1"/>
    </xf>
    <xf numFmtId="175" fontId="37" fillId="5" borderId="0" xfId="5" applyNumberFormat="1" applyFont="1" applyFill="1"/>
    <xf numFmtId="173" fontId="59" fillId="0" borderId="0" xfId="7" applyNumberFormat="1" applyFont="1" applyFill="1" applyBorder="1" applyAlignment="1">
      <alignment vertical="center"/>
    </xf>
    <xf numFmtId="173" fontId="59" fillId="0" borderId="0" xfId="9" applyNumberFormat="1" applyFont="1" applyFill="1" applyBorder="1" applyAlignment="1">
      <alignment horizontal="center" vertical="center"/>
    </xf>
    <xf numFmtId="0" fontId="47" fillId="0" borderId="0" xfId="12" applyFont="1" applyFill="1" applyAlignment="1">
      <alignment horizontal="left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31" fillId="0" borderId="2" xfId="0" applyNumberFormat="1" applyFont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65" fontId="30" fillId="0" borderId="0" xfId="0" applyNumberFormat="1" applyFont="1" applyAlignment="1">
      <alignment horizontal="left" vertical="top"/>
    </xf>
    <xf numFmtId="165" fontId="30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35" fillId="0" borderId="34" xfId="1" applyFont="1" applyBorder="1" applyAlignment="1">
      <alignment horizontal="right"/>
    </xf>
    <xf numFmtId="0" fontId="35" fillId="0" borderId="23" xfId="1" applyFont="1" applyBorder="1" applyAlignment="1">
      <alignment horizontal="right"/>
    </xf>
    <xf numFmtId="0" fontId="35" fillId="0" borderId="24" xfId="1" applyFont="1" applyBorder="1" applyAlignment="1">
      <alignment horizontal="right"/>
    </xf>
    <xf numFmtId="168" fontId="35" fillId="0" borderId="22" xfId="1" applyNumberFormat="1" applyFont="1" applyBorder="1" applyAlignment="1">
      <alignment horizontal="right" vertical="center"/>
    </xf>
    <xf numFmtId="168" fontId="35" fillId="0" borderId="23" xfId="1" applyNumberFormat="1" applyFont="1" applyBorder="1" applyAlignment="1">
      <alignment horizontal="right" vertical="center"/>
    </xf>
    <xf numFmtId="168" fontId="35" fillId="0" borderId="32" xfId="1" applyNumberFormat="1" applyFont="1" applyBorder="1" applyAlignment="1">
      <alignment horizontal="right" vertical="center"/>
    </xf>
    <xf numFmtId="0" fontId="39" fillId="0" borderId="35" xfId="1" applyFont="1" applyBorder="1" applyAlignment="1">
      <alignment horizontal="right"/>
    </xf>
    <xf numFmtId="0" fontId="39" fillId="0" borderId="36" xfId="1" applyFont="1" applyBorder="1" applyAlignment="1">
      <alignment horizontal="right"/>
    </xf>
    <xf numFmtId="168" fontId="39" fillId="0" borderId="37" xfId="1" applyNumberFormat="1" applyFont="1" applyBorder="1" applyAlignment="1">
      <alignment horizontal="right" vertical="center"/>
    </xf>
    <xf numFmtId="168" fontId="39" fillId="0" borderId="38" xfId="1" applyNumberFormat="1" applyFont="1" applyBorder="1" applyAlignment="1">
      <alignment horizontal="right" vertical="center"/>
    </xf>
    <xf numFmtId="168" fontId="39" fillId="0" borderId="39" xfId="1" applyNumberFormat="1" applyFont="1" applyBorder="1" applyAlignment="1">
      <alignment horizontal="right" vertical="center"/>
    </xf>
    <xf numFmtId="4" fontId="35" fillId="0" borderId="22" xfId="1" applyNumberFormat="1" applyFont="1" applyBorder="1" applyAlignment="1">
      <alignment horizontal="center" vertical="top" wrapText="1"/>
    </xf>
    <xf numFmtId="4" fontId="35" fillId="0" borderId="24" xfId="1" applyNumberFormat="1" applyFont="1" applyBorder="1" applyAlignment="1">
      <alignment horizontal="center" vertical="top" wrapText="1"/>
    </xf>
    <xf numFmtId="168" fontId="35" fillId="0" borderId="22" xfId="1" applyNumberFormat="1" applyFont="1" applyBorder="1" applyAlignment="1">
      <alignment horizontal="right" vertical="center" wrapText="1"/>
    </xf>
    <xf numFmtId="168" fontId="35" fillId="0" borderId="23" xfId="1" applyNumberFormat="1" applyFont="1" applyBorder="1" applyAlignment="1">
      <alignment horizontal="right" vertical="center" wrapText="1"/>
    </xf>
    <xf numFmtId="168" fontId="35" fillId="0" borderId="32" xfId="1" applyNumberFormat="1" applyFont="1" applyBorder="1" applyAlignment="1">
      <alignment horizontal="right" vertical="center" wrapText="1"/>
    </xf>
    <xf numFmtId="0" fontId="39" fillId="0" borderId="31" xfId="1" applyFont="1" applyBorder="1" applyAlignment="1">
      <alignment horizontal="right"/>
    </xf>
    <xf numFmtId="0" fontId="39" fillId="0" borderId="7" xfId="1" applyFont="1" applyBorder="1" applyAlignment="1">
      <alignment horizontal="right"/>
    </xf>
    <xf numFmtId="168" fontId="39" fillId="0" borderId="7" xfId="1" applyNumberFormat="1" applyFont="1" applyBorder="1" applyAlignment="1">
      <alignment horizontal="right" vertical="center"/>
    </xf>
    <xf numFmtId="168" fontId="39" fillId="0" borderId="33" xfId="1" applyNumberFormat="1" applyFont="1" applyBorder="1" applyAlignment="1">
      <alignment horizontal="right" vertical="center"/>
    </xf>
    <xf numFmtId="0" fontId="39" fillId="0" borderId="34" xfId="1" applyFont="1" applyBorder="1" applyAlignment="1">
      <alignment horizontal="left" wrapText="1"/>
    </xf>
    <xf numFmtId="0" fontId="39" fillId="0" borderId="23" xfId="1" applyFont="1" applyBorder="1" applyAlignment="1">
      <alignment horizontal="left" wrapText="1"/>
    </xf>
    <xf numFmtId="167" fontId="39" fillId="0" borderId="22" xfId="1" applyNumberFormat="1" applyFont="1" applyBorder="1" applyAlignment="1">
      <alignment horizontal="right" vertical="center"/>
    </xf>
    <xf numFmtId="167" fontId="39" fillId="0" borderId="23" xfId="1" applyNumberFormat="1" applyFont="1" applyBorder="1" applyAlignment="1">
      <alignment horizontal="right" vertical="center"/>
    </xf>
    <xf numFmtId="167" fontId="39" fillId="0" borderId="32" xfId="1" applyNumberFormat="1" applyFont="1" applyBorder="1" applyAlignment="1">
      <alignment horizontal="right" vertical="center"/>
    </xf>
    <xf numFmtId="0" fontId="41" fillId="0" borderId="7" xfId="5" applyFont="1" applyBorder="1" applyAlignment="1">
      <alignment horizontal="center" vertical="center" wrapText="1"/>
    </xf>
    <xf numFmtId="0" fontId="35" fillId="0" borderId="27" xfId="1" applyFont="1" applyBorder="1" applyAlignment="1">
      <alignment horizontal="center" vertical="center" wrapText="1"/>
    </xf>
    <xf numFmtId="0" fontId="35" fillId="0" borderId="28" xfId="1" applyFont="1" applyBorder="1" applyAlignment="1">
      <alignment horizontal="center" vertical="center" wrapText="1"/>
    </xf>
    <xf numFmtId="0" fontId="35" fillId="0" borderId="29" xfId="1" applyFont="1" applyBorder="1" applyAlignment="1">
      <alignment horizontal="center" vertical="center" wrapText="1"/>
    </xf>
    <xf numFmtId="0" fontId="35" fillId="0" borderId="30" xfId="1" applyFont="1" applyBorder="1" applyAlignment="1">
      <alignment horizontal="center" vertical="center" wrapText="1"/>
    </xf>
    <xf numFmtId="0" fontId="35" fillId="0" borderId="22" xfId="1" applyFont="1" applyBorder="1" applyAlignment="1">
      <alignment horizontal="center" vertical="center" wrapText="1"/>
    </xf>
    <xf numFmtId="0" fontId="35" fillId="0" borderId="24" xfId="1" applyFont="1" applyBorder="1" applyAlignment="1">
      <alignment horizontal="center" vertical="center" wrapText="1"/>
    </xf>
    <xf numFmtId="0" fontId="35" fillId="0" borderId="23" xfId="1" applyFont="1" applyBorder="1" applyAlignment="1">
      <alignment horizontal="center" vertical="center" wrapText="1"/>
    </xf>
    <xf numFmtId="0" fontId="35" fillId="0" borderId="32" xfId="1" applyFont="1" applyBorder="1" applyAlignment="1">
      <alignment horizontal="center" vertical="center" wrapText="1"/>
    </xf>
    <xf numFmtId="0" fontId="37" fillId="0" borderId="0" xfId="1" applyFont="1" applyAlignment="1">
      <alignment horizontal="center"/>
    </xf>
    <xf numFmtId="0" fontId="37" fillId="0" borderId="0" xfId="3" applyFont="1">
      <alignment horizontal="center"/>
    </xf>
    <xf numFmtId="0" fontId="38" fillId="0" borderId="0" xfId="3" applyFont="1" applyAlignment="1">
      <alignment horizontal="center" wrapText="1"/>
    </xf>
    <xf numFmtId="0" fontId="39" fillId="0" borderId="0" xfId="3" applyFont="1" applyAlignment="1">
      <alignment horizontal="left" vertical="top" wrapText="1"/>
    </xf>
    <xf numFmtId="0" fontId="58" fillId="0" borderId="23" xfId="7" applyFont="1" applyFill="1" applyBorder="1" applyAlignment="1">
      <alignment horizontal="left" vertical="center"/>
    </xf>
    <xf numFmtId="0" fontId="47" fillId="0" borderId="0" xfId="12" applyFont="1" applyFill="1" applyAlignment="1">
      <alignment horizontal="left" wrapText="1"/>
    </xf>
    <xf numFmtId="0" fontId="47" fillId="0" borderId="0" xfId="12" applyFont="1" applyFill="1" applyAlignment="1">
      <alignment horizontal="left"/>
    </xf>
    <xf numFmtId="0" fontId="62" fillId="0" borderId="22" xfId="7" applyFont="1" applyFill="1" applyBorder="1" applyAlignment="1">
      <alignment horizontal="right" vertical="center"/>
    </xf>
    <xf numFmtId="0" fontId="62" fillId="0" borderId="23" xfId="7" applyFont="1" applyFill="1" applyBorder="1" applyAlignment="1">
      <alignment horizontal="right" vertical="center"/>
    </xf>
    <xf numFmtId="0" fontId="62" fillId="0" borderId="24" xfId="7" applyFont="1" applyFill="1" applyBorder="1" applyAlignment="1">
      <alignment horizontal="right" vertical="center"/>
    </xf>
    <xf numFmtId="0" fontId="58" fillId="0" borderId="22" xfId="7" applyFont="1" applyFill="1" applyBorder="1" applyAlignment="1">
      <alignment horizontal="right" vertical="center"/>
    </xf>
    <xf numFmtId="0" fontId="58" fillId="0" borderId="23" xfId="7" applyFont="1" applyFill="1" applyBorder="1" applyAlignment="1">
      <alignment horizontal="right" vertical="center"/>
    </xf>
    <xf numFmtId="0" fontId="58" fillId="0" borderId="24" xfId="7" applyFont="1" applyFill="1" applyBorder="1" applyAlignment="1">
      <alignment horizontal="right" vertical="center"/>
    </xf>
    <xf numFmtId="173" fontId="62" fillId="0" borderId="22" xfId="7" applyNumberFormat="1" applyFont="1" applyFill="1" applyBorder="1" applyAlignment="1">
      <alignment horizontal="right" vertical="center"/>
    </xf>
    <xf numFmtId="173" fontId="62" fillId="0" borderId="23" xfId="7" applyNumberFormat="1" applyFont="1" applyFill="1" applyBorder="1" applyAlignment="1">
      <alignment horizontal="right" vertical="center"/>
    </xf>
    <xf numFmtId="173" fontId="62" fillId="0" borderId="24" xfId="7" applyNumberFormat="1" applyFont="1" applyFill="1" applyBorder="1" applyAlignment="1">
      <alignment horizontal="right" vertical="center"/>
    </xf>
    <xf numFmtId="173" fontId="58" fillId="0" borderId="22" xfId="7" applyNumberFormat="1" applyFont="1" applyFill="1" applyBorder="1" applyAlignment="1">
      <alignment horizontal="right" vertical="center"/>
    </xf>
    <xf numFmtId="173" fontId="58" fillId="0" borderId="23" xfId="7" applyNumberFormat="1" applyFont="1" applyFill="1" applyBorder="1" applyAlignment="1">
      <alignment horizontal="right" vertical="center"/>
    </xf>
    <xf numFmtId="173" fontId="58" fillId="0" borderId="24" xfId="7" applyNumberFormat="1" applyFont="1" applyFill="1" applyBorder="1" applyAlignment="1">
      <alignment horizontal="right" vertical="center"/>
    </xf>
    <xf numFmtId="173" fontId="58" fillId="0" borderId="23" xfId="7" applyNumberFormat="1" applyFont="1" applyFill="1" applyBorder="1" applyAlignment="1">
      <alignment horizontal="left" vertical="center"/>
    </xf>
    <xf numFmtId="173" fontId="58" fillId="0" borderId="24" xfId="7" applyNumberFormat="1" applyFont="1" applyFill="1" applyBorder="1" applyAlignment="1">
      <alignment horizontal="left" vertical="center"/>
    </xf>
    <xf numFmtId="0" fontId="58" fillId="0" borderId="24" xfId="7" applyFont="1" applyFill="1" applyBorder="1" applyAlignment="1">
      <alignment horizontal="left" vertical="center"/>
    </xf>
    <xf numFmtId="0" fontId="52" fillId="0" borderId="1" xfId="7" applyFont="1" applyFill="1" applyBorder="1" applyAlignment="1">
      <alignment horizontal="center" vertical="center" wrapText="1"/>
    </xf>
    <xf numFmtId="0" fontId="54" fillId="0" borderId="0" xfId="7" applyFont="1" applyAlignment="1">
      <alignment horizontal="center" vertical="top" wrapText="1"/>
    </xf>
    <xf numFmtId="0" fontId="56" fillId="0" borderId="7" xfId="7" applyFont="1" applyBorder="1" applyAlignment="1">
      <alignment horizontal="center" vertical="center" wrapText="1"/>
    </xf>
    <xf numFmtId="0" fontId="56" fillId="0" borderId="7" xfId="7" applyFont="1" applyFill="1" applyBorder="1" applyAlignment="1">
      <alignment horizontal="center" vertical="center" wrapText="1"/>
    </xf>
    <xf numFmtId="0" fontId="58" fillId="0" borderId="23" xfId="7" applyFont="1" applyBorder="1" applyAlignment="1">
      <alignment horizontal="left" vertical="center" wrapText="1"/>
    </xf>
    <xf numFmtId="0" fontId="62" fillId="0" borderId="22" xfId="7" applyFont="1" applyBorder="1" applyAlignment="1">
      <alignment horizontal="right" vertical="center"/>
    </xf>
    <xf numFmtId="0" fontId="62" fillId="0" borderId="23" xfId="7" applyFont="1" applyBorder="1" applyAlignment="1">
      <alignment horizontal="right" vertical="center"/>
    </xf>
    <xf numFmtId="0" fontId="62" fillId="0" borderId="24" xfId="7" applyFont="1" applyBorder="1" applyAlignment="1">
      <alignment horizontal="right" vertical="center"/>
    </xf>
    <xf numFmtId="0" fontId="53" fillId="0" borderId="0" xfId="7" applyFont="1" applyAlignment="1">
      <alignment horizontal="center"/>
    </xf>
    <xf numFmtId="0" fontId="48" fillId="0" borderId="0" xfId="7" applyFont="1" applyAlignment="1">
      <alignment horizontal="left"/>
    </xf>
    <xf numFmtId="0" fontId="52" fillId="0" borderId="0" xfId="7" applyFont="1" applyAlignment="1">
      <alignment horizontal="left"/>
    </xf>
    <xf numFmtId="0" fontId="52" fillId="0" borderId="0" xfId="7" applyFont="1" applyAlignment="1">
      <alignment horizontal="left" wrapText="1"/>
    </xf>
    <xf numFmtId="0" fontId="12" fillId="0" borderId="2" xfId="0" applyNumberFormat="1" applyFont="1" applyBorder="1" applyAlignment="1">
      <alignment horizontal="center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9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19" fillId="0" borderId="21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22" fillId="0" borderId="7" xfId="0" quotePrefix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19" fillId="0" borderId="5" xfId="0" applyNumberFormat="1" applyFont="1" applyBorder="1" applyAlignment="1">
      <alignment horizontal="center" vertical="top" wrapText="1"/>
    </xf>
    <xf numFmtId="0" fontId="19" fillId="0" borderId="6" xfId="0" applyNumberFormat="1" applyFont="1" applyBorder="1" applyAlignment="1">
      <alignment horizontal="center" vertical="top" wrapText="1"/>
    </xf>
    <xf numFmtId="0" fontId="19" fillId="0" borderId="7" xfId="0" applyNumberFormat="1" applyFont="1" applyBorder="1" applyAlignment="1">
      <alignment horizontal="center" vertical="top" wrapText="1"/>
    </xf>
    <xf numFmtId="0" fontId="32" fillId="0" borderId="0" xfId="0" applyNumberFormat="1" applyFont="1" applyAlignment="1">
      <alignment horizontal="center" vertical="top" wrapText="1"/>
    </xf>
    <xf numFmtId="0" fontId="33" fillId="0" borderId="1" xfId="0" applyNumberFormat="1" applyFont="1" applyBorder="1" applyAlignment="1">
      <alignment horizontal="center" vertical="top" wrapText="1"/>
    </xf>
    <xf numFmtId="0" fontId="17" fillId="0" borderId="2" xfId="0" applyNumberFormat="1" applyFont="1" applyBorder="1" applyAlignment="1">
      <alignment horizontal="center" vertical="top" wrapText="1"/>
    </xf>
  </cellXfs>
  <cellStyles count="13">
    <cellStyle name="Обычный" xfId="0" builtinId="0"/>
    <cellStyle name="Обычный 100 2" xfId="10"/>
    <cellStyle name="Обычный 107" xfId="8"/>
    <cellStyle name="Обычный 18 5 2 2" xfId="2"/>
    <cellStyle name="Обычный 2 2 2 19" xfId="1"/>
    <cellStyle name="Обычный 2 3" xfId="11"/>
    <cellStyle name="Обычный 3 2" xfId="5"/>
    <cellStyle name="Обычный 65 2 2" xfId="7"/>
    <cellStyle name="Обычный 65 3" xfId="12"/>
    <cellStyle name="Процентный 2 2" xfId="4"/>
    <cellStyle name="Титул" xfId="3"/>
    <cellStyle name="Финансовый 3 2 2" xfId="9"/>
    <cellStyle name="Финансовый 3 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SEK\&#1055;&#1083;&#1072;&#1085;&#1086;&#1074;&#1086;-&#1089;&#1084;&#1077;&#1090;&#1085;&#1099;&#1081;%20&#1086;&#1090;&#1076;&#1077;&#1083;\!&#1058;&#1077;&#1093;&#1087;&#1088;&#1080;&#1089;%202025\&#1050;&#1086;&#1088;&#1088;&#1077;&#1082;&#1090;&#1080;&#1088;&#1086;&#1074;&#1082;&#1072;%2014.02._5,68%25\!&#1057;&#1057;&#1056;_&#1057;&#1095;&#1077;&#1090;&#1095;&#1080;&#1082;%20&#1087;&#1086;&#1083;&#1091;&#1082;&#1086;&#1089;&#1074;&#1077;&#1085;&#1085;&#1086;&#1075;&#1086;%20&#1074;&#1082;&#1083;&#1102;&#1095;&#1077;&#1085;&#1080;&#1103;%20&#1085;&#1072;%20&#1086;&#1087;&#1086;&#1088;&#1077;_&#1058;&#1057;&#1053;&#1041;%20%20(&#1060;&#1057;&#1053;&#1041;-2022)_(&#1076;&#1077;&#1082;2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SEK\&#1055;&#1083;&#1072;&#1085;&#1086;&#1074;&#1086;-&#1089;&#1084;&#1077;&#1090;&#1085;&#1099;&#1081;%20&#1086;&#1090;&#1076;&#1077;&#1083;\&#1060;&#1047;%20522%20&#1052;&#1086;&#1089;&#1082;&#1074;&#1072;\&#1057;&#1052;&#1045;&#1058;&#1067;_&#1057;&#1054;&#1043;&#1051;&#1040;&#1057;&#1054;&#1042;&#1040;&#1053;&#1048;&#1045;!\&#1055;&#1048;&#1056;_&#1052;&#1050;&#1057;%20&#1058;&#1055;%20&#8470;%204147_16_&#1055;&#1059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SEK\&#1055;&#1083;&#1072;&#1085;&#1086;&#1074;&#1086;-&#1089;&#1084;&#1077;&#1090;&#1085;&#1099;&#1081;%20&#1086;&#1090;&#1076;&#1077;&#1083;\!&#1058;&#1077;&#1093;&#1087;&#1088;&#1080;&#1089;\!&#1057;&#1052;&#1045;&#1058;&#1067;_&#1089;&#1086;&#1075;&#1083;&#1072;&#1089;&#1086;&#1074;&#1072;&#1085;&#1080;&#1077;\&#1057;&#1084;&#1077;&#1090;&#1099;%20&#1052;&#1050;&#1057;%20&#1058;&#1077;&#1087;&#1088;&#1080;&#1089;%20&#1088;&#1077;&#1076;%20&#1086;&#1090;%2021.09_&#1086;&#1090;%20&#1057;&#1099;&#1095;&#1077;&#1074;&#1072;\&#1057;&#1057;&#1056;%20+&#1044;&#1077;&#1083;&#1077;&#1085;&#1080;&#1077;%20&#1058;&#1058;&#1056;%20&#1076;&#1083;&#1103;%20&#1055;&#1057;&#1044;%20&#1090;&#1077;&#1093;.&#1087;&#1088;&#1080;&#1089;.%20&#1052;&#1050;&#1057;\2.%20&#1052;&#1086;&#1085;&#1090;&#1072;&#1078;%20&#1086;&#1076;&#1085;&#1086;&#1092;&#1072;&#1079;&#1085;&#1086;&#1075;&#1086;%20&#1091;&#1079;&#1083;&#1072;%20&#1091;&#1095;&#1105;&#1090;&#1072;%20&#1074;&#1086;%20&#1042;&#1056;&#1059;(I-27387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"/>
      <sheetName val="ПИР"/>
      <sheetName val="Смета по ФСНБ 421+557прРИМ"/>
      <sheetName val="Акт КС-2 по ФСНБ 421+557пр"/>
      <sheetName val="Source"/>
      <sheetName val="SourceObSm"/>
      <sheetName val="SmtRes"/>
      <sheetName val="EtalonRes"/>
      <sheetName val="SrcKA"/>
    </sheetNames>
    <sheetDataSet>
      <sheetData sheetId="0"/>
      <sheetData sheetId="1" refreshError="1"/>
      <sheetData sheetId="2">
        <row r="27">
          <cell r="A27" t="str">
            <v>Организация трёхфазного учета полукосвенного включения на опоре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Р "/>
      <sheetName val="ССР "/>
      <sheetName val="Смета по ТСН-2001"/>
      <sheetName val="Source"/>
      <sheetName val="SourceObSm"/>
      <sheetName val="SmtRes"/>
      <sheetName val="EtalonRes"/>
    </sheetNames>
    <sheetDataSet>
      <sheetData sheetId="0" refreshError="1"/>
      <sheetData sheetId="1" refreshError="1"/>
      <sheetData sheetId="2" refreshError="1">
        <row r="377">
          <cell r="J377">
            <v>817905.49964520021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база"/>
      <sheetName val="ССР "/>
      <sheetName val="ПИР"/>
      <sheetName val="Смета по ТСН-2001"/>
      <sheetName val="Акт КС-2 по ТСН-2001"/>
      <sheetName val="Source"/>
      <sheetName val="SourceObSm"/>
      <sheetName val="SmtRes"/>
      <sheetName val="Etalon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J6">
            <v>1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53"/>
  <sheetViews>
    <sheetView topLeftCell="A16" zoomScaleNormal="100" workbookViewId="0">
      <selection activeCell="C36" sqref="C36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9" t="str">
        <f>Source!B1</f>
        <v>Smeta.RU  (495) 974-1589</v>
      </c>
    </row>
    <row r="2" spans="1:93" ht="12.75" customHeight="1">
      <c r="A2" s="310" t="s">
        <v>1397</v>
      </c>
      <c r="B2" s="310"/>
      <c r="C2" s="310"/>
      <c r="D2" s="310"/>
      <c r="E2" s="310"/>
      <c r="F2" s="311" t="s">
        <v>1436</v>
      </c>
      <c r="G2" s="311"/>
      <c r="H2" s="311"/>
      <c r="I2" s="311"/>
      <c r="J2" s="311"/>
      <c r="K2" s="311"/>
      <c r="L2" s="311"/>
    </row>
    <row r="3" spans="1:93" ht="12.75" customHeight="1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>
      <c r="A4" s="310" t="s">
        <v>1398</v>
      </c>
      <c r="B4" s="310"/>
      <c r="C4" s="310"/>
      <c r="D4" s="310"/>
      <c r="E4" s="310"/>
      <c r="F4" s="3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11"/>
      <c r="H4" s="311"/>
      <c r="I4" s="311"/>
      <c r="J4" s="311"/>
      <c r="K4" s="311"/>
      <c r="L4" s="311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>
      <c r="A6" s="310" t="s">
        <v>1399</v>
      </c>
      <c r="B6" s="310"/>
      <c r="C6" s="310"/>
      <c r="D6" s="310"/>
      <c r="E6" s="310"/>
      <c r="F6" s="3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11"/>
      <c r="H6" s="311"/>
      <c r="I6" s="311"/>
      <c r="J6" s="311"/>
      <c r="K6" s="311"/>
      <c r="L6" s="311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>
      <c r="A8" s="310" t="s">
        <v>1400</v>
      </c>
      <c r="B8" s="310"/>
      <c r="C8" s="310"/>
      <c r="D8" s="310"/>
      <c r="E8" s="310"/>
      <c r="F8" s="311" t="s">
        <v>702</v>
      </c>
      <c r="G8" s="311"/>
      <c r="H8" s="311"/>
      <c r="I8" s="311"/>
      <c r="J8" s="311"/>
      <c r="K8" s="311"/>
      <c r="L8" s="311"/>
    </row>
    <row r="9" spans="1:93" ht="12.75" customHeight="1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>
      <c r="A10" s="310" t="s">
        <v>1401</v>
      </c>
      <c r="B10" s="310"/>
      <c r="C10" s="310"/>
      <c r="D10" s="310"/>
      <c r="E10" s="310"/>
      <c r="F10" s="311" t="s">
        <v>704</v>
      </c>
      <c r="G10" s="311"/>
      <c r="H10" s="311"/>
      <c r="I10" s="311"/>
      <c r="J10" s="311"/>
      <c r="K10" s="311"/>
      <c r="L10" s="311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310" t="s">
        <v>1402</v>
      </c>
      <c r="B12" s="310"/>
      <c r="C12" s="310"/>
      <c r="D12" s="310"/>
      <c r="E12" s="310"/>
      <c r="F12" s="311" t="s">
        <v>1437</v>
      </c>
      <c r="G12" s="311"/>
      <c r="H12" s="311"/>
      <c r="I12" s="311"/>
      <c r="J12" s="311"/>
      <c r="K12" s="311"/>
      <c r="L12" s="311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310" t="s">
        <v>1403</v>
      </c>
      <c r="B14" s="310"/>
      <c r="C14" s="310"/>
      <c r="D14" s="310"/>
      <c r="E14" s="310"/>
      <c r="F14" s="311" t="str">
        <f>IF(Source!CZ12 &lt;&gt; "", Source!CZ12, "")</f>
        <v/>
      </c>
      <c r="G14" s="311"/>
      <c r="H14" s="311"/>
      <c r="I14" s="311"/>
      <c r="J14" s="311"/>
      <c r="K14" s="311"/>
      <c r="L14" s="311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>
      <c r="A16" s="310" t="s">
        <v>1404</v>
      </c>
      <c r="B16" s="310"/>
      <c r="C16" s="310"/>
      <c r="D16" s="310"/>
      <c r="E16" s="310"/>
      <c r="F16" s="311" t="str">
        <f>IF(Source!DA12 &lt;&gt; "", Source!DA12, "")</f>
        <v/>
      </c>
      <c r="G16" s="311"/>
      <c r="H16" s="311"/>
      <c r="I16" s="311"/>
      <c r="J16" s="311"/>
      <c r="K16" s="311"/>
      <c r="L16" s="311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>
      <c r="A19" s="305"/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</row>
    <row r="20" spans="1:92" ht="14.25" customHeight="1">
      <c r="A20" s="306" t="s">
        <v>1405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305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CN22" s="39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</row>
    <row r="23" spans="1:92" ht="14.25" customHeight="1">
      <c r="A23" s="306" t="s">
        <v>1406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307" t="str">
        <f>CONCATENATE( "ЛОКАЛЬНАЯ СМЕТА № ", Source!L20, " ",Source!CM20)</f>
        <v xml:space="preserve">ЛОКАЛЬНАЯ СМЕТА № 02-01-01 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308" t="str">
        <f>IF(Source!G20&lt;&gt;"Новая локальная смета", Source!G20, "")</f>
        <v>Строительство ВЛЗ-10 кВ</v>
      </c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</row>
    <row r="28" spans="1:92" ht="14.25" customHeight="1">
      <c r="A28" s="306" t="s">
        <v>1407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0" t="s">
        <v>1408</v>
      </c>
      <c r="B31" s="10"/>
      <c r="C31" s="23" t="s">
        <v>1438</v>
      </c>
      <c r="D31" s="10" t="s">
        <v>1409</v>
      </c>
      <c r="E31" s="10"/>
      <c r="F31" s="10"/>
      <c r="G31" s="10"/>
      <c r="H31" s="10"/>
      <c r="I31" s="10"/>
      <c r="J31" s="10"/>
      <c r="K31" s="10"/>
      <c r="L31" s="10"/>
    </row>
    <row r="32" spans="1:92" ht="12.75" customHeight="1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>
      <c r="A33" s="10" t="s">
        <v>1410</v>
      </c>
      <c r="B33" s="10"/>
      <c r="C33" s="309"/>
      <c r="D33" s="309"/>
      <c r="E33" s="309"/>
      <c r="F33" s="309"/>
      <c r="G33" s="309"/>
      <c r="H33" s="309"/>
      <c r="I33" s="309"/>
      <c r="J33" s="309"/>
      <c r="K33" s="309"/>
      <c r="L33" s="309"/>
    </row>
    <row r="34" spans="1:12" ht="12.75" customHeight="1">
      <c r="A34" s="25"/>
      <c r="B34" s="26"/>
      <c r="C34" s="306" t="s">
        <v>1411</v>
      </c>
      <c r="D34" s="306"/>
      <c r="E34" s="306"/>
      <c r="F34" s="306"/>
      <c r="G34" s="306"/>
      <c r="H34" s="306"/>
      <c r="I34" s="306"/>
      <c r="J34" s="306"/>
      <c r="K34" s="306"/>
      <c r="L34" s="306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1439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1412</v>
      </c>
      <c r="B38" s="18"/>
      <c r="C38" s="303">
        <f>C41+C42+C43+C44</f>
        <v>425.51</v>
      </c>
      <c r="D38" s="304"/>
      <c r="E38" s="10" t="s">
        <v>1413</v>
      </c>
      <c r="F38" s="16"/>
      <c r="G38" s="16"/>
      <c r="H38" s="16"/>
      <c r="I38" s="16"/>
      <c r="J38" s="16"/>
      <c r="K38" s="16"/>
      <c r="L38" s="18"/>
    </row>
    <row r="39" spans="1:12" ht="14.25" customHeight="1">
      <c r="A39" s="27"/>
      <c r="B39" s="18"/>
      <c r="C39" s="78"/>
      <c r="D39" s="29"/>
      <c r="E39" s="10"/>
      <c r="F39" s="16"/>
      <c r="G39" s="10" t="s">
        <v>1414</v>
      </c>
      <c r="H39" s="18"/>
      <c r="I39" s="10"/>
      <c r="J39" s="10"/>
      <c r="K39" s="80">
        <f>ROUND(SUM(AR52:AR546)/1000, 2)</f>
        <v>32.700000000000003</v>
      </c>
      <c r="L39" s="10" t="s">
        <v>1413</v>
      </c>
    </row>
    <row r="40" spans="1:12" ht="14.25" customHeight="1">
      <c r="A40" s="18"/>
      <c r="B40" s="30" t="s">
        <v>1415</v>
      </c>
      <c r="C40" s="79"/>
      <c r="D40" s="18"/>
      <c r="E40" s="10"/>
      <c r="F40" s="16"/>
      <c r="G40" s="10" t="s">
        <v>1416</v>
      </c>
      <c r="H40" s="18"/>
      <c r="I40" s="10"/>
      <c r="J40" s="10"/>
      <c r="K40" s="80">
        <f>ROUND(SUM(AT52:AT546)/1000, 2)</f>
        <v>6.27</v>
      </c>
      <c r="L40" s="10" t="s">
        <v>1413</v>
      </c>
    </row>
    <row r="41" spans="1:12" ht="14.25" customHeight="1">
      <c r="A41" s="18"/>
      <c r="B41" s="27" t="s">
        <v>1417</v>
      </c>
      <c r="C41" s="303">
        <f>ROUND((Source!F190)/1000, 2)</f>
        <v>214.98</v>
      </c>
      <c r="D41" s="304"/>
      <c r="E41" s="10" t="s">
        <v>1413</v>
      </c>
      <c r="F41" s="16"/>
      <c r="G41" s="10" t="s">
        <v>1418</v>
      </c>
      <c r="H41" s="18"/>
      <c r="I41" s="10"/>
      <c r="J41" s="29"/>
      <c r="K41" s="81">
        <f>Source!F195</f>
        <v>63.298545599999997</v>
      </c>
      <c r="L41" s="10" t="s">
        <v>708</v>
      </c>
    </row>
    <row r="42" spans="1:12" ht="14.25" customHeight="1">
      <c r="A42" s="18"/>
      <c r="B42" s="27" t="s">
        <v>1419</v>
      </c>
      <c r="C42" s="303">
        <f>ROUND((Source!F191)/1000, 2)</f>
        <v>29.79</v>
      </c>
      <c r="D42" s="304"/>
      <c r="E42" s="10" t="s">
        <v>1413</v>
      </c>
      <c r="F42" s="16"/>
      <c r="G42" s="10" t="s">
        <v>1420</v>
      </c>
      <c r="H42" s="18"/>
      <c r="I42" s="10"/>
      <c r="J42" s="31"/>
      <c r="K42" s="81">
        <f>Source!F196</f>
        <v>10.5129667</v>
      </c>
      <c r="L42" s="10" t="s">
        <v>708</v>
      </c>
    </row>
    <row r="43" spans="1:12" ht="14.25" customHeight="1">
      <c r="A43" s="18"/>
      <c r="B43" s="27" t="s">
        <v>1421</v>
      </c>
      <c r="C43" s="303">
        <f>ROUND((Source!F182)/1000, 2)</f>
        <v>180.74</v>
      </c>
      <c r="D43" s="304"/>
      <c r="E43" s="10" t="s">
        <v>1413</v>
      </c>
      <c r="F43" s="16"/>
      <c r="G43" s="10"/>
      <c r="H43" s="10"/>
      <c r="I43" s="10"/>
      <c r="J43" s="10"/>
      <c r="K43" s="16"/>
      <c r="L43" s="10"/>
    </row>
    <row r="44" spans="1:12" ht="14.25" customHeight="1">
      <c r="A44" s="18"/>
      <c r="B44" s="27" t="s">
        <v>1422</v>
      </c>
      <c r="C44" s="303">
        <f>ROUND((Source!F192)/1000, 2)</f>
        <v>0</v>
      </c>
      <c r="D44" s="304"/>
      <c r="E44" s="10" t="s">
        <v>1413</v>
      </c>
      <c r="F44" s="16"/>
      <c r="G44" s="10"/>
      <c r="H44" s="10"/>
      <c r="I44" s="10"/>
      <c r="J44" s="10"/>
      <c r="K44" s="16"/>
      <c r="L44" s="10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291" t="s">
        <v>1423</v>
      </c>
      <c r="B46" s="291" t="s">
        <v>1424</v>
      </c>
      <c r="C46" s="291" t="s">
        <v>1425</v>
      </c>
      <c r="D46" s="291" t="s">
        <v>1426</v>
      </c>
      <c r="E46" s="294" t="s">
        <v>1427</v>
      </c>
      <c r="F46" s="295"/>
      <c r="G46" s="296"/>
      <c r="H46" s="294" t="s">
        <v>1428</v>
      </c>
      <c r="I46" s="295"/>
      <c r="J46" s="295"/>
      <c r="K46" s="295"/>
      <c r="L46" s="296"/>
    </row>
    <row r="47" spans="1:12" ht="12.75" customHeight="1">
      <c r="A47" s="292"/>
      <c r="B47" s="292"/>
      <c r="C47" s="292"/>
      <c r="D47" s="292"/>
      <c r="E47" s="297"/>
      <c r="F47" s="298"/>
      <c r="G47" s="299"/>
      <c r="H47" s="297"/>
      <c r="I47" s="298"/>
      <c r="J47" s="298"/>
      <c r="K47" s="298"/>
      <c r="L47" s="299"/>
    </row>
    <row r="48" spans="1:12" ht="12.75" customHeight="1">
      <c r="A48" s="292"/>
      <c r="B48" s="292"/>
      <c r="C48" s="292"/>
      <c r="D48" s="292"/>
      <c r="E48" s="297"/>
      <c r="F48" s="298"/>
      <c r="G48" s="299"/>
      <c r="H48" s="297"/>
      <c r="I48" s="298"/>
      <c r="J48" s="298"/>
      <c r="K48" s="298"/>
      <c r="L48" s="299"/>
    </row>
    <row r="49" spans="1:83" ht="12.75" customHeight="1">
      <c r="A49" s="292"/>
      <c r="B49" s="292"/>
      <c r="C49" s="292"/>
      <c r="D49" s="292"/>
      <c r="E49" s="300"/>
      <c r="F49" s="301"/>
      <c r="G49" s="302"/>
      <c r="H49" s="300"/>
      <c r="I49" s="301"/>
      <c r="J49" s="301"/>
      <c r="K49" s="301"/>
      <c r="L49" s="302"/>
    </row>
    <row r="50" spans="1:83" ht="51" customHeight="1">
      <c r="A50" s="293"/>
      <c r="B50" s="293"/>
      <c r="C50" s="293"/>
      <c r="D50" s="293"/>
      <c r="E50" s="33" t="s">
        <v>1429</v>
      </c>
      <c r="F50" s="33" t="s">
        <v>1430</v>
      </c>
      <c r="G50" s="34" t="s">
        <v>1431</v>
      </c>
      <c r="H50" s="33" t="s">
        <v>1432</v>
      </c>
      <c r="I50" s="33" t="s">
        <v>1433</v>
      </c>
      <c r="J50" s="33" t="s">
        <v>1434</v>
      </c>
      <c r="K50" s="33" t="s">
        <v>1430</v>
      </c>
      <c r="L50" s="33" t="s">
        <v>1435</v>
      </c>
    </row>
    <row r="51" spans="1:83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>
      <c r="A53" s="287" t="s">
        <v>1440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</row>
    <row r="54" spans="1:83" ht="42.75">
      <c r="A54" s="40" t="s">
        <v>18</v>
      </c>
      <c r="B54" s="42" t="s">
        <v>1441</v>
      </c>
      <c r="C54" s="42" t="str">
        <f>Source!G28</f>
        <v>Развозка конструкций и материалов опор ВЛ 0,38-10 кВ по трассе: одностоечных железобетонных опор</v>
      </c>
      <c r="D54" s="43" t="str">
        <f>Source!H28</f>
        <v>ШТ</v>
      </c>
      <c r="E54" s="44">
        <f>Source!K28</f>
        <v>3</v>
      </c>
      <c r="F54" s="44"/>
      <c r="G54" s="44">
        <f>Source!I28</f>
        <v>3</v>
      </c>
      <c r="H54" s="46"/>
      <c r="I54" s="45"/>
      <c r="J54" s="46"/>
      <c r="K54" s="45"/>
      <c r="L54" s="46"/>
    </row>
    <row r="55" spans="1:83" ht="25.5">
      <c r="B55" s="47" t="s">
        <v>1128</v>
      </c>
      <c r="C55" s="288" t="s">
        <v>1442</v>
      </c>
      <c r="D55" s="288"/>
      <c r="E55" s="288"/>
      <c r="F55" s="288"/>
      <c r="G55" s="288"/>
      <c r="H55" s="288"/>
      <c r="I55" s="288"/>
      <c r="J55" s="288"/>
      <c r="K55" s="288"/>
      <c r="L55" s="288"/>
    </row>
    <row r="56" spans="1:83" ht="15">
      <c r="A56" s="41"/>
      <c r="B56" s="44">
        <v>1</v>
      </c>
      <c r="C56" s="41" t="s">
        <v>1443</v>
      </c>
      <c r="D56" s="43" t="s">
        <v>708</v>
      </c>
      <c r="E56" s="48"/>
      <c r="F56" s="44"/>
      <c r="G56" s="48">
        <f>Source!U28</f>
        <v>1.5840000000000001</v>
      </c>
      <c r="H56" s="44"/>
      <c r="I56" s="44"/>
      <c r="J56" s="44"/>
      <c r="K56" s="44"/>
      <c r="L56" s="49">
        <f>SUM(L57:L57)-SUMIF(CE57:CE57, 1, L57:L57)</f>
        <v>718.28</v>
      </c>
    </row>
    <row r="57" spans="1:83" ht="14.25">
      <c r="A57" s="42"/>
      <c r="B57" s="42" t="s">
        <v>706</v>
      </c>
      <c r="C57" s="42" t="s">
        <v>707</v>
      </c>
      <c r="D57" s="43" t="s">
        <v>708</v>
      </c>
      <c r="E57" s="44">
        <v>0.44</v>
      </c>
      <c r="F57" s="44">
        <f>ROUND((0.2+1),7)</f>
        <v>1.2</v>
      </c>
      <c r="G57" s="44">
        <f>SmtRes!CX1</f>
        <v>1.5840000000000001</v>
      </c>
      <c r="H57" s="46"/>
      <c r="I57" s="45"/>
      <c r="J57" s="46">
        <f>SmtRes!CZ1</f>
        <v>453.46</v>
      </c>
      <c r="K57" s="45"/>
      <c r="L57" s="46">
        <f>SmtRes!DI1</f>
        <v>718.28</v>
      </c>
    </row>
    <row r="58" spans="1:83" ht="15">
      <c r="A58" s="41"/>
      <c r="B58" s="44">
        <v>2</v>
      </c>
      <c r="C58" s="41" t="s">
        <v>1444</v>
      </c>
      <c r="D58" s="43"/>
      <c r="E58" s="48"/>
      <c r="F58" s="44"/>
      <c r="G58" s="48"/>
      <c r="H58" s="44"/>
      <c r="I58" s="44"/>
      <c r="J58" s="44"/>
      <c r="K58" s="44"/>
      <c r="L58" s="49">
        <f>SUM(L59:L64)-SUMIF(CE59:CE64, 1, L59:L64)</f>
        <v>1909.68</v>
      </c>
    </row>
    <row r="59" spans="1:83" ht="15">
      <c r="A59" s="41"/>
      <c r="B59" s="44"/>
      <c r="C59" s="41" t="s">
        <v>1447</v>
      </c>
      <c r="D59" s="43" t="s">
        <v>708</v>
      </c>
      <c r="E59" s="48"/>
      <c r="F59" s="44"/>
      <c r="G59" s="48">
        <f>Source!V28</f>
        <v>1.728</v>
      </c>
      <c r="H59" s="44"/>
      <c r="I59" s="44"/>
      <c r="J59" s="44"/>
      <c r="K59" s="44"/>
      <c r="L59" s="49">
        <f>SUMIF(CE60:CE64, 1, L60:L64)</f>
        <v>1079.1400000000001</v>
      </c>
      <c r="CE59">
        <v>1</v>
      </c>
    </row>
    <row r="60" spans="1:83" ht="28.5">
      <c r="A60" s="42"/>
      <c r="B60" s="42" t="s">
        <v>711</v>
      </c>
      <c r="C60" s="42" t="s">
        <v>713</v>
      </c>
      <c r="D60" s="43" t="s">
        <v>714</v>
      </c>
      <c r="E60" s="44">
        <v>0.24</v>
      </c>
      <c r="F60" s="44">
        <f>ROUND((0.2+1),7)</f>
        <v>1.2</v>
      </c>
      <c r="G60" s="44">
        <f>SmtRes!CX3</f>
        <v>0.86399999999999999</v>
      </c>
      <c r="H60" s="46"/>
      <c r="I60" s="45"/>
      <c r="J60" s="46">
        <f>SmtRes!CZ3</f>
        <v>1595.2</v>
      </c>
      <c r="K60" s="45"/>
      <c r="L60" s="46">
        <f>SmtRes!DG3</f>
        <v>1378.25</v>
      </c>
    </row>
    <row r="61" spans="1:83" ht="28.5">
      <c r="A61" s="42"/>
      <c r="B61" s="42" t="s">
        <v>715</v>
      </c>
      <c r="C61" s="42" t="s">
        <v>1445</v>
      </c>
      <c r="D61" s="43" t="s">
        <v>708</v>
      </c>
      <c r="E61" s="44">
        <f>SmtRes!DO3*SmtRes!AT3</f>
        <v>0.24</v>
      </c>
      <c r="F61" s="44">
        <f>ROUND((0.2+1),7)</f>
        <v>1.2</v>
      </c>
      <c r="G61" s="44">
        <f>ROUND(E61*G54, 7)</f>
        <v>0.72</v>
      </c>
      <c r="H61" s="46"/>
      <c r="I61" s="45"/>
      <c r="J61" s="46">
        <f>ROUND(SmtRes!AG3/SmtRes!DO3, 2)</f>
        <v>715.99</v>
      </c>
      <c r="K61" s="45"/>
      <c r="L61" s="46">
        <f>SmtRes!DH3</f>
        <v>618.62</v>
      </c>
      <c r="CE61">
        <v>1</v>
      </c>
    </row>
    <row r="62" spans="1:83" ht="28.5">
      <c r="A62" s="42"/>
      <c r="B62" s="42" t="s">
        <v>716</v>
      </c>
      <c r="C62" s="42" t="s">
        <v>718</v>
      </c>
      <c r="D62" s="43" t="s">
        <v>714</v>
      </c>
      <c r="E62" s="44">
        <v>0.24</v>
      </c>
      <c r="F62" s="44">
        <f>ROUND((0.2+1),7)</f>
        <v>1.2</v>
      </c>
      <c r="G62" s="44">
        <f>SmtRes!CX4</f>
        <v>0.86399999999999999</v>
      </c>
      <c r="H62" s="46"/>
      <c r="I62" s="45"/>
      <c r="J62" s="46">
        <f>SmtRes!CZ4</f>
        <v>14.91</v>
      </c>
      <c r="K62" s="45"/>
      <c r="L62" s="46">
        <f>SmtRes!DG4</f>
        <v>12.88</v>
      </c>
    </row>
    <row r="63" spans="1:83" ht="28.5">
      <c r="A63" s="42"/>
      <c r="B63" s="42" t="s">
        <v>719</v>
      </c>
      <c r="C63" s="42" t="s">
        <v>721</v>
      </c>
      <c r="D63" s="43" t="s">
        <v>714</v>
      </c>
      <c r="E63" s="44">
        <v>0.24</v>
      </c>
      <c r="F63" s="44">
        <f>ROUND((0.2+1),7)</f>
        <v>1.2</v>
      </c>
      <c r="G63" s="44">
        <f>SmtRes!CX5</f>
        <v>0.86399999999999999</v>
      </c>
      <c r="H63" s="46">
        <f>SmtRes!CZ5</f>
        <v>487.94</v>
      </c>
      <c r="I63" s="45">
        <f>SmtRes!AJ5</f>
        <v>1.23</v>
      </c>
      <c r="J63" s="46">
        <f>ROUND(H63*I63, 2)</f>
        <v>600.16999999999996</v>
      </c>
      <c r="K63" s="45"/>
      <c r="L63" s="46">
        <f>SmtRes!DG5</f>
        <v>518.54999999999995</v>
      </c>
    </row>
    <row r="64" spans="1:83" ht="28.5">
      <c r="A64" s="42"/>
      <c r="B64" s="42" t="s">
        <v>722</v>
      </c>
      <c r="C64" s="50" t="s">
        <v>1446</v>
      </c>
      <c r="D64" s="51" t="s">
        <v>708</v>
      </c>
      <c r="E64" s="52">
        <f>SmtRes!DO5*SmtRes!AT5</f>
        <v>0.24</v>
      </c>
      <c r="F64" s="52">
        <f>ROUND((0.2+1),7)</f>
        <v>1.2</v>
      </c>
      <c r="G64" s="52">
        <f>ROUND(E64*G54, 7)</f>
        <v>0.72</v>
      </c>
      <c r="H64" s="53"/>
      <c r="I64" s="54"/>
      <c r="J64" s="53">
        <f>ROUND(SmtRes!AG5/SmtRes!DO5, 2)</f>
        <v>533.01</v>
      </c>
      <c r="K64" s="54"/>
      <c r="L64" s="53">
        <f>SmtRes!DH5</f>
        <v>460.52</v>
      </c>
      <c r="CE64">
        <v>1</v>
      </c>
    </row>
    <row r="65" spans="1:83" ht="15">
      <c r="A65" s="42"/>
      <c r="B65" s="42"/>
      <c r="C65" s="56" t="s">
        <v>1448</v>
      </c>
      <c r="D65" s="43"/>
      <c r="E65" s="44"/>
      <c r="F65" s="44"/>
      <c r="G65" s="44"/>
      <c r="H65" s="46"/>
      <c r="I65" s="45"/>
      <c r="J65" s="46"/>
      <c r="K65" s="45"/>
      <c r="L65" s="46">
        <f>L56+L58+L59</f>
        <v>3707.1</v>
      </c>
    </row>
    <row r="66" spans="1:83" ht="14.25">
      <c r="A66" s="42"/>
      <c r="B66" s="42"/>
      <c r="C66" s="42" t="s">
        <v>1449</v>
      </c>
      <c r="D66" s="43"/>
      <c r="E66" s="44"/>
      <c r="F66" s="44"/>
      <c r="G66" s="44"/>
      <c r="H66" s="46"/>
      <c r="I66" s="45"/>
      <c r="J66" s="46"/>
      <c r="K66" s="45"/>
      <c r="L66" s="46">
        <f>SUM(AR54:AR69)+SUM(AS54:AS69)+SUM(AT54:AT69)+SUM(AU54:AU69)+SUM(AV54:AV69)</f>
        <v>1797.42</v>
      </c>
    </row>
    <row r="67" spans="1:83" ht="14.25">
      <c r="A67" s="42"/>
      <c r="B67" s="42" t="s">
        <v>28</v>
      </c>
      <c r="C67" s="42" t="s">
        <v>1450</v>
      </c>
      <c r="D67" s="43" t="s">
        <v>232</v>
      </c>
      <c r="E67" s="44">
        <f>Source!BZ28</f>
        <v>103</v>
      </c>
      <c r="F67" s="44"/>
      <c r="G67" s="44">
        <f>Source!AT28</f>
        <v>103</v>
      </c>
      <c r="H67" s="46"/>
      <c r="I67" s="45"/>
      <c r="J67" s="46"/>
      <c r="K67" s="45"/>
      <c r="L67" s="46">
        <f>SUM(AZ54:AZ69)</f>
        <v>1851.34</v>
      </c>
    </row>
    <row r="68" spans="1:83" ht="14.25">
      <c r="A68" s="50"/>
      <c r="B68" s="50" t="s">
        <v>29</v>
      </c>
      <c r="C68" s="50" t="s">
        <v>1451</v>
      </c>
      <c r="D68" s="51" t="s">
        <v>232</v>
      </c>
      <c r="E68" s="52">
        <f>Source!CA28</f>
        <v>60</v>
      </c>
      <c r="F68" s="52"/>
      <c r="G68" s="52">
        <f>Source!AU28</f>
        <v>60</v>
      </c>
      <c r="H68" s="53"/>
      <c r="I68" s="54"/>
      <c r="J68" s="53"/>
      <c r="K68" s="54"/>
      <c r="L68" s="53">
        <f>SUM(BA54:BA69)</f>
        <v>1078.45</v>
      </c>
    </row>
    <row r="69" spans="1:83" ht="15">
      <c r="C69" s="289" t="s">
        <v>1452</v>
      </c>
      <c r="D69" s="289"/>
      <c r="E69" s="289"/>
      <c r="F69" s="289"/>
      <c r="G69" s="289"/>
      <c r="H69" s="289"/>
      <c r="I69" s="290">
        <f>IF(E54&lt;&gt;0,K69/E54, 0)</f>
        <v>2212.3000000000002</v>
      </c>
      <c r="J69" s="290"/>
      <c r="K69" s="290">
        <f>L56+L58+L67+L68+L59</f>
        <v>6636.89</v>
      </c>
      <c r="L69" s="290"/>
      <c r="AD69">
        <f>ROUND((Source!AT28/100)*((ROUND(SUMIF(SmtRes!AQ1:'SmtRes'!AQ5,"=1",SmtRes!AD1:'SmtRes'!AD5)*Source!I28, 2)+ROUND(SUMIF(SmtRes!AQ1:'SmtRes'!AQ5,"=1",SmtRes!AC1:'SmtRes'!AC5)*Source!I28, 2))), 2)</f>
        <v>5260.6</v>
      </c>
      <c r="AE69">
        <f>ROUND((Source!AU28/100)*((ROUND(SUMIF(SmtRes!AQ1:'SmtRes'!AQ5,"=1",SmtRes!AD1:'SmtRes'!AD5)*Source!I28, 2)+ROUND(SUMIF(SmtRes!AQ1:'SmtRes'!AQ5,"=1",SmtRes!AC1:'SmtRes'!AC5)*Source!I28, 2))), 2)</f>
        <v>3064.43</v>
      </c>
      <c r="AN69" s="55">
        <f>L56+L58+L67+L68+L59</f>
        <v>6636.89</v>
      </c>
      <c r="AO69" s="55">
        <f>L58</f>
        <v>1909.68</v>
      </c>
      <c r="AQ69" t="s">
        <v>1453</v>
      </c>
      <c r="AR69" s="55">
        <f>L56</f>
        <v>718.28</v>
      </c>
      <c r="AT69" s="55">
        <f>L59</f>
        <v>1079.1400000000001</v>
      </c>
      <c r="AV69" t="s">
        <v>1453</v>
      </c>
      <c r="AW69">
        <f>0</f>
        <v>0</v>
      </c>
      <c r="AZ69">
        <f>Source!X28</f>
        <v>1851.34</v>
      </c>
      <c r="BA69">
        <f>Source!Y28</f>
        <v>1078.45</v>
      </c>
      <c r="CD69">
        <v>1</v>
      </c>
    </row>
    <row r="70" spans="1:83" ht="57">
      <c r="A70" s="40" t="s">
        <v>30</v>
      </c>
      <c r="B70" s="42" t="s">
        <v>1454</v>
      </c>
      <c r="C70" s="42" t="str">
        <f>Source!G29</f>
        <v>Развозка конструкций и материалов опор ВЛ 0,38-10 кВ по трассе: материалов оснастки одностоечных опор</v>
      </c>
      <c r="D70" s="43" t="str">
        <f>Source!H29</f>
        <v>ШТ</v>
      </c>
      <c r="E70" s="44">
        <f>Source!K29</f>
        <v>3</v>
      </c>
      <c r="F70" s="44"/>
      <c r="G70" s="44">
        <f>Source!I29</f>
        <v>3</v>
      </c>
      <c r="H70" s="46"/>
      <c r="I70" s="45"/>
      <c r="J70" s="46"/>
      <c r="K70" s="45"/>
      <c r="L70" s="46"/>
    </row>
    <row r="71" spans="1:83" ht="25.5">
      <c r="B71" s="47" t="s">
        <v>1128</v>
      </c>
      <c r="C71" s="288" t="s">
        <v>1442</v>
      </c>
      <c r="D71" s="288"/>
      <c r="E71" s="288"/>
      <c r="F71" s="288"/>
      <c r="G71" s="288"/>
      <c r="H71" s="288"/>
      <c r="I71" s="288"/>
      <c r="J71" s="288"/>
      <c r="K71" s="288"/>
      <c r="L71" s="288"/>
    </row>
    <row r="72" spans="1:83" ht="15">
      <c r="A72" s="41"/>
      <c r="B72" s="44">
        <v>1</v>
      </c>
      <c r="C72" s="41" t="s">
        <v>1443</v>
      </c>
      <c r="D72" s="43" t="s">
        <v>708</v>
      </c>
      <c r="E72" s="48"/>
      <c r="F72" s="44"/>
      <c r="G72" s="48">
        <f>Source!U29</f>
        <v>0.9</v>
      </c>
      <c r="H72" s="44"/>
      <c r="I72" s="44"/>
      <c r="J72" s="44"/>
      <c r="K72" s="44"/>
      <c r="L72" s="49">
        <f>SUM(L73:L73)-SUMIF(CE73:CE73, 1, L73:L73)</f>
        <v>408.11</v>
      </c>
    </row>
    <row r="73" spans="1:83" ht="14.25">
      <c r="A73" s="42"/>
      <c r="B73" s="42" t="s">
        <v>706</v>
      </c>
      <c r="C73" s="42" t="s">
        <v>707</v>
      </c>
      <c r="D73" s="43" t="s">
        <v>708</v>
      </c>
      <c r="E73" s="44">
        <v>0.25</v>
      </c>
      <c r="F73" s="44">
        <f>ROUND((0.2+1),7)</f>
        <v>1.2</v>
      </c>
      <c r="G73" s="44">
        <f>SmtRes!CX6</f>
        <v>0.9</v>
      </c>
      <c r="H73" s="46"/>
      <c r="I73" s="45"/>
      <c r="J73" s="46">
        <f>SmtRes!CZ6</f>
        <v>453.46</v>
      </c>
      <c r="K73" s="45"/>
      <c r="L73" s="46">
        <f>SmtRes!DI6</f>
        <v>408.11</v>
      </c>
    </row>
    <row r="74" spans="1:83" ht="15">
      <c r="A74" s="41"/>
      <c r="B74" s="44">
        <v>2</v>
      </c>
      <c r="C74" s="41" t="s">
        <v>1444</v>
      </c>
      <c r="D74" s="43"/>
      <c r="E74" s="48"/>
      <c r="F74" s="44"/>
      <c r="G74" s="48"/>
      <c r="H74" s="44"/>
      <c r="I74" s="44"/>
      <c r="J74" s="44"/>
      <c r="K74" s="44"/>
      <c r="L74" s="49">
        <f>SUM(L75:L78)-SUMIF(CE75:CE78, 1, L75:L78)</f>
        <v>310</v>
      </c>
    </row>
    <row r="75" spans="1:83" ht="15">
      <c r="A75" s="41"/>
      <c r="B75" s="44"/>
      <c r="C75" s="41" t="s">
        <v>1447</v>
      </c>
      <c r="D75" s="43" t="s">
        <v>708</v>
      </c>
      <c r="E75" s="48"/>
      <c r="F75" s="44"/>
      <c r="G75" s="48">
        <f>Source!V29</f>
        <v>0.504</v>
      </c>
      <c r="H75" s="44"/>
      <c r="I75" s="44"/>
      <c r="J75" s="44"/>
      <c r="K75" s="44"/>
      <c r="L75" s="49">
        <f>SUMIF(CE76:CE78, 1, L76:L78)</f>
        <v>268.64</v>
      </c>
      <c r="CE75">
        <v>1</v>
      </c>
    </row>
    <row r="76" spans="1:83" ht="28.5">
      <c r="A76" s="42"/>
      <c r="B76" s="42" t="s">
        <v>716</v>
      </c>
      <c r="C76" s="42" t="s">
        <v>718</v>
      </c>
      <c r="D76" s="43" t="s">
        <v>714</v>
      </c>
      <c r="E76" s="44">
        <v>0.14000000000000001</v>
      </c>
      <c r="F76" s="44">
        <f>ROUND((0.2+1),7)</f>
        <v>1.2</v>
      </c>
      <c r="G76" s="44">
        <f>SmtRes!CX8</f>
        <v>0.504</v>
      </c>
      <c r="H76" s="46"/>
      <c r="I76" s="45"/>
      <c r="J76" s="46">
        <f>SmtRes!CZ8</f>
        <v>14.91</v>
      </c>
      <c r="K76" s="45"/>
      <c r="L76" s="46">
        <f>SmtRes!DG8</f>
        <v>7.51</v>
      </c>
    </row>
    <row r="77" spans="1:83" ht="28.5">
      <c r="A77" s="42"/>
      <c r="B77" s="42" t="s">
        <v>719</v>
      </c>
      <c r="C77" s="42" t="s">
        <v>721</v>
      </c>
      <c r="D77" s="43" t="s">
        <v>714</v>
      </c>
      <c r="E77" s="44">
        <v>0.14000000000000001</v>
      </c>
      <c r="F77" s="44">
        <f>ROUND((0.2+1),7)</f>
        <v>1.2</v>
      </c>
      <c r="G77" s="44">
        <f>SmtRes!CX9</f>
        <v>0.504</v>
      </c>
      <c r="H77" s="46">
        <f>SmtRes!CZ9</f>
        <v>487.94</v>
      </c>
      <c r="I77" s="45">
        <f>SmtRes!AJ9</f>
        <v>1.23</v>
      </c>
      <c r="J77" s="46">
        <f>ROUND(H77*I77, 2)</f>
        <v>600.16999999999996</v>
      </c>
      <c r="K77" s="45"/>
      <c r="L77" s="46">
        <f>SmtRes!DG9</f>
        <v>302.49</v>
      </c>
    </row>
    <row r="78" spans="1:83" ht="28.5">
      <c r="A78" s="42"/>
      <c r="B78" s="42" t="s">
        <v>722</v>
      </c>
      <c r="C78" s="50" t="s">
        <v>1446</v>
      </c>
      <c r="D78" s="51" t="s">
        <v>708</v>
      </c>
      <c r="E78" s="52">
        <f>SmtRes!DO9*SmtRes!AT9</f>
        <v>0.14000000000000001</v>
      </c>
      <c r="F78" s="52">
        <f>ROUND((0.2+1),7)</f>
        <v>1.2</v>
      </c>
      <c r="G78" s="52">
        <f>ROUND(E78*G70, 7)</f>
        <v>0.42</v>
      </c>
      <c r="H78" s="53"/>
      <c r="I78" s="54"/>
      <c r="J78" s="53">
        <f>ROUND(SmtRes!AG9/SmtRes!DO9, 2)</f>
        <v>533.01</v>
      </c>
      <c r="K78" s="54"/>
      <c r="L78" s="53">
        <f>SmtRes!DH9</f>
        <v>268.64</v>
      </c>
      <c r="CE78">
        <v>1</v>
      </c>
    </row>
    <row r="79" spans="1:83" ht="15">
      <c r="A79" s="42"/>
      <c r="B79" s="42"/>
      <c r="C79" s="56" t="s">
        <v>1448</v>
      </c>
      <c r="D79" s="43"/>
      <c r="E79" s="44"/>
      <c r="F79" s="44"/>
      <c r="G79" s="44"/>
      <c r="H79" s="46"/>
      <c r="I79" s="45"/>
      <c r="J79" s="46"/>
      <c r="K79" s="45"/>
      <c r="L79" s="46">
        <f>L72+L74+L75</f>
        <v>986.75</v>
      </c>
    </row>
    <row r="80" spans="1:83" ht="14.25">
      <c r="A80" s="42"/>
      <c r="B80" s="42"/>
      <c r="C80" s="42" t="s">
        <v>1449</v>
      </c>
      <c r="D80" s="43"/>
      <c r="E80" s="44"/>
      <c r="F80" s="44"/>
      <c r="G80" s="44"/>
      <c r="H80" s="46"/>
      <c r="I80" s="45"/>
      <c r="J80" s="46"/>
      <c r="K80" s="45"/>
      <c r="L80" s="46">
        <f>SUM(AR70:AR83)+SUM(AS70:AS83)+SUM(AT70:AT83)+SUM(AU70:AU83)+SUM(AV70:AV83)</f>
        <v>676.75</v>
      </c>
    </row>
    <row r="81" spans="1:83" ht="14.25">
      <c r="A81" s="42"/>
      <c r="B81" s="42" t="s">
        <v>28</v>
      </c>
      <c r="C81" s="42" t="s">
        <v>1450</v>
      </c>
      <c r="D81" s="43" t="s">
        <v>232</v>
      </c>
      <c r="E81" s="44">
        <f>Source!BZ29</f>
        <v>103</v>
      </c>
      <c r="F81" s="44"/>
      <c r="G81" s="44">
        <f>Source!AT29</f>
        <v>103</v>
      </c>
      <c r="H81" s="46"/>
      <c r="I81" s="45"/>
      <c r="J81" s="46"/>
      <c r="K81" s="45"/>
      <c r="L81" s="46">
        <f>SUM(AZ70:AZ83)</f>
        <v>697.05</v>
      </c>
    </row>
    <row r="82" spans="1:83" ht="14.25">
      <c r="A82" s="50"/>
      <c r="B82" s="50" t="s">
        <v>29</v>
      </c>
      <c r="C82" s="50" t="s">
        <v>1451</v>
      </c>
      <c r="D82" s="51" t="s">
        <v>232</v>
      </c>
      <c r="E82" s="52">
        <f>Source!CA29</f>
        <v>60</v>
      </c>
      <c r="F82" s="52"/>
      <c r="G82" s="52">
        <f>Source!AU29</f>
        <v>60</v>
      </c>
      <c r="H82" s="53"/>
      <c r="I82" s="54"/>
      <c r="J82" s="53"/>
      <c r="K82" s="54"/>
      <c r="L82" s="53">
        <f>SUM(BA70:BA83)</f>
        <v>406.05</v>
      </c>
    </row>
    <row r="83" spans="1:83" ht="15">
      <c r="C83" s="289" t="s">
        <v>1452</v>
      </c>
      <c r="D83" s="289"/>
      <c r="E83" s="289"/>
      <c r="F83" s="289"/>
      <c r="G83" s="289"/>
      <c r="H83" s="289"/>
      <c r="I83" s="290">
        <f>IF(E70&lt;&gt;0,K83/E70, 0)</f>
        <v>696.62</v>
      </c>
      <c r="J83" s="290"/>
      <c r="K83" s="290">
        <f>L72+L74+L81+L82+L75</f>
        <v>2089.85</v>
      </c>
      <c r="L83" s="290"/>
      <c r="AD83">
        <f>ROUND((Source!AT29/100)*((ROUND(SUMIF(SmtRes!AQ6:'SmtRes'!AQ9,"=1",SmtRes!AD6:'SmtRes'!AD9)*Source!I29, 2)+ROUND(SUMIF(SmtRes!AQ6:'SmtRes'!AQ9,"=1",SmtRes!AC6:'SmtRes'!AC9)*Source!I29, 2))), 2)</f>
        <v>3048.19</v>
      </c>
      <c r="AE83">
        <f>ROUND((Source!AU29/100)*((ROUND(SUMIF(SmtRes!AQ6:'SmtRes'!AQ9,"=1",SmtRes!AD6:'SmtRes'!AD9)*Source!I29, 2)+ROUND(SUMIF(SmtRes!AQ6:'SmtRes'!AQ9,"=1",SmtRes!AC6:'SmtRes'!AC9)*Source!I29, 2))), 2)</f>
        <v>1775.65</v>
      </c>
      <c r="AN83" s="55">
        <f>L72+L74+L81+L82+L75</f>
        <v>2089.85</v>
      </c>
      <c r="AO83" s="55">
        <f>L74</f>
        <v>310</v>
      </c>
      <c r="AQ83" t="s">
        <v>1453</v>
      </c>
      <c r="AR83" s="55">
        <f>L72</f>
        <v>408.11</v>
      </c>
      <c r="AT83" s="55">
        <f>L75</f>
        <v>268.64</v>
      </c>
      <c r="AV83" t="s">
        <v>1453</v>
      </c>
      <c r="AW83">
        <f>0</f>
        <v>0</v>
      </c>
      <c r="AZ83">
        <f>Source!X29</f>
        <v>697.05</v>
      </c>
      <c r="BA83">
        <f>Source!Y29</f>
        <v>406.05</v>
      </c>
      <c r="CD83">
        <v>1</v>
      </c>
    </row>
    <row r="84" spans="1:83" ht="57">
      <c r="A84" s="40" t="s">
        <v>34</v>
      </c>
      <c r="B84" s="42" t="s">
        <v>1455</v>
      </c>
      <c r="C84" s="42" t="str">
        <f>Source!G30</f>
        <v>Установка железобетонных опор для совместной подвески проводов ВЛ 0,38; 6-10 кВ без приставок: одностоечных</v>
      </c>
      <c r="D84" s="43" t="str">
        <f>Source!H30</f>
        <v>ШТ</v>
      </c>
      <c r="E84" s="44">
        <f>Source!K30</f>
        <v>3</v>
      </c>
      <c r="F84" s="44"/>
      <c r="G84" s="44">
        <f>Source!I30</f>
        <v>3</v>
      </c>
      <c r="H84" s="46"/>
      <c r="I84" s="45"/>
      <c r="J84" s="46"/>
      <c r="K84" s="45"/>
      <c r="L84" s="46"/>
    </row>
    <row r="85" spans="1:83" ht="25.5">
      <c r="B85" s="47" t="s">
        <v>1128</v>
      </c>
      <c r="C85" s="288" t="s">
        <v>1442</v>
      </c>
      <c r="D85" s="288"/>
      <c r="E85" s="288"/>
      <c r="F85" s="288"/>
      <c r="G85" s="288"/>
      <c r="H85" s="288"/>
      <c r="I85" s="288"/>
      <c r="J85" s="288"/>
      <c r="K85" s="288"/>
      <c r="L85" s="288"/>
    </row>
    <row r="86" spans="1:83" ht="15">
      <c r="A86" s="41"/>
      <c r="B86" s="44">
        <v>1</v>
      </c>
      <c r="C86" s="41" t="s">
        <v>1443</v>
      </c>
      <c r="D86" s="43" t="s">
        <v>708</v>
      </c>
      <c r="E86" s="48"/>
      <c r="F86" s="44"/>
      <c r="G86" s="48">
        <f>Source!U30</f>
        <v>16.38</v>
      </c>
      <c r="H86" s="44"/>
      <c r="I86" s="44"/>
      <c r="J86" s="44"/>
      <c r="K86" s="44"/>
      <c r="L86" s="49">
        <f>SUM(L87:L87)-SUMIF(CE87:CE87, 1, L87:L87)</f>
        <v>8046.68</v>
      </c>
    </row>
    <row r="87" spans="1:83" ht="14.25">
      <c r="A87" s="42"/>
      <c r="B87" s="42" t="s">
        <v>723</v>
      </c>
      <c r="C87" s="42" t="s">
        <v>724</v>
      </c>
      <c r="D87" s="43" t="s">
        <v>708</v>
      </c>
      <c r="E87" s="44">
        <v>4.55</v>
      </c>
      <c r="F87" s="44">
        <f>ROUND((0.2+1),7)</f>
        <v>1.2</v>
      </c>
      <c r="G87" s="44">
        <f>SmtRes!CX10</f>
        <v>16.38</v>
      </c>
      <c r="H87" s="46"/>
      <c r="I87" s="45"/>
      <c r="J87" s="46">
        <f>SmtRes!CZ10</f>
        <v>491.25</v>
      </c>
      <c r="K87" s="45"/>
      <c r="L87" s="46">
        <f>SmtRes!DI10</f>
        <v>8046.68</v>
      </c>
    </row>
    <row r="88" spans="1:83" ht="15">
      <c r="A88" s="41"/>
      <c r="B88" s="44">
        <v>2</v>
      </c>
      <c r="C88" s="41" t="s">
        <v>1444</v>
      </c>
      <c r="D88" s="43"/>
      <c r="E88" s="48"/>
      <c r="F88" s="44"/>
      <c r="G88" s="48"/>
      <c r="H88" s="44"/>
      <c r="I88" s="44"/>
      <c r="J88" s="44"/>
      <c r="K88" s="44"/>
      <c r="L88" s="49">
        <f>SUM(L89:L93)-SUMIF(CE89:CE93, 1, L89:L93)</f>
        <v>7372.98</v>
      </c>
    </row>
    <row r="89" spans="1:83" ht="15">
      <c r="A89" s="41"/>
      <c r="B89" s="44"/>
      <c r="C89" s="41" t="s">
        <v>1447</v>
      </c>
      <c r="D89" s="43" t="s">
        <v>708</v>
      </c>
      <c r="E89" s="48"/>
      <c r="F89" s="44"/>
      <c r="G89" s="48">
        <f>Source!V30</f>
        <v>3.5640000000000001</v>
      </c>
      <c r="H89" s="44"/>
      <c r="I89" s="44"/>
      <c r="J89" s="44"/>
      <c r="K89" s="44"/>
      <c r="L89" s="49">
        <f>SUMIF(CE90:CE93, 1, L90:L93)</f>
        <v>2103</v>
      </c>
      <c r="CE89">
        <v>1</v>
      </c>
    </row>
    <row r="90" spans="1:83" ht="42.75">
      <c r="A90" s="42"/>
      <c r="B90" s="42" t="s">
        <v>725</v>
      </c>
      <c r="C90" s="42" t="s">
        <v>727</v>
      </c>
      <c r="D90" s="43" t="s">
        <v>714</v>
      </c>
      <c r="E90" s="44">
        <v>0.71</v>
      </c>
      <c r="F90" s="44">
        <f>ROUND((0.2+1),7)</f>
        <v>1.2</v>
      </c>
      <c r="G90" s="44">
        <f>SmtRes!CX12</f>
        <v>2.556</v>
      </c>
      <c r="H90" s="46">
        <f>SmtRes!CZ12</f>
        <v>2088.77</v>
      </c>
      <c r="I90" s="45">
        <f>SmtRes!AJ12</f>
        <v>1.26</v>
      </c>
      <c r="J90" s="46">
        <f>ROUND(H90*I90, 2)</f>
        <v>2631.85</v>
      </c>
      <c r="K90" s="45"/>
      <c r="L90" s="46">
        <f>SmtRes!DG12</f>
        <v>6727.01</v>
      </c>
    </row>
    <row r="91" spans="1:83" ht="28.5">
      <c r="A91" s="42"/>
      <c r="B91" s="42" t="s">
        <v>728</v>
      </c>
      <c r="C91" s="42" t="s">
        <v>1456</v>
      </c>
      <c r="D91" s="43" t="s">
        <v>708</v>
      </c>
      <c r="E91" s="44">
        <f>SmtRes!DO12*SmtRes!AT12</f>
        <v>0.71</v>
      </c>
      <c r="F91" s="44">
        <f>ROUND((0.2+1),7)</f>
        <v>1.2</v>
      </c>
      <c r="G91" s="44">
        <f>ROUND(E91*G84, 7)</f>
        <v>2.13</v>
      </c>
      <c r="H91" s="46"/>
      <c r="I91" s="45"/>
      <c r="J91" s="46">
        <f>ROUND(SmtRes!AG12/SmtRes!DO12, 2)</f>
        <v>612.57000000000005</v>
      </c>
      <c r="K91" s="45"/>
      <c r="L91" s="46">
        <f>SmtRes!DH12</f>
        <v>1565.73</v>
      </c>
      <c r="CE91">
        <v>1</v>
      </c>
    </row>
    <row r="92" spans="1:83" ht="28.5">
      <c r="A92" s="42"/>
      <c r="B92" s="42" t="s">
        <v>729</v>
      </c>
      <c r="C92" s="42" t="s">
        <v>731</v>
      </c>
      <c r="D92" s="43" t="s">
        <v>714</v>
      </c>
      <c r="E92" s="44">
        <v>0.28000000000000003</v>
      </c>
      <c r="F92" s="44">
        <f>ROUND((0.2+1),7)</f>
        <v>1.2</v>
      </c>
      <c r="G92" s="44">
        <f>SmtRes!CX13</f>
        <v>1.008</v>
      </c>
      <c r="H92" s="46"/>
      <c r="I92" s="45"/>
      <c r="J92" s="46">
        <f>SmtRes!CZ13</f>
        <v>640.84</v>
      </c>
      <c r="K92" s="45"/>
      <c r="L92" s="46">
        <f>SmtRes!DG13</f>
        <v>645.97</v>
      </c>
    </row>
    <row r="93" spans="1:83" ht="28.5">
      <c r="A93" s="42"/>
      <c r="B93" s="42" t="s">
        <v>722</v>
      </c>
      <c r="C93" s="42" t="s">
        <v>1446</v>
      </c>
      <c r="D93" s="43" t="s">
        <v>708</v>
      </c>
      <c r="E93" s="44">
        <f>SmtRes!DO13*SmtRes!AT13</f>
        <v>0.28000000000000003</v>
      </c>
      <c r="F93" s="44">
        <f>ROUND((0.2+1),7)</f>
        <v>1.2</v>
      </c>
      <c r="G93" s="44">
        <f>ROUND(E93*G84, 7)</f>
        <v>0.84</v>
      </c>
      <c r="H93" s="46"/>
      <c r="I93" s="45"/>
      <c r="J93" s="46">
        <f>ROUND(SmtRes!AG13/SmtRes!DO13, 2)</f>
        <v>533.01</v>
      </c>
      <c r="K93" s="45"/>
      <c r="L93" s="46">
        <f>SmtRes!DH13</f>
        <v>537.27</v>
      </c>
      <c r="CE93">
        <v>1</v>
      </c>
    </row>
    <row r="94" spans="1:83" ht="15">
      <c r="A94" s="41"/>
      <c r="B94" s="44">
        <v>4</v>
      </c>
      <c r="C94" s="41" t="s">
        <v>1457</v>
      </c>
      <c r="D94" s="43"/>
      <c r="E94" s="48"/>
      <c r="F94" s="44"/>
      <c r="G94" s="48"/>
      <c r="H94" s="44"/>
      <c r="I94" s="44"/>
      <c r="J94" s="44"/>
      <c r="K94" s="44"/>
      <c r="L94" s="49">
        <f>SUM(L95:L100)-SUMIF(CE95:CE100, 1, L95:L100)</f>
        <v>767.14</v>
      </c>
    </row>
    <row r="95" spans="1:83" ht="14.25">
      <c r="A95" s="42"/>
      <c r="B95" s="42" t="s">
        <v>732</v>
      </c>
      <c r="C95" s="42" t="s">
        <v>734</v>
      </c>
      <c r="D95" s="43" t="s">
        <v>80</v>
      </c>
      <c r="E95" s="44">
        <v>0.1</v>
      </c>
      <c r="F95" s="44"/>
      <c r="G95" s="44">
        <f>SmtRes!CX14</f>
        <v>0.3</v>
      </c>
      <c r="H95" s="46">
        <f>SmtRes!CZ14</f>
        <v>238.29</v>
      </c>
      <c r="I95" s="45">
        <f>SmtRes!AI14</f>
        <v>1.66</v>
      </c>
      <c r="J95" s="46">
        <f t="shared" ref="J95:J100" si="0">ROUND(H95*I95, 2)</f>
        <v>395.56</v>
      </c>
      <c r="K95" s="45"/>
      <c r="L95" s="46">
        <f>SmtRes!DF14</f>
        <v>118.67</v>
      </c>
    </row>
    <row r="96" spans="1:83" ht="14.25">
      <c r="A96" s="42"/>
      <c r="B96" s="42" t="s">
        <v>735</v>
      </c>
      <c r="C96" s="42" t="s">
        <v>737</v>
      </c>
      <c r="D96" s="43" t="s">
        <v>80</v>
      </c>
      <c r="E96" s="44">
        <v>0.03</v>
      </c>
      <c r="F96" s="44"/>
      <c r="G96" s="44">
        <f>SmtRes!CX15</f>
        <v>0.09</v>
      </c>
      <c r="H96" s="46">
        <f>SmtRes!CZ15</f>
        <v>58.53</v>
      </c>
      <c r="I96" s="45">
        <f>SmtRes!AI15</f>
        <v>1.66</v>
      </c>
      <c r="J96" s="46">
        <f t="shared" si="0"/>
        <v>97.16</v>
      </c>
      <c r="K96" s="45"/>
      <c r="L96" s="46">
        <f>SmtRes!DF15</f>
        <v>8.74</v>
      </c>
    </row>
    <row r="97" spans="1:82" ht="14.25">
      <c r="A97" s="42"/>
      <c r="B97" s="42" t="s">
        <v>738</v>
      </c>
      <c r="C97" s="42" t="s">
        <v>740</v>
      </c>
      <c r="D97" s="43" t="s">
        <v>80</v>
      </c>
      <c r="E97" s="44">
        <v>0.02</v>
      </c>
      <c r="F97" s="44"/>
      <c r="G97" s="44">
        <f>SmtRes!CX16</f>
        <v>0.06</v>
      </c>
      <c r="H97" s="46">
        <f>SmtRes!CZ16</f>
        <v>56.11</v>
      </c>
      <c r="I97" s="45">
        <f>SmtRes!AI16</f>
        <v>1.54</v>
      </c>
      <c r="J97" s="46">
        <f t="shared" si="0"/>
        <v>86.41</v>
      </c>
      <c r="K97" s="45"/>
      <c r="L97" s="46">
        <f>SmtRes!DF16</f>
        <v>5.18</v>
      </c>
    </row>
    <row r="98" spans="1:82" ht="14.25">
      <c r="A98" s="42"/>
      <c r="B98" s="42" t="s">
        <v>741</v>
      </c>
      <c r="C98" s="42" t="s">
        <v>743</v>
      </c>
      <c r="D98" s="43" t="s">
        <v>65</v>
      </c>
      <c r="E98" s="44">
        <v>4.0000000000000002E-4</v>
      </c>
      <c r="F98" s="44"/>
      <c r="G98" s="44">
        <f>SmtRes!CX17</f>
        <v>1.1999999999999999E-3</v>
      </c>
      <c r="H98" s="46">
        <f>SmtRes!CZ17</f>
        <v>61265.39</v>
      </c>
      <c r="I98" s="45">
        <f>SmtRes!AI17</f>
        <v>1.44</v>
      </c>
      <c r="J98" s="46">
        <f t="shared" si="0"/>
        <v>88222.16</v>
      </c>
      <c r="K98" s="45"/>
      <c r="L98" s="46">
        <f>SmtRes!DF17</f>
        <v>105.87</v>
      </c>
    </row>
    <row r="99" spans="1:82" ht="14.25">
      <c r="A99" s="42"/>
      <c r="B99" s="42" t="s">
        <v>744</v>
      </c>
      <c r="C99" s="42" t="s">
        <v>746</v>
      </c>
      <c r="D99" s="43" t="s">
        <v>65</v>
      </c>
      <c r="E99" s="44">
        <v>1E-4</v>
      </c>
      <c r="F99" s="44"/>
      <c r="G99" s="44">
        <f>SmtRes!CX18</f>
        <v>2.9999999999999997E-4</v>
      </c>
      <c r="H99" s="46">
        <f>SmtRes!CZ18</f>
        <v>80020.98</v>
      </c>
      <c r="I99" s="45">
        <f>SmtRes!AI18</f>
        <v>1.29</v>
      </c>
      <c r="J99" s="46">
        <f t="shared" si="0"/>
        <v>103227.06</v>
      </c>
      <c r="K99" s="45"/>
      <c r="L99" s="46">
        <f>SmtRes!DF18</f>
        <v>30.97</v>
      </c>
    </row>
    <row r="100" spans="1:82" ht="14.25">
      <c r="A100" s="42"/>
      <c r="B100" s="42" t="s">
        <v>747</v>
      </c>
      <c r="C100" s="50" t="s">
        <v>749</v>
      </c>
      <c r="D100" s="51" t="s">
        <v>129</v>
      </c>
      <c r="E100" s="52">
        <v>0.12</v>
      </c>
      <c r="F100" s="52"/>
      <c r="G100" s="52">
        <f>SmtRes!CX19</f>
        <v>0.36</v>
      </c>
      <c r="H100" s="53">
        <f>SmtRes!CZ19</f>
        <v>1031.73</v>
      </c>
      <c r="I100" s="54">
        <f>SmtRes!AI19</f>
        <v>1.34</v>
      </c>
      <c r="J100" s="53">
        <f t="shared" si="0"/>
        <v>1382.52</v>
      </c>
      <c r="K100" s="54"/>
      <c r="L100" s="53">
        <f>SmtRes!DF19</f>
        <v>497.71</v>
      </c>
    </row>
    <row r="101" spans="1:82" ht="15">
      <c r="A101" s="42"/>
      <c r="B101" s="42"/>
      <c r="C101" s="56" t="s">
        <v>1448</v>
      </c>
      <c r="D101" s="43"/>
      <c r="E101" s="44"/>
      <c r="F101" s="44"/>
      <c r="G101" s="44"/>
      <c r="H101" s="46"/>
      <c r="I101" s="45"/>
      <c r="J101" s="46"/>
      <c r="K101" s="45"/>
      <c r="L101" s="46">
        <f>L86+L88+L89+L94</f>
        <v>18289.8</v>
      </c>
    </row>
    <row r="102" spans="1:82" ht="14.25">
      <c r="A102" s="42"/>
      <c r="B102" s="42"/>
      <c r="C102" s="42" t="s">
        <v>1449</v>
      </c>
      <c r="D102" s="43"/>
      <c r="E102" s="44"/>
      <c r="F102" s="44"/>
      <c r="G102" s="44"/>
      <c r="H102" s="46"/>
      <c r="I102" s="45"/>
      <c r="J102" s="46"/>
      <c r="K102" s="45"/>
      <c r="L102" s="46">
        <f>SUM(AR84:AR105)+SUM(AS84:AS105)+SUM(AT84:AT105)+SUM(AU84:AU105)+SUM(AV84:AV105)</f>
        <v>10149.68</v>
      </c>
    </row>
    <row r="103" spans="1:82" ht="14.25">
      <c r="A103" s="42"/>
      <c r="B103" s="42" t="s">
        <v>28</v>
      </c>
      <c r="C103" s="42" t="s">
        <v>1450</v>
      </c>
      <c r="D103" s="43" t="s">
        <v>232</v>
      </c>
      <c r="E103" s="44">
        <f>Source!BZ30</f>
        <v>103</v>
      </c>
      <c r="F103" s="44"/>
      <c r="G103" s="44">
        <f>Source!AT30</f>
        <v>103</v>
      </c>
      <c r="H103" s="46"/>
      <c r="I103" s="45"/>
      <c r="J103" s="46"/>
      <c r="K103" s="45"/>
      <c r="L103" s="46">
        <f>SUM(AZ84:AZ105)</f>
        <v>10454.17</v>
      </c>
    </row>
    <row r="104" spans="1:82" ht="14.25">
      <c r="A104" s="50"/>
      <c r="B104" s="50" t="s">
        <v>29</v>
      </c>
      <c r="C104" s="50" t="s">
        <v>1451</v>
      </c>
      <c r="D104" s="51" t="s">
        <v>232</v>
      </c>
      <c r="E104" s="52">
        <f>Source!CA30</f>
        <v>60</v>
      </c>
      <c r="F104" s="52"/>
      <c r="G104" s="52">
        <f>Source!AU30</f>
        <v>60</v>
      </c>
      <c r="H104" s="53"/>
      <c r="I104" s="54"/>
      <c r="J104" s="53"/>
      <c r="K104" s="54"/>
      <c r="L104" s="53">
        <f>SUM(BA84:BA105)</f>
        <v>6089.81</v>
      </c>
    </row>
    <row r="105" spans="1:82" ht="15">
      <c r="C105" s="289" t="s">
        <v>1452</v>
      </c>
      <c r="D105" s="289"/>
      <c r="E105" s="289"/>
      <c r="F105" s="289"/>
      <c r="G105" s="289"/>
      <c r="H105" s="289"/>
      <c r="I105" s="290">
        <f>IF(E84&lt;&gt;0,K105/E84, 0)</f>
        <v>11611.26</v>
      </c>
      <c r="J105" s="290"/>
      <c r="K105" s="290">
        <f>L86+L88+L94+L103+L104+L89</f>
        <v>34833.78</v>
      </c>
      <c r="L105" s="290"/>
      <c r="AD105">
        <f>ROUND((Source!AT30/100)*((ROUND(SUMIF(SmtRes!AQ10:'SmtRes'!AQ19,"=1",SmtRes!AD10:'SmtRes'!AD19)*Source!I30, 2)+ROUND(SUMIF(SmtRes!AQ10:'SmtRes'!AQ19,"=1",SmtRes!AC10:'SmtRes'!AC19)*Source!I30, 2))), 2)</f>
        <v>5057.8</v>
      </c>
      <c r="AE105">
        <f>ROUND((Source!AU30/100)*((ROUND(SUMIF(SmtRes!AQ10:'SmtRes'!AQ19,"=1",SmtRes!AD10:'SmtRes'!AD19)*Source!I30, 2)+ROUND(SUMIF(SmtRes!AQ10:'SmtRes'!AQ19,"=1",SmtRes!AC10:'SmtRes'!AC19)*Source!I30, 2))), 2)</f>
        <v>2946.29</v>
      </c>
      <c r="AN105" s="55">
        <f>L86+L88+L94+L103+L104+L89</f>
        <v>34833.78</v>
      </c>
      <c r="AO105" s="55">
        <f>L88</f>
        <v>7372.98</v>
      </c>
      <c r="AQ105" t="s">
        <v>1453</v>
      </c>
      <c r="AR105" s="55">
        <f>L86</f>
        <v>8046.68</v>
      </c>
      <c r="AT105" s="55">
        <f>L89</f>
        <v>2103</v>
      </c>
      <c r="AV105" t="s">
        <v>1453</v>
      </c>
      <c r="AW105" s="55">
        <f>L94</f>
        <v>767.14</v>
      </c>
      <c r="AZ105">
        <f>Source!X30</f>
        <v>10454.17</v>
      </c>
      <c r="BA105">
        <f>Source!Y30</f>
        <v>6089.81</v>
      </c>
      <c r="CD105">
        <v>1</v>
      </c>
    </row>
    <row r="106" spans="1:82" ht="42.75">
      <c r="A106" s="40" t="s">
        <v>38</v>
      </c>
      <c r="B106" s="42" t="s">
        <v>1458</v>
      </c>
      <c r="C106" s="42" t="str">
        <f>Source!G31</f>
        <v>Подвеска провода СИП-3 на опорах, (3 провода) при 21 опоре на км линии: с использованием автогидроподъемника</v>
      </c>
      <c r="D106" s="43" t="str">
        <f>Source!H31</f>
        <v>км</v>
      </c>
      <c r="E106" s="44">
        <f>Source!K31</f>
        <v>2.1000000000000001E-2</v>
      </c>
      <c r="F106" s="44"/>
      <c r="G106" s="44">
        <f>Source!I31</f>
        <v>2.1000000000000001E-2</v>
      </c>
      <c r="H106" s="46"/>
      <c r="I106" s="45"/>
      <c r="J106" s="46"/>
      <c r="K106" s="45"/>
      <c r="L106" s="46"/>
    </row>
    <row r="107" spans="1:82" ht="25.5">
      <c r="B107" s="47" t="s">
        <v>1128</v>
      </c>
      <c r="C107" s="288" t="s">
        <v>1442</v>
      </c>
      <c r="D107" s="288"/>
      <c r="E107" s="288"/>
      <c r="F107" s="288"/>
      <c r="G107" s="288"/>
      <c r="H107" s="288"/>
      <c r="I107" s="288"/>
      <c r="J107" s="288"/>
      <c r="K107" s="288"/>
      <c r="L107" s="288"/>
    </row>
    <row r="108" spans="1:82">
      <c r="C108" s="58" t="str">
        <f>"Объем: "&amp;Source!I31&amp;"=21/"&amp;"1000"</f>
        <v>Объем: 0,021=21/1000</v>
      </c>
    </row>
    <row r="109" spans="1:82" ht="15">
      <c r="A109" s="41"/>
      <c r="B109" s="44">
        <v>1</v>
      </c>
      <c r="C109" s="41" t="s">
        <v>1443</v>
      </c>
      <c r="D109" s="43" t="s">
        <v>708</v>
      </c>
      <c r="E109" s="48"/>
      <c r="F109" s="44"/>
      <c r="G109" s="48">
        <f>Source!U31</f>
        <v>1.972656</v>
      </c>
      <c r="H109" s="44"/>
      <c r="I109" s="44"/>
      <c r="J109" s="44"/>
      <c r="K109" s="44"/>
      <c r="L109" s="49">
        <f>SUM(L110:L113)-SUMIF(CE110:CE113, 1, L110:L113)</f>
        <v>1029.27</v>
      </c>
    </row>
    <row r="110" spans="1:82" ht="14.25">
      <c r="A110" s="42"/>
      <c r="B110" s="42" t="s">
        <v>750</v>
      </c>
      <c r="C110" s="42" t="s">
        <v>751</v>
      </c>
      <c r="D110" s="43" t="s">
        <v>752</v>
      </c>
      <c r="E110" s="44">
        <v>0.91</v>
      </c>
      <c r="F110" s="44">
        <f>ROUND((0.2+1),7)</f>
        <v>1.2</v>
      </c>
      <c r="G110" s="44">
        <f>SmtRes!CX20</f>
        <v>2.2932000000000001E-2</v>
      </c>
      <c r="H110" s="46"/>
      <c r="I110" s="45"/>
      <c r="J110" s="46">
        <f>SmtRes!CZ20</f>
        <v>433.57</v>
      </c>
      <c r="K110" s="45"/>
      <c r="L110" s="46">
        <f>SmtRes!DI20</f>
        <v>9.94</v>
      </c>
    </row>
    <row r="111" spans="1:82" ht="14.25">
      <c r="A111" s="42"/>
      <c r="B111" s="42" t="s">
        <v>753</v>
      </c>
      <c r="C111" s="42" t="s">
        <v>754</v>
      </c>
      <c r="D111" s="43" t="s">
        <v>752</v>
      </c>
      <c r="E111" s="44">
        <v>38.89</v>
      </c>
      <c r="F111" s="44">
        <f>ROUND((0.2+1),7)</f>
        <v>1.2</v>
      </c>
      <c r="G111" s="44">
        <f>SmtRes!CX21</f>
        <v>0.98002800000000001</v>
      </c>
      <c r="H111" s="46"/>
      <c r="I111" s="45"/>
      <c r="J111" s="46">
        <f>SmtRes!CZ21</f>
        <v>473.35</v>
      </c>
      <c r="K111" s="45"/>
      <c r="L111" s="46">
        <f>SmtRes!DI21</f>
        <v>463.9</v>
      </c>
    </row>
    <row r="112" spans="1:82" ht="14.25">
      <c r="A112" s="42"/>
      <c r="B112" s="42" t="s">
        <v>755</v>
      </c>
      <c r="C112" s="42" t="s">
        <v>756</v>
      </c>
      <c r="D112" s="43" t="s">
        <v>752</v>
      </c>
      <c r="E112" s="44">
        <v>19.239999999999998</v>
      </c>
      <c r="F112" s="44">
        <f>ROUND((0.2+1),7)</f>
        <v>1.2</v>
      </c>
      <c r="G112" s="44">
        <f>SmtRes!CX22</f>
        <v>0.484848</v>
      </c>
      <c r="H112" s="46"/>
      <c r="I112" s="45"/>
      <c r="J112" s="46">
        <f>SmtRes!CZ22</f>
        <v>533.01</v>
      </c>
      <c r="K112" s="45"/>
      <c r="L112" s="46">
        <f>SmtRes!DI22</f>
        <v>258.43</v>
      </c>
    </row>
    <row r="113" spans="1:83" ht="14.25">
      <c r="A113" s="42"/>
      <c r="B113" s="42" t="s">
        <v>757</v>
      </c>
      <c r="C113" s="42" t="s">
        <v>758</v>
      </c>
      <c r="D113" s="43" t="s">
        <v>752</v>
      </c>
      <c r="E113" s="44">
        <v>19.239999999999998</v>
      </c>
      <c r="F113" s="44">
        <f>ROUND((0.2+1),7)</f>
        <v>1.2</v>
      </c>
      <c r="G113" s="44">
        <f>SmtRes!CX23</f>
        <v>0.484848</v>
      </c>
      <c r="H113" s="46"/>
      <c r="I113" s="45"/>
      <c r="J113" s="46">
        <f>SmtRes!CZ23</f>
        <v>612.57000000000005</v>
      </c>
      <c r="K113" s="45"/>
      <c r="L113" s="46">
        <f>SmtRes!DI23</f>
        <v>297</v>
      </c>
    </row>
    <row r="114" spans="1:83" ht="15">
      <c r="A114" s="41"/>
      <c r="B114" s="44">
        <v>2</v>
      </c>
      <c r="C114" s="41" t="s">
        <v>1444</v>
      </c>
      <c r="D114" s="43"/>
      <c r="E114" s="48"/>
      <c r="F114" s="44"/>
      <c r="G114" s="48"/>
      <c r="H114" s="44"/>
      <c r="I114" s="44"/>
      <c r="J114" s="44"/>
      <c r="K114" s="44"/>
      <c r="L114" s="49">
        <f>SUM(L115:L124)-SUMIF(CE115:CE124, 1, L115:L124)</f>
        <v>284.52999999999997</v>
      </c>
    </row>
    <row r="115" spans="1:83" ht="15">
      <c r="A115" s="41"/>
      <c r="B115" s="44"/>
      <c r="C115" s="41" t="s">
        <v>1447</v>
      </c>
      <c r="D115" s="43" t="s">
        <v>708</v>
      </c>
      <c r="E115" s="48"/>
      <c r="F115" s="44"/>
      <c r="G115" s="48">
        <f>Source!V31</f>
        <v>0.56044799999999995</v>
      </c>
      <c r="H115" s="44"/>
      <c r="I115" s="44"/>
      <c r="J115" s="44"/>
      <c r="K115" s="44"/>
      <c r="L115" s="49">
        <f>SUMIF(CE116:CE124, 1, L116:L124)</f>
        <v>301.68</v>
      </c>
      <c r="CE115">
        <v>1</v>
      </c>
    </row>
    <row r="116" spans="1:83" ht="28.5">
      <c r="A116" s="42"/>
      <c r="B116" s="42" t="s">
        <v>711</v>
      </c>
      <c r="C116" s="42" t="s">
        <v>713</v>
      </c>
      <c r="D116" s="43" t="s">
        <v>714</v>
      </c>
      <c r="E116" s="44">
        <v>0.64</v>
      </c>
      <c r="F116" s="44">
        <f t="shared" ref="F116:F124" si="1">ROUND((0.2+1),7)</f>
        <v>1.2</v>
      </c>
      <c r="G116" s="44">
        <f>SmtRes!CX25</f>
        <v>1.6128E-2</v>
      </c>
      <c r="H116" s="46"/>
      <c r="I116" s="45"/>
      <c r="J116" s="46">
        <f>SmtRes!CZ25</f>
        <v>1595.2</v>
      </c>
      <c r="K116" s="45"/>
      <c r="L116" s="46">
        <f>SmtRes!DG25</f>
        <v>25.73</v>
      </c>
    </row>
    <row r="117" spans="1:83" ht="28.5">
      <c r="A117" s="42"/>
      <c r="B117" s="42" t="s">
        <v>715</v>
      </c>
      <c r="C117" s="42" t="s">
        <v>1445</v>
      </c>
      <c r="D117" s="43" t="s">
        <v>708</v>
      </c>
      <c r="E117" s="44">
        <f>SmtRes!DO25*SmtRes!AT25</f>
        <v>0.64</v>
      </c>
      <c r="F117" s="44">
        <f t="shared" si="1"/>
        <v>1.2</v>
      </c>
      <c r="G117" s="44">
        <f>ROUND(E117*G106, 7)</f>
        <v>1.3440000000000001E-2</v>
      </c>
      <c r="H117" s="46"/>
      <c r="I117" s="45"/>
      <c r="J117" s="46">
        <f>ROUND(SmtRes!AG25/SmtRes!DO25, 2)</f>
        <v>715.99</v>
      </c>
      <c r="K117" s="45"/>
      <c r="L117" s="46">
        <f>SmtRes!DH25</f>
        <v>11.55</v>
      </c>
      <c r="CE117">
        <v>1</v>
      </c>
    </row>
    <row r="118" spans="1:83" ht="28.5">
      <c r="A118" s="42"/>
      <c r="B118" s="42" t="s">
        <v>759</v>
      </c>
      <c r="C118" s="42" t="s">
        <v>761</v>
      </c>
      <c r="D118" s="43" t="s">
        <v>714</v>
      </c>
      <c r="E118" s="44">
        <v>2.4</v>
      </c>
      <c r="F118" s="44">
        <f t="shared" si="1"/>
        <v>1.2</v>
      </c>
      <c r="G118" s="44">
        <f>SmtRes!CX26</f>
        <v>6.0479999999999999E-2</v>
      </c>
      <c r="H118" s="46">
        <f>SmtRes!CZ26</f>
        <v>11.45</v>
      </c>
      <c r="I118" s="45">
        <f>SmtRes!AJ26</f>
        <v>1.46</v>
      </c>
      <c r="J118" s="46">
        <f>ROUND(H118*I118, 2)</f>
        <v>16.72</v>
      </c>
      <c r="K118" s="45"/>
      <c r="L118" s="46">
        <f>SmtRes!DG26</f>
        <v>1.01</v>
      </c>
    </row>
    <row r="119" spans="1:83" ht="28.5">
      <c r="A119" s="42"/>
      <c r="B119" s="42" t="s">
        <v>762</v>
      </c>
      <c r="C119" s="42" t="s">
        <v>764</v>
      </c>
      <c r="D119" s="43" t="s">
        <v>714</v>
      </c>
      <c r="E119" s="44">
        <v>18.68</v>
      </c>
      <c r="F119" s="44">
        <f t="shared" si="1"/>
        <v>1.2</v>
      </c>
      <c r="G119" s="44">
        <f>SmtRes!CX27</f>
        <v>0.47073599999999999</v>
      </c>
      <c r="H119" s="46">
        <f>SmtRes!CZ27</f>
        <v>346.73</v>
      </c>
      <c r="I119" s="45">
        <f>SmtRes!AJ27</f>
        <v>1.45</v>
      </c>
      <c r="J119" s="46">
        <f>ROUND(H119*I119, 2)</f>
        <v>502.76</v>
      </c>
      <c r="K119" s="45"/>
      <c r="L119" s="46">
        <f>SmtRes!DG27</f>
        <v>236.67</v>
      </c>
    </row>
    <row r="120" spans="1:83" ht="28.5">
      <c r="A120" s="42"/>
      <c r="B120" s="42" t="s">
        <v>722</v>
      </c>
      <c r="C120" s="42" t="s">
        <v>1446</v>
      </c>
      <c r="D120" s="43" t="s">
        <v>708</v>
      </c>
      <c r="E120" s="44">
        <f>SmtRes!DO27*SmtRes!AT27</f>
        <v>18.68</v>
      </c>
      <c r="F120" s="44">
        <f t="shared" si="1"/>
        <v>1.2</v>
      </c>
      <c r="G120" s="44">
        <f>ROUND(E120*G106, 7)</f>
        <v>0.39228000000000002</v>
      </c>
      <c r="H120" s="46"/>
      <c r="I120" s="45"/>
      <c r="J120" s="46">
        <f>ROUND(SmtRes!AG27/SmtRes!DO27, 2)</f>
        <v>533.01</v>
      </c>
      <c r="K120" s="45"/>
      <c r="L120" s="46">
        <f>SmtRes!DH27</f>
        <v>250.91</v>
      </c>
      <c r="CE120">
        <v>1</v>
      </c>
    </row>
    <row r="121" spans="1:83" ht="28.5">
      <c r="A121" s="42"/>
      <c r="B121" s="42" t="s">
        <v>729</v>
      </c>
      <c r="C121" s="42" t="s">
        <v>731</v>
      </c>
      <c r="D121" s="43" t="s">
        <v>714</v>
      </c>
      <c r="E121" s="44">
        <v>0.52</v>
      </c>
      <c r="F121" s="44">
        <f t="shared" si="1"/>
        <v>1.2</v>
      </c>
      <c r="G121" s="44">
        <f>SmtRes!CX28</f>
        <v>1.3103999999999999E-2</v>
      </c>
      <c r="H121" s="46"/>
      <c r="I121" s="45"/>
      <c r="J121" s="46">
        <f>SmtRes!CZ28</f>
        <v>640.84</v>
      </c>
      <c r="K121" s="45"/>
      <c r="L121" s="46">
        <f>SmtRes!DG28</f>
        <v>8.4</v>
      </c>
    </row>
    <row r="122" spans="1:83" ht="28.5">
      <c r="A122" s="42"/>
      <c r="B122" s="42" t="s">
        <v>722</v>
      </c>
      <c r="C122" s="42" t="s">
        <v>1446</v>
      </c>
      <c r="D122" s="43" t="s">
        <v>708</v>
      </c>
      <c r="E122" s="44">
        <f>SmtRes!DO28*SmtRes!AT28</f>
        <v>0.52</v>
      </c>
      <c r="F122" s="44">
        <f t="shared" si="1"/>
        <v>1.2</v>
      </c>
      <c r="G122" s="44">
        <f>ROUND(E122*G106, 7)</f>
        <v>1.0919999999999999E-2</v>
      </c>
      <c r="H122" s="46"/>
      <c r="I122" s="45"/>
      <c r="J122" s="46">
        <f>ROUND(SmtRes!AG28/SmtRes!DO28, 2)</f>
        <v>533.01</v>
      </c>
      <c r="K122" s="45"/>
      <c r="L122" s="46">
        <f>SmtRes!DH28</f>
        <v>6.98</v>
      </c>
      <c r="CE122">
        <v>1</v>
      </c>
    </row>
    <row r="123" spans="1:83" ht="28.5">
      <c r="A123" s="42"/>
      <c r="B123" s="42" t="s">
        <v>765</v>
      </c>
      <c r="C123" s="42" t="s">
        <v>767</v>
      </c>
      <c r="D123" s="43" t="s">
        <v>714</v>
      </c>
      <c r="E123" s="44">
        <v>2.4</v>
      </c>
      <c r="F123" s="44">
        <f t="shared" si="1"/>
        <v>1.2</v>
      </c>
      <c r="G123" s="44">
        <f>SmtRes!CX29</f>
        <v>6.0479999999999999E-2</v>
      </c>
      <c r="H123" s="46"/>
      <c r="I123" s="45"/>
      <c r="J123" s="46">
        <f>SmtRes!CZ29</f>
        <v>210.38</v>
      </c>
      <c r="K123" s="45"/>
      <c r="L123" s="46">
        <f>SmtRes!DG29</f>
        <v>12.72</v>
      </c>
    </row>
    <row r="124" spans="1:83" ht="28.5">
      <c r="A124" s="42"/>
      <c r="B124" s="42" t="s">
        <v>722</v>
      </c>
      <c r="C124" s="50" t="s">
        <v>1446</v>
      </c>
      <c r="D124" s="51" t="s">
        <v>708</v>
      </c>
      <c r="E124" s="52">
        <f>SmtRes!DO29*SmtRes!AT29</f>
        <v>2.4</v>
      </c>
      <c r="F124" s="52">
        <f t="shared" si="1"/>
        <v>1.2</v>
      </c>
      <c r="G124" s="52">
        <f>ROUND(E124*G106, 7)</f>
        <v>5.04E-2</v>
      </c>
      <c r="H124" s="53"/>
      <c r="I124" s="54"/>
      <c r="J124" s="53">
        <f>ROUND(SmtRes!AG29/SmtRes!DO29, 2)</f>
        <v>533.01</v>
      </c>
      <c r="K124" s="54"/>
      <c r="L124" s="53">
        <f>SmtRes!DH29</f>
        <v>32.24</v>
      </c>
      <c r="CE124">
        <v>1</v>
      </c>
    </row>
    <row r="125" spans="1:83" ht="15">
      <c r="A125" s="42"/>
      <c r="B125" s="42"/>
      <c r="C125" s="56" t="s">
        <v>1448</v>
      </c>
      <c r="D125" s="43"/>
      <c r="E125" s="44"/>
      <c r="F125" s="44"/>
      <c r="G125" s="44"/>
      <c r="H125" s="46"/>
      <c r="I125" s="45"/>
      <c r="J125" s="46"/>
      <c r="K125" s="45"/>
      <c r="L125" s="46">
        <f>L109+L114+L115</f>
        <v>1615.48</v>
      </c>
    </row>
    <row r="126" spans="1:83" ht="14.25">
      <c r="A126" s="42"/>
      <c r="B126" s="42"/>
      <c r="C126" s="42" t="s">
        <v>1449</v>
      </c>
      <c r="D126" s="43"/>
      <c r="E126" s="44"/>
      <c r="F126" s="44"/>
      <c r="G126" s="44"/>
      <c r="H126" s="46"/>
      <c r="I126" s="45"/>
      <c r="J126" s="46"/>
      <c r="K126" s="45"/>
      <c r="L126" s="46">
        <f>SUM(AR106:AR129)+SUM(AS106:AS129)+SUM(AT106:AT129)+SUM(AU106:AU129)+SUM(AV106:AV129)</f>
        <v>1330.95</v>
      </c>
    </row>
    <row r="127" spans="1:83" ht="14.25">
      <c r="A127" s="42"/>
      <c r="B127" s="42" t="s">
        <v>28</v>
      </c>
      <c r="C127" s="42" t="s">
        <v>1450</v>
      </c>
      <c r="D127" s="43" t="s">
        <v>232</v>
      </c>
      <c r="E127" s="44">
        <f>Source!BZ31</f>
        <v>103</v>
      </c>
      <c r="F127" s="44"/>
      <c r="G127" s="44">
        <f>Source!AT31</f>
        <v>103</v>
      </c>
      <c r="H127" s="46"/>
      <c r="I127" s="45"/>
      <c r="J127" s="46"/>
      <c r="K127" s="45"/>
      <c r="L127" s="46">
        <f>SUM(AZ106:AZ129)</f>
        <v>1370.88</v>
      </c>
    </row>
    <row r="128" spans="1:83" ht="14.25">
      <c r="A128" s="50"/>
      <c r="B128" s="50" t="s">
        <v>29</v>
      </c>
      <c r="C128" s="50" t="s">
        <v>1451</v>
      </c>
      <c r="D128" s="51" t="s">
        <v>232</v>
      </c>
      <c r="E128" s="52">
        <f>Source!CA31</f>
        <v>60</v>
      </c>
      <c r="F128" s="52"/>
      <c r="G128" s="52">
        <f>Source!AU31</f>
        <v>60</v>
      </c>
      <c r="H128" s="53"/>
      <c r="I128" s="54"/>
      <c r="J128" s="53"/>
      <c r="K128" s="54"/>
      <c r="L128" s="53">
        <f>SUM(BA106:BA129)</f>
        <v>798.57</v>
      </c>
    </row>
    <row r="129" spans="1:83" ht="15">
      <c r="C129" s="289" t="s">
        <v>1452</v>
      </c>
      <c r="D129" s="289"/>
      <c r="E129" s="289"/>
      <c r="F129" s="289"/>
      <c r="G129" s="289"/>
      <c r="H129" s="289"/>
      <c r="I129" s="290">
        <f>IF(E106&lt;&gt;0,K129/E106, 0)</f>
        <v>180234.76</v>
      </c>
      <c r="J129" s="290"/>
      <c r="K129" s="290">
        <f>L109+L114+L127+L128+L115</f>
        <v>3784.93</v>
      </c>
      <c r="L129" s="290"/>
      <c r="AD129">
        <f>ROUND((Source!AT31/100)*((ROUND(SUMIF(SmtRes!AQ20:'SmtRes'!AQ29,"=1",SmtRes!AD20:'SmtRes'!AD29)*Source!I31, 2)+ROUND(SUMIF(SmtRes!AQ20:'SmtRes'!AQ29,"=1",SmtRes!AC20:'SmtRes'!AC29)*Source!I31, 2))), 2)</f>
        <v>94.47</v>
      </c>
      <c r="AE129">
        <f>ROUND((Source!AU31/100)*((ROUND(SUMIF(SmtRes!AQ20:'SmtRes'!AQ29,"=1",SmtRes!AD20:'SmtRes'!AD29)*Source!I31, 2)+ROUND(SUMIF(SmtRes!AQ20:'SmtRes'!AQ29,"=1",SmtRes!AC20:'SmtRes'!AC29)*Source!I31, 2))), 2)</f>
        <v>55.03</v>
      </c>
      <c r="AN129" s="55">
        <f>L109+L114+L127+L128+L115</f>
        <v>3784.93</v>
      </c>
      <c r="AO129" s="55">
        <f>L114</f>
        <v>284.52999999999997</v>
      </c>
      <c r="AQ129" t="s">
        <v>1453</v>
      </c>
      <c r="AR129" s="55">
        <f>L109</f>
        <v>1029.27</v>
      </c>
      <c r="AT129" s="55">
        <f>L115</f>
        <v>301.68</v>
      </c>
      <c r="AV129" t="s">
        <v>1453</v>
      </c>
      <c r="AW129">
        <f>0</f>
        <v>0</v>
      </c>
      <c r="AZ129">
        <f>Source!X31</f>
        <v>1370.88</v>
      </c>
      <c r="BA129">
        <f>Source!Y31</f>
        <v>798.57</v>
      </c>
      <c r="CD129">
        <v>1</v>
      </c>
    </row>
    <row r="130" spans="1:83" ht="28.5">
      <c r="A130" s="40" t="s">
        <v>43</v>
      </c>
      <c r="B130" s="42" t="s">
        <v>1459</v>
      </c>
      <c r="C130" s="42" t="str">
        <f>Source!G32</f>
        <v>Установка разрядников: с помощью механизмов</v>
      </c>
      <c r="D130" s="43" t="str">
        <f>Source!H32</f>
        <v>КОМПЛ</v>
      </c>
      <c r="E130" s="44">
        <f>Source!K32</f>
        <v>1</v>
      </c>
      <c r="F130" s="44"/>
      <c r="G130" s="44">
        <f>Source!I32</f>
        <v>1</v>
      </c>
      <c r="H130" s="46"/>
      <c r="I130" s="45"/>
      <c r="J130" s="46"/>
      <c r="K130" s="45"/>
      <c r="L130" s="46"/>
    </row>
    <row r="131" spans="1:83" ht="25.5">
      <c r="B131" s="47" t="s">
        <v>1128</v>
      </c>
      <c r="C131" s="288" t="s">
        <v>1442</v>
      </c>
      <c r="D131" s="288"/>
      <c r="E131" s="288"/>
      <c r="F131" s="288"/>
      <c r="G131" s="288"/>
      <c r="H131" s="288"/>
      <c r="I131" s="288"/>
      <c r="J131" s="288"/>
      <c r="K131" s="288"/>
      <c r="L131" s="288"/>
    </row>
    <row r="132" spans="1:83">
      <c r="C132" s="58" t="str">
        <f>"Объем: "&amp;Source!I32&amp;"=3/"&amp;"3"</f>
        <v>Объем: 1=3/3</v>
      </c>
    </row>
    <row r="133" spans="1:83" ht="15">
      <c r="A133" s="41"/>
      <c r="B133" s="44">
        <v>1</v>
      </c>
      <c r="C133" s="41" t="s">
        <v>1443</v>
      </c>
      <c r="D133" s="43" t="s">
        <v>708</v>
      </c>
      <c r="E133" s="48"/>
      <c r="F133" s="44"/>
      <c r="G133" s="48">
        <f>Source!U32</f>
        <v>4.5119999999999996</v>
      </c>
      <c r="H133" s="44"/>
      <c r="I133" s="44"/>
      <c r="J133" s="44"/>
      <c r="K133" s="44"/>
      <c r="L133" s="49">
        <f>SUM(L134:L134)-SUMIF(CE134:CE134, 1, L134:L134)</f>
        <v>2216.52</v>
      </c>
    </row>
    <row r="134" spans="1:83" ht="14.25">
      <c r="A134" s="42"/>
      <c r="B134" s="42" t="s">
        <v>723</v>
      </c>
      <c r="C134" s="42" t="s">
        <v>724</v>
      </c>
      <c r="D134" s="43" t="s">
        <v>708</v>
      </c>
      <c r="E134" s="44">
        <v>3.76</v>
      </c>
      <c r="F134" s="44">
        <f>ROUND((0.2+1),7)</f>
        <v>1.2</v>
      </c>
      <c r="G134" s="44">
        <f>SmtRes!CX30</f>
        <v>4.5119999999999996</v>
      </c>
      <c r="H134" s="46"/>
      <c r="I134" s="45"/>
      <c r="J134" s="46">
        <f>SmtRes!CZ30</f>
        <v>491.25</v>
      </c>
      <c r="K134" s="45"/>
      <c r="L134" s="46">
        <f>SmtRes!DI30</f>
        <v>2216.52</v>
      </c>
    </row>
    <row r="135" spans="1:83" ht="15">
      <c r="A135" s="41"/>
      <c r="B135" s="44">
        <v>2</v>
      </c>
      <c r="C135" s="41" t="s">
        <v>1444</v>
      </c>
      <c r="D135" s="43"/>
      <c r="E135" s="48"/>
      <c r="F135" s="44"/>
      <c r="G135" s="48"/>
      <c r="H135" s="44"/>
      <c r="I135" s="44"/>
      <c r="J135" s="44"/>
      <c r="K135" s="44"/>
      <c r="L135" s="49">
        <f>SUM(L136:L140)-SUMIF(CE136:CE140, 1, L136:L140)</f>
        <v>682</v>
      </c>
    </row>
    <row r="136" spans="1:83" ht="15">
      <c r="A136" s="41"/>
      <c r="B136" s="44"/>
      <c r="C136" s="41" t="s">
        <v>1447</v>
      </c>
      <c r="D136" s="43" t="s">
        <v>708</v>
      </c>
      <c r="E136" s="48"/>
      <c r="F136" s="44"/>
      <c r="G136" s="48">
        <f>Source!V32</f>
        <v>1.284</v>
      </c>
      <c r="H136" s="44"/>
      <c r="I136" s="44"/>
      <c r="J136" s="44"/>
      <c r="K136" s="44"/>
      <c r="L136" s="49">
        <f>SUMIF(CE137:CE140, 1, L137:L140)</f>
        <v>684.38</v>
      </c>
      <c r="CE136">
        <v>1</v>
      </c>
    </row>
    <row r="137" spans="1:83" ht="28.5">
      <c r="A137" s="42"/>
      <c r="B137" s="42" t="s">
        <v>762</v>
      </c>
      <c r="C137" s="42" t="s">
        <v>764</v>
      </c>
      <c r="D137" s="43" t="s">
        <v>714</v>
      </c>
      <c r="E137" s="44">
        <v>0.85</v>
      </c>
      <c r="F137" s="44">
        <f>ROUND((0.2+1),7)</f>
        <v>1.2</v>
      </c>
      <c r="G137" s="44">
        <f>SmtRes!CX32</f>
        <v>1.02</v>
      </c>
      <c r="H137" s="46">
        <f>SmtRes!CZ32</f>
        <v>346.73</v>
      </c>
      <c r="I137" s="45">
        <f>SmtRes!AJ32</f>
        <v>1.45</v>
      </c>
      <c r="J137" s="46">
        <f>ROUND(H137*I137, 2)</f>
        <v>502.76</v>
      </c>
      <c r="K137" s="45"/>
      <c r="L137" s="46">
        <f>SmtRes!DG32</f>
        <v>512.82000000000005</v>
      </c>
    </row>
    <row r="138" spans="1:83" ht="28.5">
      <c r="A138" s="42"/>
      <c r="B138" s="42" t="s">
        <v>722</v>
      </c>
      <c r="C138" s="42" t="s">
        <v>1446</v>
      </c>
      <c r="D138" s="43" t="s">
        <v>708</v>
      </c>
      <c r="E138" s="44">
        <f>SmtRes!DO32*SmtRes!AT32</f>
        <v>0.85</v>
      </c>
      <c r="F138" s="44">
        <f>ROUND((0.2+1),7)</f>
        <v>1.2</v>
      </c>
      <c r="G138" s="44">
        <f>ROUND(E138*G130, 7)</f>
        <v>0.85</v>
      </c>
      <c r="H138" s="46"/>
      <c r="I138" s="45"/>
      <c r="J138" s="46">
        <f>ROUND(SmtRes!AG32/SmtRes!DO32, 2)</f>
        <v>533.01</v>
      </c>
      <c r="K138" s="45"/>
      <c r="L138" s="46">
        <f>SmtRes!DH32</f>
        <v>543.66999999999996</v>
      </c>
      <c r="CE138">
        <v>1</v>
      </c>
    </row>
    <row r="139" spans="1:83" ht="28.5">
      <c r="A139" s="42"/>
      <c r="B139" s="42" t="s">
        <v>729</v>
      </c>
      <c r="C139" s="42" t="s">
        <v>731</v>
      </c>
      <c r="D139" s="43" t="s">
        <v>714</v>
      </c>
      <c r="E139" s="44">
        <v>0.22</v>
      </c>
      <c r="F139" s="44">
        <f>ROUND((0.2+1),7)</f>
        <v>1.2</v>
      </c>
      <c r="G139" s="44">
        <f>SmtRes!CX33</f>
        <v>0.26400000000000001</v>
      </c>
      <c r="H139" s="46"/>
      <c r="I139" s="45"/>
      <c r="J139" s="46">
        <f>SmtRes!CZ33</f>
        <v>640.84</v>
      </c>
      <c r="K139" s="45"/>
      <c r="L139" s="46">
        <f>SmtRes!DG33</f>
        <v>169.18</v>
      </c>
    </row>
    <row r="140" spans="1:83" ht="28.5">
      <c r="A140" s="42"/>
      <c r="B140" s="42" t="s">
        <v>722</v>
      </c>
      <c r="C140" s="42" t="s">
        <v>1446</v>
      </c>
      <c r="D140" s="43" t="s">
        <v>708</v>
      </c>
      <c r="E140" s="44">
        <f>SmtRes!DO33*SmtRes!AT33</f>
        <v>0.22</v>
      </c>
      <c r="F140" s="44">
        <f>ROUND((0.2+1),7)</f>
        <v>1.2</v>
      </c>
      <c r="G140" s="44">
        <f>ROUND(E140*G130, 7)</f>
        <v>0.22</v>
      </c>
      <c r="H140" s="46"/>
      <c r="I140" s="45"/>
      <c r="J140" s="46">
        <f>ROUND(SmtRes!AG33/SmtRes!DO33, 2)</f>
        <v>533.01</v>
      </c>
      <c r="K140" s="45"/>
      <c r="L140" s="46">
        <f>SmtRes!DH33</f>
        <v>140.71</v>
      </c>
      <c r="CE140">
        <v>1</v>
      </c>
    </row>
    <row r="141" spans="1:83" ht="15">
      <c r="A141" s="41"/>
      <c r="B141" s="44">
        <v>4</v>
      </c>
      <c r="C141" s="41" t="s">
        <v>1457</v>
      </c>
      <c r="D141" s="43"/>
      <c r="E141" s="48"/>
      <c r="F141" s="44"/>
      <c r="G141" s="48"/>
      <c r="H141" s="44"/>
      <c r="I141" s="44"/>
      <c r="J141" s="44"/>
      <c r="K141" s="44"/>
      <c r="L141" s="49">
        <f>SUM(L142:L146)-SUMIF(CE142:CE146, 1, L142:L146)</f>
        <v>57.12</v>
      </c>
    </row>
    <row r="142" spans="1:83" ht="14.25">
      <c r="A142" s="42"/>
      <c r="B142" s="42" t="s">
        <v>732</v>
      </c>
      <c r="C142" s="42" t="s">
        <v>734</v>
      </c>
      <c r="D142" s="43" t="s">
        <v>80</v>
      </c>
      <c r="E142" s="44">
        <v>0.1</v>
      </c>
      <c r="F142" s="44"/>
      <c r="G142" s="44">
        <f>SmtRes!CX34</f>
        <v>0.1</v>
      </c>
      <c r="H142" s="46">
        <f>SmtRes!CZ34</f>
        <v>238.29</v>
      </c>
      <c r="I142" s="45">
        <f>SmtRes!AI34</f>
        <v>1.66</v>
      </c>
      <c r="J142" s="46">
        <f>ROUND(H142*I142, 2)</f>
        <v>395.56</v>
      </c>
      <c r="K142" s="45"/>
      <c r="L142" s="46">
        <f>SmtRes!DF34</f>
        <v>39.56</v>
      </c>
    </row>
    <row r="143" spans="1:83" ht="14.25">
      <c r="A143" s="42"/>
      <c r="B143" s="42" t="s">
        <v>735</v>
      </c>
      <c r="C143" s="42" t="s">
        <v>737</v>
      </c>
      <c r="D143" s="43" t="s">
        <v>80</v>
      </c>
      <c r="E143" s="44">
        <v>0.03</v>
      </c>
      <c r="F143" s="44"/>
      <c r="G143" s="44">
        <f>SmtRes!CX35</f>
        <v>0.03</v>
      </c>
      <c r="H143" s="46">
        <f>SmtRes!CZ35</f>
        <v>58.53</v>
      </c>
      <c r="I143" s="45">
        <f>SmtRes!AI35</f>
        <v>1.66</v>
      </c>
      <c r="J143" s="46">
        <f>ROUND(H143*I143, 2)</f>
        <v>97.16</v>
      </c>
      <c r="K143" s="45"/>
      <c r="L143" s="46">
        <f>SmtRes!DF35</f>
        <v>2.91</v>
      </c>
    </row>
    <row r="144" spans="1:83" ht="14.25">
      <c r="A144" s="42"/>
      <c r="B144" s="42" t="s">
        <v>738</v>
      </c>
      <c r="C144" s="42" t="s">
        <v>740</v>
      </c>
      <c r="D144" s="43" t="s">
        <v>80</v>
      </c>
      <c r="E144" s="44">
        <v>0.02</v>
      </c>
      <c r="F144" s="44"/>
      <c r="G144" s="44">
        <f>SmtRes!CX36</f>
        <v>0.02</v>
      </c>
      <c r="H144" s="46">
        <f>SmtRes!CZ36</f>
        <v>56.11</v>
      </c>
      <c r="I144" s="45">
        <f>SmtRes!AI36</f>
        <v>1.54</v>
      </c>
      <c r="J144" s="46">
        <f>ROUND(H144*I144, 2)</f>
        <v>86.41</v>
      </c>
      <c r="K144" s="45"/>
      <c r="L144" s="46">
        <f>SmtRes!DF36</f>
        <v>1.73</v>
      </c>
    </row>
    <row r="145" spans="1:83" ht="14.25">
      <c r="A145" s="42"/>
      <c r="B145" s="42" t="s">
        <v>744</v>
      </c>
      <c r="C145" s="42" t="s">
        <v>746</v>
      </c>
      <c r="D145" s="43" t="s">
        <v>65</v>
      </c>
      <c r="E145" s="44">
        <v>1E-4</v>
      </c>
      <c r="F145" s="44"/>
      <c r="G145" s="44">
        <f>SmtRes!CX37</f>
        <v>1E-4</v>
      </c>
      <c r="H145" s="46">
        <f>SmtRes!CZ37</f>
        <v>80020.98</v>
      </c>
      <c r="I145" s="45">
        <f>SmtRes!AI37</f>
        <v>1.29</v>
      </c>
      <c r="J145" s="46">
        <f>ROUND(H145*I145, 2)</f>
        <v>103227.06</v>
      </c>
      <c r="K145" s="45"/>
      <c r="L145" s="46">
        <f>SmtRes!DF37</f>
        <v>10.32</v>
      </c>
    </row>
    <row r="146" spans="1:83" ht="14.25">
      <c r="A146" s="42"/>
      <c r="B146" s="42" t="s">
        <v>768</v>
      </c>
      <c r="C146" s="50" t="s">
        <v>770</v>
      </c>
      <c r="D146" s="51" t="s">
        <v>80</v>
      </c>
      <c r="E146" s="52">
        <v>0.03</v>
      </c>
      <c r="F146" s="52"/>
      <c r="G146" s="52">
        <f>SmtRes!CX38</f>
        <v>0.03</v>
      </c>
      <c r="H146" s="53">
        <f>SmtRes!CZ38</f>
        <v>60.6</v>
      </c>
      <c r="I146" s="54">
        <f>SmtRes!AI38</f>
        <v>1.43</v>
      </c>
      <c r="J146" s="53">
        <f>ROUND(H146*I146, 2)</f>
        <v>86.66</v>
      </c>
      <c r="K146" s="54"/>
      <c r="L146" s="53">
        <f>SmtRes!DF38</f>
        <v>2.6</v>
      </c>
    </row>
    <row r="147" spans="1:83" ht="15">
      <c r="A147" s="42"/>
      <c r="B147" s="42"/>
      <c r="C147" s="56" t="s">
        <v>1448</v>
      </c>
      <c r="D147" s="43"/>
      <c r="E147" s="44"/>
      <c r="F147" s="44"/>
      <c r="G147" s="44"/>
      <c r="H147" s="46"/>
      <c r="I147" s="45"/>
      <c r="J147" s="46"/>
      <c r="K147" s="45"/>
      <c r="L147" s="46">
        <f>L133+L135+L136+L141</f>
        <v>3640.02</v>
      </c>
    </row>
    <row r="148" spans="1:83" ht="14.25">
      <c r="A148" s="42"/>
      <c r="B148" s="42"/>
      <c r="C148" s="42" t="s">
        <v>1449</v>
      </c>
      <c r="D148" s="43"/>
      <c r="E148" s="44"/>
      <c r="F148" s="44"/>
      <c r="G148" s="44"/>
      <c r="H148" s="46"/>
      <c r="I148" s="45"/>
      <c r="J148" s="46"/>
      <c r="K148" s="45"/>
      <c r="L148" s="46">
        <f>SUM(AR130:AR151)+SUM(AS130:AS151)+SUM(AT130:AT151)+SUM(AU130:AU151)+SUM(AV130:AV151)</f>
        <v>2900.9</v>
      </c>
    </row>
    <row r="149" spans="1:83" ht="14.25">
      <c r="A149" s="42"/>
      <c r="B149" s="42" t="s">
        <v>28</v>
      </c>
      <c r="C149" s="42" t="s">
        <v>1450</v>
      </c>
      <c r="D149" s="43" t="s">
        <v>232</v>
      </c>
      <c r="E149" s="44">
        <f>Source!BZ32</f>
        <v>103</v>
      </c>
      <c r="F149" s="44"/>
      <c r="G149" s="44">
        <f>Source!AT32</f>
        <v>103</v>
      </c>
      <c r="H149" s="46"/>
      <c r="I149" s="45"/>
      <c r="J149" s="46"/>
      <c r="K149" s="45"/>
      <c r="L149" s="46">
        <f>SUM(AZ130:AZ151)</f>
        <v>2987.93</v>
      </c>
    </row>
    <row r="150" spans="1:83" ht="14.25">
      <c r="A150" s="50"/>
      <c r="B150" s="50" t="s">
        <v>29</v>
      </c>
      <c r="C150" s="50" t="s">
        <v>1451</v>
      </c>
      <c r="D150" s="51" t="s">
        <v>232</v>
      </c>
      <c r="E150" s="52">
        <f>Source!CA32</f>
        <v>60</v>
      </c>
      <c r="F150" s="52"/>
      <c r="G150" s="52">
        <f>Source!AU32</f>
        <v>60</v>
      </c>
      <c r="H150" s="53"/>
      <c r="I150" s="54"/>
      <c r="J150" s="53"/>
      <c r="K150" s="54"/>
      <c r="L150" s="53">
        <f>SUM(BA130:BA151)</f>
        <v>1740.54</v>
      </c>
    </row>
    <row r="151" spans="1:83" ht="15">
      <c r="C151" s="289" t="s">
        <v>1452</v>
      </c>
      <c r="D151" s="289"/>
      <c r="E151" s="289"/>
      <c r="F151" s="289"/>
      <c r="G151" s="289"/>
      <c r="H151" s="289"/>
      <c r="I151" s="290">
        <f>IF(E130&lt;&gt;0,K151/E130, 0)</f>
        <v>8368.49</v>
      </c>
      <c r="J151" s="290"/>
      <c r="K151" s="290">
        <f>L133+L135+L141+L149+L150+L136</f>
        <v>8368.49</v>
      </c>
      <c r="L151" s="290"/>
      <c r="AD151">
        <f>ROUND((Source!AT32/100)*((ROUND(SUMIF(SmtRes!AQ30:'SmtRes'!AQ38,"=1",SmtRes!AD30:'SmtRes'!AD38)*Source!I32, 2)+ROUND(SUMIF(SmtRes!AQ30:'SmtRes'!AQ38,"=1",SmtRes!AC30:'SmtRes'!AC38)*Source!I32, 2))), 2)</f>
        <v>1603.99</v>
      </c>
      <c r="AE151">
        <f>ROUND((Source!AU32/100)*((ROUND(SUMIF(SmtRes!AQ30:'SmtRes'!AQ38,"=1",SmtRes!AD30:'SmtRes'!AD38)*Source!I32, 2)+ROUND(SUMIF(SmtRes!AQ30:'SmtRes'!AQ38,"=1",SmtRes!AC30:'SmtRes'!AC38)*Source!I32, 2))), 2)</f>
        <v>934.36</v>
      </c>
      <c r="AN151" s="55">
        <f>L133+L135+L141+L149+L150+L136</f>
        <v>8368.49</v>
      </c>
      <c r="AO151" s="55">
        <f>L135</f>
        <v>682</v>
      </c>
      <c r="AQ151" t="s">
        <v>1453</v>
      </c>
      <c r="AR151" s="55">
        <f>L133</f>
        <v>2216.52</v>
      </c>
      <c r="AT151" s="55">
        <f>L136</f>
        <v>684.38</v>
      </c>
      <c r="AV151" t="s">
        <v>1453</v>
      </c>
      <c r="AW151" s="55">
        <f>L141</f>
        <v>57.12</v>
      </c>
      <c r="AZ151">
        <f>Source!X32</f>
        <v>2987.93</v>
      </c>
      <c r="BA151">
        <f>Source!Y32</f>
        <v>1740.54</v>
      </c>
      <c r="CD151">
        <v>1</v>
      </c>
    </row>
    <row r="152" spans="1:83" ht="28.5">
      <c r="A152" s="40" t="s">
        <v>48</v>
      </c>
      <c r="B152" s="42" t="s">
        <v>1460</v>
      </c>
      <c r="C152" s="42" t="str">
        <f>Source!G33</f>
        <v>Установка разъединителей: с помощью механизмов</v>
      </c>
      <c r="D152" s="43" t="str">
        <f>Source!H33</f>
        <v>КОМПЛ</v>
      </c>
      <c r="E152" s="44">
        <f>Source!K33</f>
        <v>2</v>
      </c>
      <c r="F152" s="44"/>
      <c r="G152" s="44">
        <f>Source!I33</f>
        <v>2</v>
      </c>
      <c r="H152" s="46"/>
      <c r="I152" s="45"/>
      <c r="J152" s="46"/>
      <c r="K152" s="45"/>
      <c r="L152" s="46"/>
    </row>
    <row r="153" spans="1:83" ht="25.5">
      <c r="B153" s="47" t="s">
        <v>1128</v>
      </c>
      <c r="C153" s="288" t="s">
        <v>1442</v>
      </c>
      <c r="D153" s="288"/>
      <c r="E153" s="288"/>
      <c r="F153" s="288"/>
      <c r="G153" s="288"/>
      <c r="H153" s="288"/>
      <c r="I153" s="288"/>
      <c r="J153" s="288"/>
      <c r="K153" s="288"/>
      <c r="L153" s="288"/>
    </row>
    <row r="154" spans="1:83" ht="15">
      <c r="A154" s="41"/>
      <c r="B154" s="44">
        <v>1</v>
      </c>
      <c r="C154" s="41" t="s">
        <v>1443</v>
      </c>
      <c r="D154" s="43" t="s">
        <v>708</v>
      </c>
      <c r="E154" s="48"/>
      <c r="F154" s="44"/>
      <c r="G154" s="48">
        <f>Source!U33</f>
        <v>17.808</v>
      </c>
      <c r="H154" s="44"/>
      <c r="I154" s="44"/>
      <c r="J154" s="44"/>
      <c r="K154" s="44"/>
      <c r="L154" s="49">
        <f>SUM(L155:L155)-SUMIF(CE155:CE155, 1, L155:L155)</f>
        <v>9916.92</v>
      </c>
    </row>
    <row r="155" spans="1:83" ht="14.25">
      <c r="A155" s="42"/>
      <c r="B155" s="42" t="s">
        <v>771</v>
      </c>
      <c r="C155" s="42" t="s">
        <v>772</v>
      </c>
      <c r="D155" s="43" t="s">
        <v>708</v>
      </c>
      <c r="E155" s="44">
        <v>7.42</v>
      </c>
      <c r="F155" s="44">
        <f>ROUND((0.2+1),7)</f>
        <v>1.2</v>
      </c>
      <c r="G155" s="44">
        <f>SmtRes!CX39</f>
        <v>17.808</v>
      </c>
      <c r="H155" s="46"/>
      <c r="I155" s="45"/>
      <c r="J155" s="46">
        <f>SmtRes!CZ39</f>
        <v>556.88</v>
      </c>
      <c r="K155" s="45"/>
      <c r="L155" s="46">
        <f>SmtRes!DI39</f>
        <v>9916.92</v>
      </c>
    </row>
    <row r="156" spans="1:83" ht="15">
      <c r="A156" s="41"/>
      <c r="B156" s="44">
        <v>2</v>
      </c>
      <c r="C156" s="41" t="s">
        <v>1444</v>
      </c>
      <c r="D156" s="43"/>
      <c r="E156" s="48"/>
      <c r="F156" s="44"/>
      <c r="G156" s="48"/>
      <c r="H156" s="44"/>
      <c r="I156" s="44"/>
      <c r="J156" s="44"/>
      <c r="K156" s="44"/>
      <c r="L156" s="49">
        <f>SUM(L157:L161)-SUMIF(CE157:CE161, 1, L157:L161)</f>
        <v>2965.96</v>
      </c>
    </row>
    <row r="157" spans="1:83" ht="15">
      <c r="A157" s="41"/>
      <c r="B157" s="44"/>
      <c r="C157" s="41" t="s">
        <v>1447</v>
      </c>
      <c r="D157" s="43" t="s">
        <v>708</v>
      </c>
      <c r="E157" s="48"/>
      <c r="F157" s="44"/>
      <c r="G157" s="48">
        <f>Source!V33</f>
        <v>2.448</v>
      </c>
      <c r="H157" s="44"/>
      <c r="I157" s="44"/>
      <c r="J157" s="44"/>
      <c r="K157" s="44"/>
      <c r="L157" s="49">
        <f>SUMIF(CE158:CE161, 1, L158:L161)</f>
        <v>1572.69</v>
      </c>
      <c r="CE157">
        <v>1</v>
      </c>
    </row>
    <row r="158" spans="1:83" ht="28.5">
      <c r="A158" s="42"/>
      <c r="B158" s="42" t="s">
        <v>711</v>
      </c>
      <c r="C158" s="42" t="s">
        <v>713</v>
      </c>
      <c r="D158" s="43" t="s">
        <v>714</v>
      </c>
      <c r="E158" s="44">
        <v>0.61</v>
      </c>
      <c r="F158" s="44">
        <f>ROUND((0.2+1),7)</f>
        <v>1.2</v>
      </c>
      <c r="G158" s="44">
        <f>SmtRes!CX41</f>
        <v>1.464</v>
      </c>
      <c r="H158" s="46"/>
      <c r="I158" s="45"/>
      <c r="J158" s="46">
        <f>SmtRes!CZ41</f>
        <v>1595.2</v>
      </c>
      <c r="K158" s="45"/>
      <c r="L158" s="46">
        <f>SmtRes!DG41</f>
        <v>2335.37</v>
      </c>
    </row>
    <row r="159" spans="1:83" ht="28.5">
      <c r="A159" s="42"/>
      <c r="B159" s="42" t="s">
        <v>715</v>
      </c>
      <c r="C159" s="42" t="s">
        <v>1445</v>
      </c>
      <c r="D159" s="43" t="s">
        <v>708</v>
      </c>
      <c r="E159" s="44">
        <f>SmtRes!DO41*SmtRes!AT41</f>
        <v>0.61</v>
      </c>
      <c r="F159" s="44">
        <f>ROUND((0.2+1),7)</f>
        <v>1.2</v>
      </c>
      <c r="G159" s="44">
        <f>ROUND(E159*G152, 7)</f>
        <v>1.22</v>
      </c>
      <c r="H159" s="46"/>
      <c r="I159" s="45"/>
      <c r="J159" s="46">
        <f>ROUND(SmtRes!AG41/SmtRes!DO41, 2)</f>
        <v>715.99</v>
      </c>
      <c r="K159" s="45"/>
      <c r="L159" s="46">
        <f>SmtRes!DH41</f>
        <v>1048.21</v>
      </c>
      <c r="CE159">
        <v>1</v>
      </c>
    </row>
    <row r="160" spans="1:83" ht="28.5">
      <c r="A160" s="42"/>
      <c r="B160" s="42" t="s">
        <v>729</v>
      </c>
      <c r="C160" s="42" t="s">
        <v>731</v>
      </c>
      <c r="D160" s="43" t="s">
        <v>714</v>
      </c>
      <c r="E160" s="44">
        <v>0.41</v>
      </c>
      <c r="F160" s="44">
        <f>ROUND((0.2+1),7)</f>
        <v>1.2</v>
      </c>
      <c r="G160" s="44">
        <f>SmtRes!CX42</f>
        <v>0.98399999999999999</v>
      </c>
      <c r="H160" s="46"/>
      <c r="I160" s="45"/>
      <c r="J160" s="46">
        <f>SmtRes!CZ42</f>
        <v>640.84</v>
      </c>
      <c r="K160" s="45"/>
      <c r="L160" s="46">
        <f>SmtRes!DG42</f>
        <v>630.59</v>
      </c>
    </row>
    <row r="161" spans="1:83" ht="28.5">
      <c r="A161" s="42"/>
      <c r="B161" s="42" t="s">
        <v>722</v>
      </c>
      <c r="C161" s="42" t="s">
        <v>1446</v>
      </c>
      <c r="D161" s="43" t="s">
        <v>708</v>
      </c>
      <c r="E161" s="44">
        <f>SmtRes!DO42*SmtRes!AT42</f>
        <v>0.41</v>
      </c>
      <c r="F161" s="44">
        <f>ROUND((0.2+1),7)</f>
        <v>1.2</v>
      </c>
      <c r="G161" s="44">
        <f>ROUND(E161*G152, 7)</f>
        <v>0.82</v>
      </c>
      <c r="H161" s="46"/>
      <c r="I161" s="45"/>
      <c r="J161" s="46">
        <f>ROUND(SmtRes!AG42/SmtRes!DO42, 2)</f>
        <v>533.01</v>
      </c>
      <c r="K161" s="45"/>
      <c r="L161" s="46">
        <f>SmtRes!DH42</f>
        <v>524.48</v>
      </c>
      <c r="CE161">
        <v>1</v>
      </c>
    </row>
    <row r="162" spans="1:83" ht="15">
      <c r="A162" s="41"/>
      <c r="B162" s="44">
        <v>4</v>
      </c>
      <c r="C162" s="41" t="s">
        <v>1457</v>
      </c>
      <c r="D162" s="43"/>
      <c r="E162" s="48"/>
      <c r="F162" s="44"/>
      <c r="G162" s="48"/>
      <c r="H162" s="44"/>
      <c r="I162" s="44"/>
      <c r="J162" s="44"/>
      <c r="K162" s="44"/>
      <c r="L162" s="49">
        <f>SUM(L163:L167)-SUMIF(CE163:CE167, 1, L163:L167)</f>
        <v>58.65</v>
      </c>
    </row>
    <row r="163" spans="1:83" ht="14.25">
      <c r="A163" s="42"/>
      <c r="B163" s="42" t="s">
        <v>732</v>
      </c>
      <c r="C163" s="42" t="s">
        <v>734</v>
      </c>
      <c r="D163" s="43" t="s">
        <v>80</v>
      </c>
      <c r="E163" s="44">
        <v>0.01</v>
      </c>
      <c r="F163" s="44"/>
      <c r="G163" s="44">
        <f>SmtRes!CX43</f>
        <v>0.02</v>
      </c>
      <c r="H163" s="46">
        <f>SmtRes!CZ43</f>
        <v>238.29</v>
      </c>
      <c r="I163" s="45">
        <f>SmtRes!AI43</f>
        <v>1.66</v>
      </c>
      <c r="J163" s="46">
        <f>ROUND(H163*I163, 2)</f>
        <v>395.56</v>
      </c>
      <c r="K163" s="45"/>
      <c r="L163" s="46">
        <f>SmtRes!DF43</f>
        <v>7.91</v>
      </c>
    </row>
    <row r="164" spans="1:83" ht="14.25">
      <c r="A164" s="42"/>
      <c r="B164" s="42" t="s">
        <v>735</v>
      </c>
      <c r="C164" s="42" t="s">
        <v>737</v>
      </c>
      <c r="D164" s="43" t="s">
        <v>80</v>
      </c>
      <c r="E164" s="44">
        <v>0.03</v>
      </c>
      <c r="F164" s="44"/>
      <c r="G164" s="44">
        <f>SmtRes!CX44</f>
        <v>0.06</v>
      </c>
      <c r="H164" s="46">
        <f>SmtRes!CZ44</f>
        <v>58.53</v>
      </c>
      <c r="I164" s="45">
        <f>SmtRes!AI44</f>
        <v>1.66</v>
      </c>
      <c r="J164" s="46">
        <f>ROUND(H164*I164, 2)</f>
        <v>97.16</v>
      </c>
      <c r="K164" s="45"/>
      <c r="L164" s="46">
        <f>SmtRes!DF44</f>
        <v>5.83</v>
      </c>
    </row>
    <row r="165" spans="1:83" ht="14.25">
      <c r="A165" s="42"/>
      <c r="B165" s="42" t="s">
        <v>738</v>
      </c>
      <c r="C165" s="42" t="s">
        <v>740</v>
      </c>
      <c r="D165" s="43" t="s">
        <v>80</v>
      </c>
      <c r="E165" s="44">
        <v>0.02</v>
      </c>
      <c r="F165" s="44"/>
      <c r="G165" s="44">
        <f>SmtRes!CX45</f>
        <v>0.04</v>
      </c>
      <c r="H165" s="46">
        <f>SmtRes!CZ45</f>
        <v>56.11</v>
      </c>
      <c r="I165" s="45">
        <f>SmtRes!AI45</f>
        <v>1.54</v>
      </c>
      <c r="J165" s="46">
        <f>ROUND(H165*I165, 2)</f>
        <v>86.41</v>
      </c>
      <c r="K165" s="45"/>
      <c r="L165" s="46">
        <f>SmtRes!DF45</f>
        <v>3.46</v>
      </c>
    </row>
    <row r="166" spans="1:83" ht="14.25">
      <c r="A166" s="42"/>
      <c r="B166" s="42" t="s">
        <v>744</v>
      </c>
      <c r="C166" s="42" t="s">
        <v>746</v>
      </c>
      <c r="D166" s="43" t="s">
        <v>65</v>
      </c>
      <c r="E166" s="44">
        <v>1E-4</v>
      </c>
      <c r="F166" s="44"/>
      <c r="G166" s="44">
        <f>SmtRes!CX46</f>
        <v>2.0000000000000001E-4</v>
      </c>
      <c r="H166" s="46">
        <f>SmtRes!CZ46</f>
        <v>80020.98</v>
      </c>
      <c r="I166" s="45">
        <f>SmtRes!AI46</f>
        <v>1.29</v>
      </c>
      <c r="J166" s="46">
        <f>ROUND(H166*I166, 2)</f>
        <v>103227.06</v>
      </c>
      <c r="K166" s="45"/>
      <c r="L166" s="46">
        <f>SmtRes!DF46</f>
        <v>20.65</v>
      </c>
    </row>
    <row r="167" spans="1:83" ht="14.25">
      <c r="A167" s="42"/>
      <c r="B167" s="42" t="s">
        <v>768</v>
      </c>
      <c r="C167" s="50" t="s">
        <v>770</v>
      </c>
      <c r="D167" s="51" t="s">
        <v>80</v>
      </c>
      <c r="E167" s="52">
        <v>0.12</v>
      </c>
      <c r="F167" s="52"/>
      <c r="G167" s="52">
        <f>SmtRes!CX47</f>
        <v>0.24</v>
      </c>
      <c r="H167" s="53">
        <f>SmtRes!CZ47</f>
        <v>60.6</v>
      </c>
      <c r="I167" s="54">
        <f>SmtRes!AI47</f>
        <v>1.43</v>
      </c>
      <c r="J167" s="53">
        <f>ROUND(H167*I167, 2)</f>
        <v>86.66</v>
      </c>
      <c r="K167" s="54"/>
      <c r="L167" s="53">
        <f>SmtRes!DF47</f>
        <v>20.8</v>
      </c>
    </row>
    <row r="168" spans="1:83" ht="15">
      <c r="A168" s="42"/>
      <c r="B168" s="42"/>
      <c r="C168" s="56" t="s">
        <v>1448</v>
      </c>
      <c r="D168" s="43"/>
      <c r="E168" s="44"/>
      <c r="F168" s="44"/>
      <c r="G168" s="44"/>
      <c r="H168" s="46"/>
      <c r="I168" s="45"/>
      <c r="J168" s="46"/>
      <c r="K168" s="45"/>
      <c r="L168" s="46">
        <f>L154+L156+L157+L162</f>
        <v>14514.22</v>
      </c>
    </row>
    <row r="169" spans="1:83" ht="14.25">
      <c r="A169" s="42"/>
      <c r="B169" s="42"/>
      <c r="C169" s="42" t="s">
        <v>1449</v>
      </c>
      <c r="D169" s="43"/>
      <c r="E169" s="44"/>
      <c r="F169" s="44"/>
      <c r="G169" s="44"/>
      <c r="H169" s="46"/>
      <c r="I169" s="45"/>
      <c r="J169" s="46"/>
      <c r="K169" s="45"/>
      <c r="L169" s="46">
        <f>SUM(AR152:AR172)+SUM(AS152:AS172)+SUM(AT152:AT172)+SUM(AU152:AU172)+SUM(AV152:AV172)</f>
        <v>11489.61</v>
      </c>
    </row>
    <row r="170" spans="1:83" ht="14.25">
      <c r="A170" s="42"/>
      <c r="B170" s="42" t="s">
        <v>28</v>
      </c>
      <c r="C170" s="42" t="s">
        <v>1450</v>
      </c>
      <c r="D170" s="43" t="s">
        <v>232</v>
      </c>
      <c r="E170" s="44">
        <f>Source!BZ33</f>
        <v>103</v>
      </c>
      <c r="F170" s="44"/>
      <c r="G170" s="44">
        <f>Source!AT33</f>
        <v>103</v>
      </c>
      <c r="H170" s="46"/>
      <c r="I170" s="45"/>
      <c r="J170" s="46"/>
      <c r="K170" s="45"/>
      <c r="L170" s="46">
        <f>SUM(AZ152:AZ172)</f>
        <v>11834.3</v>
      </c>
    </row>
    <row r="171" spans="1:83" ht="14.25">
      <c r="A171" s="50"/>
      <c r="B171" s="50" t="s">
        <v>29</v>
      </c>
      <c r="C171" s="50" t="s">
        <v>1451</v>
      </c>
      <c r="D171" s="51" t="s">
        <v>232</v>
      </c>
      <c r="E171" s="52">
        <f>Source!CA33</f>
        <v>60</v>
      </c>
      <c r="F171" s="52"/>
      <c r="G171" s="52">
        <f>Source!AU33</f>
        <v>60</v>
      </c>
      <c r="H171" s="53"/>
      <c r="I171" s="54"/>
      <c r="J171" s="53"/>
      <c r="K171" s="54"/>
      <c r="L171" s="53">
        <f>SUM(BA152:BA172)</f>
        <v>6893.77</v>
      </c>
    </row>
    <row r="172" spans="1:83" ht="15">
      <c r="C172" s="289" t="s">
        <v>1452</v>
      </c>
      <c r="D172" s="289"/>
      <c r="E172" s="289"/>
      <c r="F172" s="289"/>
      <c r="G172" s="289"/>
      <c r="H172" s="289"/>
      <c r="I172" s="290">
        <f>IF(E152&lt;&gt;0,K172/E152, 0)</f>
        <v>16621.150000000001</v>
      </c>
      <c r="J172" s="290"/>
      <c r="K172" s="290">
        <f>L154+L156+L162+L170+L171+L157</f>
        <v>33242.29</v>
      </c>
      <c r="L172" s="290"/>
      <c r="AD172">
        <f>ROUND((Source!AT33/100)*((ROUND(SUMIF(SmtRes!AQ39:'SmtRes'!AQ47,"=1",SmtRes!AD39:'SmtRes'!AD47)*Source!I33, 2)+ROUND(SUMIF(SmtRes!AQ39:'SmtRes'!AQ47,"=1",SmtRes!AC39:'SmtRes'!AC47)*Source!I33, 2))), 2)</f>
        <v>3720.11</v>
      </c>
      <c r="AE172">
        <f>ROUND((Source!AU33/100)*((ROUND(SUMIF(SmtRes!AQ39:'SmtRes'!AQ47,"=1",SmtRes!AD39:'SmtRes'!AD47)*Source!I33, 2)+ROUND(SUMIF(SmtRes!AQ39:'SmtRes'!AQ47,"=1",SmtRes!AC39:'SmtRes'!AC47)*Source!I33, 2))), 2)</f>
        <v>2167.06</v>
      </c>
      <c r="AN172" s="55">
        <f>L154+L156+L162+L170+L171+L157</f>
        <v>33242.29</v>
      </c>
      <c r="AO172" s="55">
        <f>L156</f>
        <v>2965.96</v>
      </c>
      <c r="AQ172" t="s">
        <v>1453</v>
      </c>
      <c r="AR172" s="55">
        <f>L154</f>
        <v>9916.92</v>
      </c>
      <c r="AT172" s="55">
        <f>L157</f>
        <v>1572.69</v>
      </c>
      <c r="AV172" t="s">
        <v>1453</v>
      </c>
      <c r="AW172" s="55">
        <f>L162</f>
        <v>58.65</v>
      </c>
      <c r="AZ172">
        <f>Source!X33</f>
        <v>11834.3</v>
      </c>
      <c r="BA172">
        <f>Source!Y33</f>
        <v>6893.77</v>
      </c>
      <c r="CD172">
        <v>1</v>
      </c>
    </row>
    <row r="173" spans="1:83" ht="14.25">
      <c r="C173" s="59" t="str">
        <f>Source!G34</f>
        <v>Покраска и гидроизоляция опор</v>
      </c>
    </row>
    <row r="174" spans="1:83" ht="57">
      <c r="A174" s="40" t="s">
        <v>53</v>
      </c>
      <c r="B174" s="42" t="s">
        <v>1461</v>
      </c>
      <c r="C174" s="42" t="str">
        <f>Source!G35</f>
        <v>Простая окраска масляными составами по штукатурке и сборным конструкциям: стен, подготовленных под окраску</v>
      </c>
      <c r="D174" s="43" t="str">
        <f>Source!H35</f>
        <v>100 м2</v>
      </c>
      <c r="E174" s="44">
        <f>Source!K35</f>
        <v>5.1599999999999997E-3</v>
      </c>
      <c r="F174" s="44"/>
      <c r="G174" s="44">
        <f>Source!I35</f>
        <v>5.1599999999999997E-3</v>
      </c>
      <c r="H174" s="46"/>
      <c r="I174" s="45"/>
      <c r="J174" s="46"/>
      <c r="K174" s="45"/>
      <c r="L174" s="46"/>
    </row>
    <row r="175" spans="1:83" ht="25.5">
      <c r="B175" s="47" t="s">
        <v>1128</v>
      </c>
      <c r="C175" s="288" t="s">
        <v>1442</v>
      </c>
      <c r="D175" s="288"/>
      <c r="E175" s="288"/>
      <c r="F175" s="288"/>
      <c r="G175" s="288"/>
      <c r="H175" s="288"/>
      <c r="I175" s="288"/>
      <c r="J175" s="288"/>
      <c r="K175" s="288"/>
      <c r="L175" s="288"/>
    </row>
    <row r="176" spans="1:83">
      <c r="C176" s="58" t="str">
        <f>"Объем: "&amp;Source!I35&amp;"=0,644*"&amp;"0,267*"&amp;"3/"&amp;"100"</f>
        <v>Объем: 0,00516=0,644*0,267*3/100</v>
      </c>
    </row>
    <row r="177" spans="1:83" ht="15">
      <c r="A177" s="41"/>
      <c r="B177" s="44">
        <v>1</v>
      </c>
      <c r="C177" s="41" t="s">
        <v>1443</v>
      </c>
      <c r="D177" s="43" t="s">
        <v>708</v>
      </c>
      <c r="E177" s="48"/>
      <c r="F177" s="44"/>
      <c r="G177" s="48">
        <f>Source!U35</f>
        <v>0.1188864</v>
      </c>
      <c r="H177" s="44"/>
      <c r="I177" s="44"/>
      <c r="J177" s="44"/>
      <c r="K177" s="44"/>
      <c r="L177" s="49">
        <f>SUM(L178:L178)-SUMIF(CE178:CE178, 1, L178:L178)</f>
        <v>57.69</v>
      </c>
    </row>
    <row r="178" spans="1:83" ht="14.25">
      <c r="A178" s="42"/>
      <c r="B178" s="42" t="s">
        <v>773</v>
      </c>
      <c r="C178" s="42" t="s">
        <v>774</v>
      </c>
      <c r="D178" s="43" t="s">
        <v>708</v>
      </c>
      <c r="E178" s="44">
        <v>19.2</v>
      </c>
      <c r="F178" s="44">
        <f>ROUND((0.2+1),7)</f>
        <v>1.2</v>
      </c>
      <c r="G178" s="44">
        <f>SmtRes!CX48</f>
        <v>0.1188864</v>
      </c>
      <c r="H178" s="46"/>
      <c r="I178" s="45"/>
      <c r="J178" s="46">
        <f>SmtRes!CZ48</f>
        <v>485.28</v>
      </c>
      <c r="K178" s="45"/>
      <c r="L178" s="46">
        <f>SmtRes!DI48</f>
        <v>57.69</v>
      </c>
    </row>
    <row r="179" spans="1:83" ht="15">
      <c r="A179" s="41"/>
      <c r="B179" s="44">
        <v>2</v>
      </c>
      <c r="C179" s="41" t="s">
        <v>1444</v>
      </c>
      <c r="D179" s="43"/>
      <c r="E179" s="48"/>
      <c r="F179" s="44"/>
      <c r="G179" s="48"/>
      <c r="H179" s="44"/>
      <c r="I179" s="44"/>
      <c r="J179" s="44"/>
      <c r="K179" s="44"/>
      <c r="L179" s="49">
        <f>SUM(L180:L184)-SUMIF(CE180:CE184, 1, L180:L184)</f>
        <v>0.2</v>
      </c>
    </row>
    <row r="180" spans="1:83" ht="15">
      <c r="A180" s="41"/>
      <c r="B180" s="44"/>
      <c r="C180" s="41" t="s">
        <v>1447</v>
      </c>
      <c r="D180" s="43" t="s">
        <v>708</v>
      </c>
      <c r="E180" s="48"/>
      <c r="F180" s="44"/>
      <c r="G180" s="48">
        <f>Source!V35</f>
        <v>3.7149999999999998E-4</v>
      </c>
      <c r="H180" s="44"/>
      <c r="I180" s="44"/>
      <c r="J180" s="44"/>
      <c r="K180" s="44"/>
      <c r="L180" s="49">
        <f>SUMIF(CE181:CE184, 1, L181:L184)</f>
        <v>0.19</v>
      </c>
      <c r="CE180">
        <v>1</v>
      </c>
    </row>
    <row r="181" spans="1:83" ht="42.75">
      <c r="A181" s="42"/>
      <c r="B181" s="42" t="s">
        <v>775</v>
      </c>
      <c r="C181" s="42" t="s">
        <v>777</v>
      </c>
      <c r="D181" s="43" t="s">
        <v>714</v>
      </c>
      <c r="E181" s="44">
        <v>0.01</v>
      </c>
      <c r="F181" s="44">
        <f>ROUND((0.2+1),7)</f>
        <v>1.2</v>
      </c>
      <c r="G181" s="44">
        <f>SmtRes!CX50</f>
        <v>6.19E-5</v>
      </c>
      <c r="H181" s="46">
        <f>SmtRes!CZ50</f>
        <v>37.32</v>
      </c>
      <c r="I181" s="45">
        <f>SmtRes!AJ50</f>
        <v>1.52</v>
      </c>
      <c r="J181" s="46">
        <f>ROUND(H181*I181, 2)</f>
        <v>56.73</v>
      </c>
      <c r="K181" s="45"/>
      <c r="L181" s="46">
        <f>SmtRes!DG50</f>
        <v>0</v>
      </c>
    </row>
    <row r="182" spans="1:83" ht="28.5">
      <c r="A182" s="42"/>
      <c r="B182" s="42" t="s">
        <v>778</v>
      </c>
      <c r="C182" s="42" t="s">
        <v>1462</v>
      </c>
      <c r="D182" s="43" t="s">
        <v>708</v>
      </c>
      <c r="E182" s="44">
        <f>SmtRes!DO50*SmtRes!AT50</f>
        <v>0.01</v>
      </c>
      <c r="F182" s="44">
        <f>ROUND((0.2+1),7)</f>
        <v>1.2</v>
      </c>
      <c r="G182" s="44">
        <f>ROUND(E182*G174, 7)</f>
        <v>5.1600000000000001E-5</v>
      </c>
      <c r="H182" s="46"/>
      <c r="I182" s="45"/>
      <c r="J182" s="46">
        <f>ROUND(SmtRes!AG50/SmtRes!DO50, 2)</f>
        <v>298.77</v>
      </c>
      <c r="K182" s="45"/>
      <c r="L182" s="46">
        <f>SmtRes!DH50</f>
        <v>0.02</v>
      </c>
      <c r="CE182">
        <v>1</v>
      </c>
    </row>
    <row r="183" spans="1:83" ht="28.5">
      <c r="A183" s="42"/>
      <c r="B183" s="42" t="s">
        <v>729</v>
      </c>
      <c r="C183" s="42" t="s">
        <v>731</v>
      </c>
      <c r="D183" s="43" t="s">
        <v>714</v>
      </c>
      <c r="E183" s="44">
        <v>0.05</v>
      </c>
      <c r="F183" s="44">
        <f>ROUND((0.2+1),7)</f>
        <v>1.2</v>
      </c>
      <c r="G183" s="44">
        <f>SmtRes!CX51</f>
        <v>3.0959999999999999E-4</v>
      </c>
      <c r="H183" s="46"/>
      <c r="I183" s="45"/>
      <c r="J183" s="46">
        <f>SmtRes!CZ51</f>
        <v>640.84</v>
      </c>
      <c r="K183" s="45"/>
      <c r="L183" s="46">
        <f>SmtRes!DG51</f>
        <v>0.2</v>
      </c>
    </row>
    <row r="184" spans="1:83" ht="28.5">
      <c r="A184" s="42"/>
      <c r="B184" s="42" t="s">
        <v>722</v>
      </c>
      <c r="C184" s="42" t="s">
        <v>1446</v>
      </c>
      <c r="D184" s="43" t="s">
        <v>708</v>
      </c>
      <c r="E184" s="44">
        <f>SmtRes!DO51*SmtRes!AT51</f>
        <v>0.05</v>
      </c>
      <c r="F184" s="44">
        <f>ROUND((0.2+1),7)</f>
        <v>1.2</v>
      </c>
      <c r="G184" s="44">
        <f>ROUND(E184*G174, 7)</f>
        <v>2.5799999999999998E-4</v>
      </c>
      <c r="H184" s="46"/>
      <c r="I184" s="45"/>
      <c r="J184" s="46">
        <f>ROUND(SmtRes!AG51/SmtRes!DO51, 2)</f>
        <v>533.01</v>
      </c>
      <c r="K184" s="45"/>
      <c r="L184" s="46">
        <f>SmtRes!DH51</f>
        <v>0.17</v>
      </c>
      <c r="CE184">
        <v>1</v>
      </c>
    </row>
    <row r="185" spans="1:83" ht="15">
      <c r="A185" s="41"/>
      <c r="B185" s="44">
        <v>4</v>
      </c>
      <c r="C185" s="41" t="s">
        <v>1457</v>
      </c>
      <c r="D185" s="43"/>
      <c r="E185" s="48"/>
      <c r="F185" s="44"/>
      <c r="G185" s="48"/>
      <c r="H185" s="44"/>
      <c r="I185" s="44"/>
      <c r="J185" s="44"/>
      <c r="K185" s="44"/>
      <c r="L185" s="49">
        <f>SUM(L186:L189)-SUMIF(CE186:CE189, 1, L186:L189)</f>
        <v>7.95</v>
      </c>
    </row>
    <row r="186" spans="1:83" ht="14.25">
      <c r="A186" s="42"/>
      <c r="B186" s="42" t="s">
        <v>779</v>
      </c>
      <c r="C186" s="42" t="s">
        <v>781</v>
      </c>
      <c r="D186" s="43" t="s">
        <v>80</v>
      </c>
      <c r="E186" s="44">
        <v>0.24</v>
      </c>
      <c r="F186" s="44"/>
      <c r="G186" s="44">
        <f>SmtRes!CX52</f>
        <v>1.2384E-3</v>
      </c>
      <c r="H186" s="46">
        <f>SmtRes!CZ52</f>
        <v>2507.62</v>
      </c>
      <c r="I186" s="45">
        <f>SmtRes!AI52</f>
        <v>1.31</v>
      </c>
      <c r="J186" s="46">
        <f>ROUND(H186*I186, 2)</f>
        <v>3284.98</v>
      </c>
      <c r="K186" s="45"/>
      <c r="L186" s="46">
        <f>SmtRes!DF52</f>
        <v>4.07</v>
      </c>
    </row>
    <row r="187" spans="1:83" ht="28.5">
      <c r="A187" s="42"/>
      <c r="B187" s="42" t="s">
        <v>782</v>
      </c>
      <c r="C187" s="42" t="s">
        <v>784</v>
      </c>
      <c r="D187" s="43" t="s">
        <v>411</v>
      </c>
      <c r="E187" s="44">
        <v>0.8</v>
      </c>
      <c r="F187" s="44"/>
      <c r="G187" s="44">
        <f>SmtRes!CX53</f>
        <v>4.1279999999999997E-3</v>
      </c>
      <c r="H187" s="46">
        <f>SmtRes!CZ53</f>
        <v>531.44000000000005</v>
      </c>
      <c r="I187" s="45">
        <f>SmtRes!AI53</f>
        <v>1.31</v>
      </c>
      <c r="J187" s="46">
        <f>ROUND(H187*I187, 2)</f>
        <v>696.19</v>
      </c>
      <c r="K187" s="45"/>
      <c r="L187" s="46">
        <f>SmtRes!DF53</f>
        <v>2.87</v>
      </c>
    </row>
    <row r="188" spans="1:83" ht="14.25">
      <c r="A188" s="42"/>
      <c r="B188" s="42" t="s">
        <v>738</v>
      </c>
      <c r="C188" s="42" t="s">
        <v>740</v>
      </c>
      <c r="D188" s="43" t="s">
        <v>80</v>
      </c>
      <c r="E188" s="44">
        <v>0.21</v>
      </c>
      <c r="F188" s="44"/>
      <c r="G188" s="44">
        <f>SmtRes!CX54</f>
        <v>1.0836000000000001E-3</v>
      </c>
      <c r="H188" s="46">
        <f>SmtRes!CZ54</f>
        <v>56.11</v>
      </c>
      <c r="I188" s="45">
        <f>SmtRes!AI54</f>
        <v>1.54</v>
      </c>
      <c r="J188" s="46">
        <f>ROUND(H188*I188, 2)</f>
        <v>86.41</v>
      </c>
      <c r="K188" s="45"/>
      <c r="L188" s="46">
        <f>SmtRes!DF54</f>
        <v>0.09</v>
      </c>
    </row>
    <row r="189" spans="1:83" ht="14.25">
      <c r="A189" s="42"/>
      <c r="B189" s="42" t="s">
        <v>785</v>
      </c>
      <c r="C189" s="50" t="s">
        <v>787</v>
      </c>
      <c r="D189" s="51" t="s">
        <v>65</v>
      </c>
      <c r="E189" s="52">
        <v>5.0000000000000001E-3</v>
      </c>
      <c r="F189" s="52"/>
      <c r="G189" s="52">
        <f>SmtRes!CX57</f>
        <v>2.58E-5</v>
      </c>
      <c r="H189" s="53">
        <f>SmtRes!CZ57</f>
        <v>24995.33</v>
      </c>
      <c r="I189" s="54">
        <f>SmtRes!AI57</f>
        <v>1.43</v>
      </c>
      <c r="J189" s="53">
        <f>ROUND(H189*I189, 2)</f>
        <v>35743.32</v>
      </c>
      <c r="K189" s="54"/>
      <c r="L189" s="53">
        <f>SmtRes!DF57</f>
        <v>0.92</v>
      </c>
    </row>
    <row r="190" spans="1:83" ht="15">
      <c r="A190" s="42"/>
      <c r="B190" s="42"/>
      <c r="C190" s="56" t="s">
        <v>1448</v>
      </c>
      <c r="D190" s="43"/>
      <c r="E190" s="44"/>
      <c r="F190" s="44"/>
      <c r="G190" s="44"/>
      <c r="H190" s="46"/>
      <c r="I190" s="45"/>
      <c r="J190" s="46"/>
      <c r="K190" s="45"/>
      <c r="L190" s="46">
        <f>L177+L179+L180+L185</f>
        <v>66.03</v>
      </c>
    </row>
    <row r="191" spans="1:83" ht="14.25">
      <c r="A191" s="42"/>
      <c r="B191" s="42"/>
      <c r="C191" s="42" t="s">
        <v>1449</v>
      </c>
      <c r="D191" s="43"/>
      <c r="E191" s="44"/>
      <c r="F191" s="44"/>
      <c r="G191" s="44"/>
      <c r="H191" s="46"/>
      <c r="I191" s="45"/>
      <c r="J191" s="46"/>
      <c r="K191" s="45"/>
      <c r="L191" s="46">
        <f>SUM(AR174:AR194)+SUM(AS174:AS194)+SUM(AT174:AT194)+SUM(AU174:AU194)+SUM(AV174:AV194)</f>
        <v>57.88</v>
      </c>
    </row>
    <row r="192" spans="1:83" ht="14.25">
      <c r="A192" s="42"/>
      <c r="B192" s="42" t="s">
        <v>60</v>
      </c>
      <c r="C192" s="42" t="s">
        <v>1463</v>
      </c>
      <c r="D192" s="43" t="s">
        <v>232</v>
      </c>
      <c r="E192" s="44">
        <f>Source!BZ35</f>
        <v>100</v>
      </c>
      <c r="F192" s="44"/>
      <c r="G192" s="44">
        <f>Source!AT35</f>
        <v>100</v>
      </c>
      <c r="H192" s="46"/>
      <c r="I192" s="45"/>
      <c r="J192" s="46"/>
      <c r="K192" s="45"/>
      <c r="L192" s="46">
        <f>SUM(AZ174:AZ194)</f>
        <v>57.88</v>
      </c>
    </row>
    <row r="193" spans="1:83" ht="14.25">
      <c r="A193" s="50"/>
      <c r="B193" s="50" t="s">
        <v>61</v>
      </c>
      <c r="C193" s="50" t="s">
        <v>1464</v>
      </c>
      <c r="D193" s="51" t="s">
        <v>232</v>
      </c>
      <c r="E193" s="52">
        <f>Source!CA35</f>
        <v>49</v>
      </c>
      <c r="F193" s="52"/>
      <c r="G193" s="52">
        <f>Source!AU35</f>
        <v>49</v>
      </c>
      <c r="H193" s="53"/>
      <c r="I193" s="54"/>
      <c r="J193" s="53"/>
      <c r="K193" s="54"/>
      <c r="L193" s="53">
        <f>SUM(BA174:BA194)</f>
        <v>28.36</v>
      </c>
    </row>
    <row r="194" spans="1:83" ht="15">
      <c r="C194" s="289" t="s">
        <v>1452</v>
      </c>
      <c r="D194" s="289"/>
      <c r="E194" s="289"/>
      <c r="F194" s="289"/>
      <c r="G194" s="289"/>
      <c r="H194" s="289"/>
      <c r="I194" s="290">
        <f>IF(E174&lt;&gt;0,K194/E174, 0)</f>
        <v>29509.69</v>
      </c>
      <c r="J194" s="290"/>
      <c r="K194" s="290">
        <f>L177+L179+L185+L192+L193+L180</f>
        <v>152.27000000000001</v>
      </c>
      <c r="L194" s="290"/>
      <c r="AD194">
        <f>ROUND((Source!AT35/100)*((ROUND(SUMIF(SmtRes!AQ48:'SmtRes'!AQ57,"=1",SmtRes!AD48:'SmtRes'!AD57)*Source!I35, 2)+ROUND(SUMIF(SmtRes!AQ48:'SmtRes'!AQ57,"=1",SmtRes!AC48:'SmtRes'!AC57)*Source!I35, 2))), 2)</f>
        <v>6.79</v>
      </c>
      <c r="AE194">
        <f>ROUND((Source!AU35/100)*((ROUND(SUMIF(SmtRes!AQ48:'SmtRes'!AQ57,"=1",SmtRes!AD48:'SmtRes'!AD57)*Source!I35, 2)+ROUND(SUMIF(SmtRes!AQ48:'SmtRes'!AQ57,"=1",SmtRes!AC48:'SmtRes'!AC57)*Source!I35, 2))), 2)</f>
        <v>3.33</v>
      </c>
      <c r="AN194" s="55">
        <f>L177+L179+L185+L192+L193+L180</f>
        <v>152.27000000000001</v>
      </c>
      <c r="AO194" s="55">
        <f>L179</f>
        <v>0.2</v>
      </c>
      <c r="AQ194" t="s">
        <v>1453</v>
      </c>
      <c r="AR194" s="55">
        <f>L177</f>
        <v>57.69</v>
      </c>
      <c r="AT194" s="55">
        <f>L180</f>
        <v>0.19</v>
      </c>
      <c r="AV194" t="s">
        <v>1453</v>
      </c>
      <c r="AW194" s="55">
        <f>L185</f>
        <v>7.95</v>
      </c>
      <c r="AZ194">
        <f>Source!X35</f>
        <v>57.88</v>
      </c>
      <c r="BA194">
        <f>Source!Y35</f>
        <v>28.36</v>
      </c>
      <c r="CD194">
        <v>1</v>
      </c>
    </row>
    <row r="195" spans="1:83" ht="57">
      <c r="A195" s="40" t="s">
        <v>69</v>
      </c>
      <c r="B195" s="42" t="s">
        <v>1465</v>
      </c>
      <c r="C195" s="42" t="str">
        <f>Source!G38</f>
        <v>Гидроизоляция боковая обмазочная битумная в 2 слоя по выровненной поверхности бутовой кладки, кирпичу, бетону</v>
      </c>
      <c r="D195" s="43" t="str">
        <f>Source!H38</f>
        <v>100 м2</v>
      </c>
      <c r="E195" s="44">
        <f>Source!K38</f>
        <v>7.7280000000000001E-2</v>
      </c>
      <c r="F195" s="44"/>
      <c r="G195" s="44">
        <f>Source!I38</f>
        <v>7.7280000000000001E-2</v>
      </c>
      <c r="H195" s="46"/>
      <c r="I195" s="45"/>
      <c r="J195" s="46"/>
      <c r="K195" s="45"/>
      <c r="L195" s="46"/>
    </row>
    <row r="196" spans="1:83" ht="25.5">
      <c r="B196" s="47" t="s">
        <v>1128</v>
      </c>
      <c r="C196" s="288" t="s">
        <v>1442</v>
      </c>
      <c r="D196" s="288"/>
      <c r="E196" s="288"/>
      <c r="F196" s="288"/>
      <c r="G196" s="288"/>
      <c r="H196" s="288"/>
      <c r="I196" s="288"/>
      <c r="J196" s="288"/>
      <c r="K196" s="288"/>
      <c r="L196" s="288"/>
    </row>
    <row r="197" spans="1:83" ht="25.5">
      <c r="C197" s="58" t="str">
        <f>"Объем: "&amp;Source!I38&amp;"=(0,175+"&amp;"0,185+"&amp;"0,28*"&amp;"2)*"&amp;"2,8*"&amp;"3/"&amp;"100"</f>
        <v>Объем: 0,07728=(0,175+0,185+0,28*2)*2,8*3/100</v>
      </c>
    </row>
    <row r="198" spans="1:83" ht="15">
      <c r="A198" s="41"/>
      <c r="B198" s="44">
        <v>1</v>
      </c>
      <c r="C198" s="41" t="s">
        <v>1443</v>
      </c>
      <c r="D198" s="43" t="s">
        <v>708</v>
      </c>
      <c r="E198" s="48"/>
      <c r="F198" s="44"/>
      <c r="G198" s="48">
        <f>Source!U38</f>
        <v>1.9660032000000001</v>
      </c>
      <c r="H198" s="44"/>
      <c r="I198" s="44"/>
      <c r="J198" s="44"/>
      <c r="K198" s="44"/>
      <c r="L198" s="49">
        <f>SUM(L199:L199)-SUMIF(CE199:CE199, 1, L199:L199)</f>
        <v>1036.18</v>
      </c>
    </row>
    <row r="199" spans="1:83" ht="14.25">
      <c r="A199" s="42"/>
      <c r="B199" s="42" t="s">
        <v>788</v>
      </c>
      <c r="C199" s="42" t="s">
        <v>789</v>
      </c>
      <c r="D199" s="43" t="s">
        <v>708</v>
      </c>
      <c r="E199" s="44">
        <v>21.2</v>
      </c>
      <c r="F199" s="44">
        <f>ROUND((0.2+1),7)</f>
        <v>1.2</v>
      </c>
      <c r="G199" s="44">
        <f>SmtRes!CX58</f>
        <v>1.9660032000000001</v>
      </c>
      <c r="H199" s="46"/>
      <c r="I199" s="45"/>
      <c r="J199" s="46">
        <f>SmtRes!CZ58</f>
        <v>527.04999999999995</v>
      </c>
      <c r="K199" s="45"/>
      <c r="L199" s="46">
        <f>SmtRes!DI58</f>
        <v>1036.18</v>
      </c>
    </row>
    <row r="200" spans="1:83" ht="15">
      <c r="A200" s="41"/>
      <c r="B200" s="44">
        <v>2</v>
      </c>
      <c r="C200" s="41" t="s">
        <v>1444</v>
      </c>
      <c r="D200" s="43"/>
      <c r="E200" s="48"/>
      <c r="F200" s="44"/>
      <c r="G200" s="48"/>
      <c r="H200" s="44"/>
      <c r="I200" s="44"/>
      <c r="J200" s="44"/>
      <c r="K200" s="44"/>
      <c r="L200" s="49">
        <f>SUM(L201:L204)-SUMIF(CE201:CE204, 1, L201:L204)</f>
        <v>36.35</v>
      </c>
    </row>
    <row r="201" spans="1:83" ht="15">
      <c r="A201" s="41"/>
      <c r="B201" s="44"/>
      <c r="C201" s="41" t="s">
        <v>1447</v>
      </c>
      <c r="D201" s="43" t="s">
        <v>708</v>
      </c>
      <c r="E201" s="48"/>
      <c r="F201" s="44"/>
      <c r="G201" s="48">
        <f>Source!V38</f>
        <v>1.85472E-2</v>
      </c>
      <c r="H201" s="44"/>
      <c r="I201" s="44"/>
      <c r="J201" s="44"/>
      <c r="K201" s="44"/>
      <c r="L201" s="49">
        <f>SUMIF(CE202:CE204, 1, L202:L204)</f>
        <v>9.89</v>
      </c>
      <c r="CE201">
        <v>1</v>
      </c>
    </row>
    <row r="202" spans="1:83" ht="57">
      <c r="A202" s="42"/>
      <c r="B202" s="42" t="s">
        <v>790</v>
      </c>
      <c r="C202" s="42" t="s">
        <v>792</v>
      </c>
      <c r="D202" s="43" t="s">
        <v>714</v>
      </c>
      <c r="E202" s="44">
        <v>1.95</v>
      </c>
      <c r="F202" s="44">
        <f>ROUND((0.2+1),7)</f>
        <v>1.2</v>
      </c>
      <c r="G202" s="44">
        <f>SmtRes!CX60</f>
        <v>0.1808352</v>
      </c>
      <c r="H202" s="46">
        <f>SmtRes!CZ60</f>
        <v>95.25</v>
      </c>
      <c r="I202" s="45">
        <f>SmtRes!AJ60</f>
        <v>1.42</v>
      </c>
      <c r="J202" s="46">
        <f>ROUND(H202*I202, 2)</f>
        <v>135.26</v>
      </c>
      <c r="K202" s="45"/>
      <c r="L202" s="46">
        <f>SmtRes!DG60</f>
        <v>24.46</v>
      </c>
    </row>
    <row r="203" spans="1:83" ht="28.5">
      <c r="A203" s="42"/>
      <c r="B203" s="42" t="s">
        <v>729</v>
      </c>
      <c r="C203" s="42" t="s">
        <v>731</v>
      </c>
      <c r="D203" s="43" t="s">
        <v>714</v>
      </c>
      <c r="E203" s="44">
        <v>0.2</v>
      </c>
      <c r="F203" s="44">
        <f>ROUND((0.2+1),7)</f>
        <v>1.2</v>
      </c>
      <c r="G203" s="44">
        <f>SmtRes!CX61</f>
        <v>1.85472E-2</v>
      </c>
      <c r="H203" s="46"/>
      <c r="I203" s="45"/>
      <c r="J203" s="46">
        <f>SmtRes!CZ61</f>
        <v>640.84</v>
      </c>
      <c r="K203" s="45"/>
      <c r="L203" s="46">
        <f>SmtRes!DG61</f>
        <v>11.89</v>
      </c>
    </row>
    <row r="204" spans="1:83" ht="28.5">
      <c r="A204" s="42"/>
      <c r="B204" s="42" t="s">
        <v>722</v>
      </c>
      <c r="C204" s="42" t="s">
        <v>1446</v>
      </c>
      <c r="D204" s="43" t="s">
        <v>708</v>
      </c>
      <c r="E204" s="44">
        <f>SmtRes!DO61*SmtRes!AT61</f>
        <v>0.2</v>
      </c>
      <c r="F204" s="44">
        <f>ROUND((0.2+1),7)</f>
        <v>1.2</v>
      </c>
      <c r="G204" s="44">
        <f>ROUND(E204*G195, 7)</f>
        <v>1.5455999999999999E-2</v>
      </c>
      <c r="H204" s="46"/>
      <c r="I204" s="45"/>
      <c r="J204" s="46">
        <f>ROUND(SmtRes!AG61/SmtRes!DO61, 2)</f>
        <v>533.01</v>
      </c>
      <c r="K204" s="45"/>
      <c r="L204" s="46">
        <f>SmtRes!DH61</f>
        <v>9.89</v>
      </c>
      <c r="CE204">
        <v>1</v>
      </c>
    </row>
    <row r="205" spans="1:83" ht="15">
      <c r="A205" s="41"/>
      <c r="B205" s="44">
        <v>4</v>
      </c>
      <c r="C205" s="41" t="s">
        <v>1457</v>
      </c>
      <c r="D205" s="43"/>
      <c r="E205" s="48"/>
      <c r="F205" s="44"/>
      <c r="G205" s="48"/>
      <c r="H205" s="44"/>
      <c r="I205" s="44"/>
      <c r="J205" s="44"/>
      <c r="K205" s="44"/>
      <c r="L205" s="49">
        <f>SUM(L206:L207)-SUMIF(CE206:CE207, 1, L206:L207)</f>
        <v>128.69</v>
      </c>
    </row>
    <row r="206" spans="1:83" ht="14.25">
      <c r="A206" s="42"/>
      <c r="B206" s="42" t="s">
        <v>793</v>
      </c>
      <c r="C206" s="42" t="s">
        <v>795</v>
      </c>
      <c r="D206" s="43" t="s">
        <v>65</v>
      </c>
      <c r="E206" s="44">
        <v>2.4E-2</v>
      </c>
      <c r="F206" s="44"/>
      <c r="G206" s="44">
        <f>SmtRes!CX63</f>
        <v>1.8546999999999999E-3</v>
      </c>
      <c r="H206" s="46">
        <f>SmtRes!CZ63</f>
        <v>62186.75</v>
      </c>
      <c r="I206" s="45">
        <f>SmtRes!AI63</f>
        <v>1.1100000000000001</v>
      </c>
      <c r="J206" s="46">
        <f>ROUND(H206*I206, 2)</f>
        <v>69027.289999999994</v>
      </c>
      <c r="K206" s="45"/>
      <c r="L206" s="46">
        <f>SmtRes!DF63</f>
        <v>128.02000000000001</v>
      </c>
    </row>
    <row r="207" spans="1:83" ht="14.25">
      <c r="A207" s="42"/>
      <c r="B207" s="42" t="s">
        <v>738</v>
      </c>
      <c r="C207" s="50" t="s">
        <v>740</v>
      </c>
      <c r="D207" s="51" t="s">
        <v>80</v>
      </c>
      <c r="E207" s="52">
        <v>0.1</v>
      </c>
      <c r="F207" s="52"/>
      <c r="G207" s="52">
        <f>SmtRes!CX64</f>
        <v>7.7279999999999996E-3</v>
      </c>
      <c r="H207" s="53">
        <f>SmtRes!CZ64</f>
        <v>56.11</v>
      </c>
      <c r="I207" s="54">
        <f>SmtRes!AI64</f>
        <v>1.54</v>
      </c>
      <c r="J207" s="53">
        <f>ROUND(H207*I207, 2)</f>
        <v>86.41</v>
      </c>
      <c r="K207" s="54"/>
      <c r="L207" s="53">
        <f>SmtRes!DF64</f>
        <v>0.67</v>
      </c>
    </row>
    <row r="208" spans="1:83" ht="15">
      <c r="A208" s="42"/>
      <c r="B208" s="42"/>
      <c r="C208" s="56" t="s">
        <v>1448</v>
      </c>
      <c r="D208" s="43"/>
      <c r="E208" s="44"/>
      <c r="F208" s="44"/>
      <c r="G208" s="44"/>
      <c r="H208" s="46"/>
      <c r="I208" s="45"/>
      <c r="J208" s="46"/>
      <c r="K208" s="45"/>
      <c r="L208" s="46">
        <f>L198+L200+L201+L205</f>
        <v>1211.1099999999999</v>
      </c>
    </row>
    <row r="209" spans="1:82" ht="71.25">
      <c r="A209" s="40" t="s">
        <v>1466</v>
      </c>
      <c r="B209" s="42" t="str">
        <f>Source!F39</f>
        <v>01.2.03.05-0001</v>
      </c>
      <c r="C209" s="42" t="str">
        <f>Source!G39</f>
        <v>Праймер битумно-полимерный для подготовки (грунтования) изолируемой поверхности перед нанесением битумно-полимерных гидроизоляционных материалов</v>
      </c>
      <c r="D209" s="43" t="str">
        <f>Source!H39</f>
        <v>кг</v>
      </c>
      <c r="E209" s="44">
        <f>SmtRes!AT62</f>
        <v>35</v>
      </c>
      <c r="F209" s="44"/>
      <c r="G209" s="44">
        <f>Source!I39</f>
        <v>2.7048000000000001</v>
      </c>
      <c r="H209" s="46">
        <f>Source!AL39+Source!AO39+Source!AM39+Source!AN39</f>
        <v>31.51</v>
      </c>
      <c r="I209" s="45"/>
      <c r="J209" s="46"/>
      <c r="K209" s="45"/>
      <c r="L209" s="46">
        <f>Source!P39</f>
        <v>85.23</v>
      </c>
      <c r="AD209">
        <f>ROUND((Source!AT39/100)*((ROUND(ROUND(Source!AO39,2)*Source!I39, 2)+ROUND(ROUND(Source!AN39,2)*Source!I39, 2))), 2)</f>
        <v>0</v>
      </c>
      <c r="AE209">
        <f>ROUND((Source!AU39/100)*((ROUND(ROUND(Source!AO39,2)*Source!I39, 2)+ROUND(ROUND(Source!AN39,2)*Source!I39, 2))), 2)</f>
        <v>0</v>
      </c>
      <c r="AN209">
        <f>L209</f>
        <v>85.23</v>
      </c>
      <c r="AW209">
        <f>L209</f>
        <v>85.23</v>
      </c>
      <c r="AZ209">
        <f>Source!X39</f>
        <v>0</v>
      </c>
      <c r="BA209">
        <f>Source!Y39</f>
        <v>0</v>
      </c>
      <c r="CD209">
        <v>1</v>
      </c>
    </row>
    <row r="210" spans="1:82" ht="42.75">
      <c r="A210" s="40" t="s">
        <v>1467</v>
      </c>
      <c r="B210" s="42" t="str">
        <f>Source!F40</f>
        <v>ТЦ_01.2.03.00_77_7709331654_03.03.2025_02_1.1</v>
      </c>
      <c r="C210" s="42" t="str">
        <f>Source!G40</f>
        <v>Гидроизоляция обмазочная МГТН №24 (Технониколь)</v>
      </c>
      <c r="D210" s="43" t="str">
        <f>Source!H40</f>
        <v>кг</v>
      </c>
      <c r="E210" s="44">
        <f>SmtRes!AT65</f>
        <v>240</v>
      </c>
      <c r="F210" s="44"/>
      <c r="G210" s="44">
        <f>Source!I40</f>
        <v>18.5472</v>
      </c>
      <c r="H210" s="46"/>
      <c r="I210" s="45"/>
      <c r="J210" s="46">
        <f>Source!AK40</f>
        <v>341.22</v>
      </c>
      <c r="K210" s="45"/>
      <c r="L210" s="46">
        <f>Source!HG40</f>
        <v>6328.68</v>
      </c>
      <c r="AD210">
        <f>ROUND((Source!AT40/100)*((ROUND(ROUND(Source!AO40,2)*Source!I40, 2)+ROUND(ROUND(Source!AN40,2)*Source!I40, 2))), 2)</f>
        <v>0</v>
      </c>
      <c r="AE210">
        <f>ROUND((Source!AU40/100)*((ROUND(ROUND(Source!AO40,2)*Source!I40, 2)+ROUND(ROUND(Source!AN40,2)*Source!I40, 2))), 2)</f>
        <v>0</v>
      </c>
      <c r="AN210">
        <f>L210</f>
        <v>6328.68</v>
      </c>
      <c r="AW210">
        <f>L210</f>
        <v>6328.68</v>
      </c>
      <c r="AX210">
        <f>L210</f>
        <v>6328.68</v>
      </c>
      <c r="AZ210">
        <f>Source!X40</f>
        <v>0</v>
      </c>
      <c r="BA210">
        <f>Source!Y40</f>
        <v>0</v>
      </c>
      <c r="CD210">
        <v>1</v>
      </c>
    </row>
    <row r="211" spans="1:82" ht="14.25">
      <c r="A211" s="42"/>
      <c r="B211" s="42"/>
      <c r="C211" s="42" t="s">
        <v>1449</v>
      </c>
      <c r="D211" s="43"/>
      <c r="E211" s="44"/>
      <c r="F211" s="44"/>
      <c r="G211" s="44"/>
      <c r="H211" s="46"/>
      <c r="I211" s="45"/>
      <c r="J211" s="46"/>
      <c r="K211" s="45"/>
      <c r="L211" s="46">
        <f>SUM(AR195:AR214)+SUM(AS195:AS214)+SUM(AT195:AT214)+SUM(AU195:AU214)+SUM(AV195:AV214)</f>
        <v>1046.07</v>
      </c>
    </row>
    <row r="212" spans="1:82" ht="14.25">
      <c r="A212" s="42"/>
      <c r="B212" s="42" t="s">
        <v>75</v>
      </c>
      <c r="C212" s="42" t="s">
        <v>1468</v>
      </c>
      <c r="D212" s="43" t="s">
        <v>232</v>
      </c>
      <c r="E212" s="44">
        <f>Source!BZ38</f>
        <v>110</v>
      </c>
      <c r="F212" s="44"/>
      <c r="G212" s="44">
        <f>Source!AT38</f>
        <v>110</v>
      </c>
      <c r="H212" s="46"/>
      <c r="I212" s="45"/>
      <c r="J212" s="46"/>
      <c r="K212" s="45"/>
      <c r="L212" s="46">
        <f>SUM(AZ195:AZ214)</f>
        <v>1150.68</v>
      </c>
    </row>
    <row r="213" spans="1:82" ht="14.25">
      <c r="A213" s="50"/>
      <c r="B213" s="50" t="s">
        <v>76</v>
      </c>
      <c r="C213" s="50" t="s">
        <v>1469</v>
      </c>
      <c r="D213" s="51" t="s">
        <v>232</v>
      </c>
      <c r="E213" s="52">
        <f>Source!CA38</f>
        <v>69</v>
      </c>
      <c r="F213" s="52"/>
      <c r="G213" s="52">
        <f>Source!AU38</f>
        <v>69</v>
      </c>
      <c r="H213" s="53"/>
      <c r="I213" s="54"/>
      <c r="J213" s="53"/>
      <c r="K213" s="54"/>
      <c r="L213" s="53">
        <f>SUM(BA195:BA214)</f>
        <v>721.79</v>
      </c>
    </row>
    <row r="214" spans="1:82" ht="15">
      <c r="C214" s="289" t="s">
        <v>1452</v>
      </c>
      <c r="D214" s="289"/>
      <c r="E214" s="289"/>
      <c r="F214" s="289"/>
      <c r="G214" s="289"/>
      <c r="H214" s="289"/>
      <c r="I214" s="290">
        <f>IF(E195&lt;&gt;0,K214/E195, 0)</f>
        <v>122897.13</v>
      </c>
      <c r="J214" s="290"/>
      <c r="K214" s="290">
        <f>L198+L200+L205+L212+L213+L201+SUM(L209:L210)</f>
        <v>9497.49</v>
      </c>
      <c r="L214" s="290"/>
      <c r="AD214">
        <f>ROUND((Source!AT38/100)*((ROUND(SUMIF(SmtRes!AQ58:'SmtRes'!AQ65,"=1",SmtRes!AD58:'SmtRes'!AD65)*Source!I38, 2)+ROUND(SUMIF(SmtRes!AQ58:'SmtRes'!AQ65,"=1",SmtRes!AC58:'SmtRes'!AC65)*Source!I38, 2))), 2)</f>
        <v>90.11</v>
      </c>
      <c r="AE214">
        <f>ROUND((Source!AU38/100)*((ROUND(SUMIF(SmtRes!AQ58:'SmtRes'!AQ65,"=1",SmtRes!AD58:'SmtRes'!AD65)*Source!I38, 2)+ROUND(SUMIF(SmtRes!AQ58:'SmtRes'!AQ65,"=1",SmtRes!AC58:'SmtRes'!AC65)*Source!I38, 2))), 2)</f>
        <v>56.52</v>
      </c>
      <c r="AN214" s="55">
        <f>L198+L200+L205+L212+L213+L201</f>
        <v>3083.58</v>
      </c>
      <c r="AO214" s="55">
        <f>L200</f>
        <v>36.35</v>
      </c>
      <c r="AQ214" t="s">
        <v>1453</v>
      </c>
      <c r="AR214" s="55">
        <f>L198</f>
        <v>1036.18</v>
      </c>
      <c r="AT214" s="55">
        <f>L201</f>
        <v>9.89</v>
      </c>
      <c r="AV214" t="s">
        <v>1453</v>
      </c>
      <c r="AW214" s="55">
        <f>L205</f>
        <v>128.69</v>
      </c>
      <c r="AZ214">
        <f>Source!X38</f>
        <v>1150.68</v>
      </c>
      <c r="BA214">
        <f>Source!Y38</f>
        <v>721.79</v>
      </c>
      <c r="CD214">
        <v>1</v>
      </c>
    </row>
    <row r="215" spans="1:82" ht="14.25">
      <c r="C215" s="59" t="str">
        <f>Source!G41</f>
        <v>Земляные работы под заземление</v>
      </c>
    </row>
    <row r="216" spans="1:82" ht="42.75">
      <c r="A216" s="40" t="s">
        <v>88</v>
      </c>
      <c r="B216" s="42" t="s">
        <v>1470</v>
      </c>
      <c r="C216" s="42" t="str">
        <f>Source!G42</f>
        <v>Разработка грунта вручную в траншеях глубиной до 2 м без креплений с откосами, группа грунтов: 2</v>
      </c>
      <c r="D216" s="43" t="str">
        <f>Source!H42</f>
        <v>100 м3</v>
      </c>
      <c r="E216" s="44">
        <f>Source!K42</f>
        <v>5.0000000000000001E-3</v>
      </c>
      <c r="F216" s="44"/>
      <c r="G216" s="44">
        <f>Source!I42</f>
        <v>5.0000000000000001E-3</v>
      </c>
      <c r="H216" s="46"/>
      <c r="I216" s="45"/>
      <c r="J216" s="46"/>
      <c r="K216" s="45"/>
      <c r="L216" s="46"/>
    </row>
    <row r="217" spans="1:82" ht="25.5">
      <c r="B217" s="47" t="s">
        <v>1128</v>
      </c>
      <c r="C217" s="288" t="s">
        <v>1442</v>
      </c>
      <c r="D217" s="288"/>
      <c r="E217" s="288"/>
      <c r="F217" s="288"/>
      <c r="G217" s="288"/>
      <c r="H217" s="288"/>
      <c r="I217" s="288"/>
      <c r="J217" s="288"/>
      <c r="K217" s="288"/>
      <c r="L217" s="288"/>
    </row>
    <row r="218" spans="1:82">
      <c r="C218" s="58" t="str">
        <f>"Объем: "&amp;Source!I42&amp;"=0,5*"&amp;"0,4*"&amp;"0,5*"&amp;"5/"&amp;"100"</f>
        <v>Объем: 0,005=0,5*0,4*0,5*5/100</v>
      </c>
    </row>
    <row r="219" spans="1:82" ht="15">
      <c r="A219" s="41"/>
      <c r="B219" s="44">
        <v>1</v>
      </c>
      <c r="C219" s="41" t="s">
        <v>1443</v>
      </c>
      <c r="D219" s="43" t="s">
        <v>708</v>
      </c>
      <c r="E219" s="48"/>
      <c r="F219" s="44"/>
      <c r="G219" s="48">
        <f>Source!U42</f>
        <v>0.92400000000000004</v>
      </c>
      <c r="H219" s="44"/>
      <c r="I219" s="44"/>
      <c r="J219" s="44"/>
      <c r="K219" s="44"/>
      <c r="L219" s="49">
        <f>SUM(L220:L220)-SUMIF(CE220:CE220, 1, L220:L220)</f>
        <v>400.62</v>
      </c>
    </row>
    <row r="220" spans="1:82" ht="14.25">
      <c r="A220" s="42"/>
      <c r="B220" s="42" t="s">
        <v>796</v>
      </c>
      <c r="C220" s="50" t="s">
        <v>797</v>
      </c>
      <c r="D220" s="51" t="s">
        <v>708</v>
      </c>
      <c r="E220" s="52">
        <v>154</v>
      </c>
      <c r="F220" s="52">
        <f>ROUND((0.2+1),7)</f>
        <v>1.2</v>
      </c>
      <c r="G220" s="52">
        <f>SmtRes!CX66</f>
        <v>0.92400000000000004</v>
      </c>
      <c r="H220" s="53"/>
      <c r="I220" s="54"/>
      <c r="J220" s="53">
        <f>SmtRes!CZ66</f>
        <v>433.57</v>
      </c>
      <c r="K220" s="54"/>
      <c r="L220" s="53">
        <f>SmtRes!DI66</f>
        <v>400.62</v>
      </c>
    </row>
    <row r="221" spans="1:82" ht="15">
      <c r="A221" s="42"/>
      <c r="B221" s="42"/>
      <c r="C221" s="56" t="s">
        <v>1448</v>
      </c>
      <c r="D221" s="43"/>
      <c r="E221" s="44"/>
      <c r="F221" s="44"/>
      <c r="G221" s="44"/>
      <c r="H221" s="46"/>
      <c r="I221" s="45"/>
      <c r="J221" s="46"/>
      <c r="K221" s="45"/>
      <c r="L221" s="46">
        <f>L219</f>
        <v>400.62</v>
      </c>
    </row>
    <row r="222" spans="1:82" ht="14.25">
      <c r="A222" s="42"/>
      <c r="B222" s="42"/>
      <c r="C222" s="42" t="s">
        <v>1449</v>
      </c>
      <c r="D222" s="43"/>
      <c r="E222" s="44"/>
      <c r="F222" s="44"/>
      <c r="G222" s="44"/>
      <c r="H222" s="46"/>
      <c r="I222" s="45"/>
      <c r="J222" s="46"/>
      <c r="K222" s="45"/>
      <c r="L222" s="46">
        <f>SUM(AR216:AR225)+SUM(AS216:AS225)+SUM(AT216:AT225)+SUM(AU216:AU225)+SUM(AV216:AV225)</f>
        <v>400.62</v>
      </c>
    </row>
    <row r="223" spans="1:82" ht="28.5">
      <c r="A223" s="42"/>
      <c r="B223" s="42" t="s">
        <v>96</v>
      </c>
      <c r="C223" s="42" t="s">
        <v>1471</v>
      </c>
      <c r="D223" s="43" t="s">
        <v>232</v>
      </c>
      <c r="E223" s="44">
        <f>Source!BZ42</f>
        <v>89</v>
      </c>
      <c r="F223" s="44"/>
      <c r="G223" s="44">
        <f>Source!AT42</f>
        <v>89</v>
      </c>
      <c r="H223" s="46"/>
      <c r="I223" s="45"/>
      <c r="J223" s="46"/>
      <c r="K223" s="45"/>
      <c r="L223" s="46">
        <f>SUM(AZ216:AZ225)</f>
        <v>356.55</v>
      </c>
    </row>
    <row r="224" spans="1:82" ht="28.5">
      <c r="A224" s="50"/>
      <c r="B224" s="50" t="s">
        <v>97</v>
      </c>
      <c r="C224" s="50" t="s">
        <v>1472</v>
      </c>
      <c r="D224" s="51" t="s">
        <v>232</v>
      </c>
      <c r="E224" s="52">
        <f>Source!CA42</f>
        <v>40</v>
      </c>
      <c r="F224" s="52"/>
      <c r="G224" s="52">
        <f>Source!AU42</f>
        <v>40</v>
      </c>
      <c r="H224" s="53"/>
      <c r="I224" s="54"/>
      <c r="J224" s="53"/>
      <c r="K224" s="54"/>
      <c r="L224" s="53">
        <f>SUM(BA216:BA225)</f>
        <v>160.25</v>
      </c>
    </row>
    <row r="225" spans="1:82" ht="15">
      <c r="C225" s="289" t="s">
        <v>1452</v>
      </c>
      <c r="D225" s="289"/>
      <c r="E225" s="289"/>
      <c r="F225" s="289"/>
      <c r="G225" s="289"/>
      <c r="H225" s="289"/>
      <c r="I225" s="290">
        <f>IF(E216&lt;&gt;0,K225/E216, 0)</f>
        <v>183484</v>
      </c>
      <c r="J225" s="290"/>
      <c r="K225" s="290">
        <f>L219+L223+L224</f>
        <v>917.42</v>
      </c>
      <c r="L225" s="290"/>
      <c r="AD225">
        <f>ROUND((Source!AT42/100)*((ROUND(SUMIF(SmtRes!AQ66:'SmtRes'!AQ66,"=1",SmtRes!AD66:'SmtRes'!AD66)*Source!I42, 2)+ROUND(SUMIF(SmtRes!AQ66:'SmtRes'!AQ66,"=1",SmtRes!AC66:'SmtRes'!AC66)*Source!I42, 2))), 2)</f>
        <v>1.93</v>
      </c>
      <c r="AE225">
        <f>ROUND((Source!AU42/100)*((ROUND(SUMIF(SmtRes!AQ66:'SmtRes'!AQ66,"=1",SmtRes!AD66:'SmtRes'!AD66)*Source!I42, 2)+ROUND(SUMIF(SmtRes!AQ66:'SmtRes'!AQ66,"=1",SmtRes!AC66:'SmtRes'!AC66)*Source!I42, 2))), 2)</f>
        <v>0.87</v>
      </c>
      <c r="AN225" s="55">
        <f>L219+L223+L224</f>
        <v>917.42</v>
      </c>
      <c r="AO225">
        <f>0</f>
        <v>0</v>
      </c>
      <c r="AQ225" t="s">
        <v>1453</v>
      </c>
      <c r="AR225" s="55">
        <f>L219</f>
        <v>400.62</v>
      </c>
      <c r="AT225">
        <f>0</f>
        <v>0</v>
      </c>
      <c r="AV225" t="s">
        <v>1453</v>
      </c>
      <c r="AW225">
        <f>0</f>
        <v>0</v>
      </c>
      <c r="AZ225">
        <f>Source!X42</f>
        <v>356.55</v>
      </c>
      <c r="BA225">
        <f>Source!Y42</f>
        <v>160.25</v>
      </c>
      <c r="CD225">
        <v>1</v>
      </c>
    </row>
    <row r="226" spans="1:82" ht="28.5">
      <c r="A226" s="40" t="s">
        <v>98</v>
      </c>
      <c r="B226" s="42" t="s">
        <v>1473</v>
      </c>
      <c r="C226" s="42" t="str">
        <f>Source!G43</f>
        <v>Засыпка вручную траншей, пазух котлованов и ям, группа грунтов: 1</v>
      </c>
      <c r="D226" s="43" t="str">
        <f>Source!H43</f>
        <v>100 м3</v>
      </c>
      <c r="E226" s="44">
        <f>Source!K43</f>
        <v>5.0000000000000001E-3</v>
      </c>
      <c r="F226" s="44"/>
      <c r="G226" s="44">
        <f>Source!I43</f>
        <v>5.0000000000000001E-3</v>
      </c>
      <c r="H226" s="46"/>
      <c r="I226" s="45"/>
      <c r="J226" s="46"/>
      <c r="K226" s="45"/>
      <c r="L226" s="46"/>
    </row>
    <row r="227" spans="1:82" ht="25.5">
      <c r="B227" s="47" t="s">
        <v>1128</v>
      </c>
      <c r="C227" s="288" t="s">
        <v>1442</v>
      </c>
      <c r="D227" s="288"/>
      <c r="E227" s="288"/>
      <c r="F227" s="288"/>
      <c r="G227" s="288"/>
      <c r="H227" s="288"/>
      <c r="I227" s="288"/>
      <c r="J227" s="288"/>
      <c r="K227" s="288"/>
      <c r="L227" s="288"/>
    </row>
    <row r="228" spans="1:82" ht="15">
      <c r="A228" s="41"/>
      <c r="B228" s="44">
        <v>1</v>
      </c>
      <c r="C228" s="41" t="s">
        <v>1443</v>
      </c>
      <c r="D228" s="43" t="s">
        <v>708</v>
      </c>
      <c r="E228" s="48"/>
      <c r="F228" s="44"/>
      <c r="G228" s="48">
        <f>Source!U43</f>
        <v>0.53100000000000003</v>
      </c>
      <c r="H228" s="44"/>
      <c r="I228" s="44"/>
      <c r="J228" s="44"/>
      <c r="K228" s="44"/>
      <c r="L228" s="49">
        <f>SUM(L229:L229)-SUMIF(CE229:CE229, 1, L229:L229)</f>
        <v>220.72</v>
      </c>
    </row>
    <row r="229" spans="1:82" ht="14.25">
      <c r="A229" s="42"/>
      <c r="B229" s="42" t="s">
        <v>798</v>
      </c>
      <c r="C229" s="50" t="s">
        <v>799</v>
      </c>
      <c r="D229" s="51" t="s">
        <v>708</v>
      </c>
      <c r="E229" s="52">
        <v>88.5</v>
      </c>
      <c r="F229" s="52">
        <f>ROUND((0.2+1),7)</f>
        <v>1.2</v>
      </c>
      <c r="G229" s="52">
        <f>SmtRes!CX67</f>
        <v>0.53100000000000003</v>
      </c>
      <c r="H229" s="53"/>
      <c r="I229" s="54"/>
      <c r="J229" s="53">
        <f>SmtRes!CZ67</f>
        <v>415.67</v>
      </c>
      <c r="K229" s="54"/>
      <c r="L229" s="53">
        <f>SmtRes!DI67</f>
        <v>220.72</v>
      </c>
    </row>
    <row r="230" spans="1:82" ht="15">
      <c r="A230" s="42"/>
      <c r="B230" s="42"/>
      <c r="C230" s="56" t="s">
        <v>1448</v>
      </c>
      <c r="D230" s="43"/>
      <c r="E230" s="44"/>
      <c r="F230" s="44"/>
      <c r="G230" s="44"/>
      <c r="H230" s="46"/>
      <c r="I230" s="45"/>
      <c r="J230" s="46"/>
      <c r="K230" s="45"/>
      <c r="L230" s="46">
        <f>L228</f>
        <v>220.72</v>
      </c>
    </row>
    <row r="231" spans="1:82" ht="14.25">
      <c r="A231" s="42"/>
      <c r="B231" s="42"/>
      <c r="C231" s="42" t="s">
        <v>1449</v>
      </c>
      <c r="D231" s="43"/>
      <c r="E231" s="44"/>
      <c r="F231" s="44"/>
      <c r="G231" s="44"/>
      <c r="H231" s="46"/>
      <c r="I231" s="45"/>
      <c r="J231" s="46"/>
      <c r="K231" s="45"/>
      <c r="L231" s="46">
        <f>SUM(AR226:AR234)+SUM(AS226:AS234)+SUM(AT226:AT234)+SUM(AU226:AU234)+SUM(AV226:AV234)</f>
        <v>220.72</v>
      </c>
    </row>
    <row r="232" spans="1:82" ht="28.5">
      <c r="A232" s="42"/>
      <c r="B232" s="42" t="s">
        <v>96</v>
      </c>
      <c r="C232" s="42" t="s">
        <v>1471</v>
      </c>
      <c r="D232" s="43" t="s">
        <v>232</v>
      </c>
      <c r="E232" s="44">
        <f>Source!BZ43</f>
        <v>89</v>
      </c>
      <c r="F232" s="44"/>
      <c r="G232" s="44">
        <f>Source!AT43</f>
        <v>89</v>
      </c>
      <c r="H232" s="46"/>
      <c r="I232" s="45"/>
      <c r="J232" s="46"/>
      <c r="K232" s="45"/>
      <c r="L232" s="46">
        <f>SUM(AZ226:AZ234)</f>
        <v>196.44</v>
      </c>
    </row>
    <row r="233" spans="1:82" ht="28.5">
      <c r="A233" s="50"/>
      <c r="B233" s="50" t="s">
        <v>97</v>
      </c>
      <c r="C233" s="50" t="s">
        <v>1472</v>
      </c>
      <c r="D233" s="51" t="s">
        <v>232</v>
      </c>
      <c r="E233" s="52">
        <f>Source!CA43</f>
        <v>40</v>
      </c>
      <c r="F233" s="52"/>
      <c r="G233" s="52">
        <f>Source!AU43</f>
        <v>40</v>
      </c>
      <c r="H233" s="53"/>
      <c r="I233" s="54"/>
      <c r="J233" s="53"/>
      <c r="K233" s="54"/>
      <c r="L233" s="53">
        <f>SUM(BA226:BA234)</f>
        <v>88.29</v>
      </c>
    </row>
    <row r="234" spans="1:82" ht="15">
      <c r="C234" s="289" t="s">
        <v>1452</v>
      </c>
      <c r="D234" s="289"/>
      <c r="E234" s="289"/>
      <c r="F234" s="289"/>
      <c r="G234" s="289"/>
      <c r="H234" s="289"/>
      <c r="I234" s="290">
        <f>IF(E226&lt;&gt;0,K234/E226, 0)</f>
        <v>101090</v>
      </c>
      <c r="J234" s="290"/>
      <c r="K234" s="290">
        <f>L228+L232+L233</f>
        <v>505.45</v>
      </c>
      <c r="L234" s="290"/>
      <c r="AD234">
        <f>ROUND((Source!AT43/100)*((ROUND(SUMIF(SmtRes!AQ67:'SmtRes'!AQ67,"=1",SmtRes!AD67:'SmtRes'!AD67)*Source!I43, 2)+ROUND(SUMIF(SmtRes!AQ67:'SmtRes'!AQ67,"=1",SmtRes!AC67:'SmtRes'!AC67)*Source!I43, 2))), 2)</f>
        <v>1.85</v>
      </c>
      <c r="AE234">
        <f>ROUND((Source!AU43/100)*((ROUND(SUMIF(SmtRes!AQ67:'SmtRes'!AQ67,"=1",SmtRes!AD67:'SmtRes'!AD67)*Source!I43, 2)+ROUND(SUMIF(SmtRes!AQ67:'SmtRes'!AQ67,"=1",SmtRes!AC67:'SmtRes'!AC67)*Source!I43, 2))), 2)</f>
        <v>0.83</v>
      </c>
      <c r="AN234" s="55">
        <f>L228+L232+L233</f>
        <v>505.45</v>
      </c>
      <c r="AO234">
        <f>0</f>
        <v>0</v>
      </c>
      <c r="AQ234" t="s">
        <v>1453</v>
      </c>
      <c r="AR234" s="55">
        <f>L228</f>
        <v>220.72</v>
      </c>
      <c r="AT234">
        <f>0</f>
        <v>0</v>
      </c>
      <c r="AV234" t="s">
        <v>1453</v>
      </c>
      <c r="AW234">
        <f>0</f>
        <v>0</v>
      </c>
      <c r="AZ234">
        <f>Source!X43</f>
        <v>196.44</v>
      </c>
      <c r="BA234">
        <f>Source!Y43</f>
        <v>88.29</v>
      </c>
      <c r="CD234">
        <v>1</v>
      </c>
    </row>
    <row r="235" spans="1:82" ht="14.25">
      <c r="C235" s="59" t="str">
        <f>Source!G44</f>
        <v>Материалы, не учтенные ценником</v>
      </c>
    </row>
    <row r="236" spans="1:82" ht="42.75">
      <c r="A236" s="60" t="s">
        <v>103</v>
      </c>
      <c r="B236" s="50" t="str">
        <f>Source!F45</f>
        <v>ТЦ_21.2.01.01_50_5036065113_26.08.2025_02_86.1</v>
      </c>
      <c r="C236" s="50" t="str">
        <f>Source!G45</f>
        <v>Провод самонесущий изолированный СИП-3 1х95-35</v>
      </c>
      <c r="D236" s="51" t="str">
        <f>Source!H45</f>
        <v>м</v>
      </c>
      <c r="E236" s="52">
        <f>Source!K45</f>
        <v>90</v>
      </c>
      <c r="F236" s="52"/>
      <c r="G236" s="52">
        <f>Source!I45</f>
        <v>90</v>
      </c>
      <c r="H236" s="53"/>
      <c r="I236" s="54"/>
      <c r="J236" s="53">
        <f>Source!AL45</f>
        <v>144.46</v>
      </c>
      <c r="K236" s="54"/>
      <c r="L236" s="53">
        <f>Source!HG45</f>
        <v>13001.4</v>
      </c>
    </row>
    <row r="237" spans="1:82" ht="15">
      <c r="C237" s="289" t="s">
        <v>1452</v>
      </c>
      <c r="D237" s="289"/>
      <c r="E237" s="289"/>
      <c r="F237" s="289"/>
      <c r="G237" s="289"/>
      <c r="H237" s="289"/>
      <c r="I237" s="290">
        <f>IF(E236&lt;&gt;0,K237/E236, 0)</f>
        <v>144.46</v>
      </c>
      <c r="J237" s="290"/>
      <c r="K237" s="290">
        <f>L236</f>
        <v>13001.4</v>
      </c>
      <c r="L237" s="290"/>
      <c r="AD237">
        <f>ROUND((Source!AT45/100)*((ROUND(ROUND(Source!AO45,2)*Source!I45, 2)+ROUND(ROUND(Source!AN45,2)*Source!I45, 2))), 2)</f>
        <v>0</v>
      </c>
      <c r="AE237">
        <f>ROUND((Source!AU45/100)*((ROUND(ROUND(Source!AO45,2)*Source!I45, 2)+ROUND(ROUND(Source!AN45,2)*Source!I45, 2))), 2)</f>
        <v>0</v>
      </c>
      <c r="AN237" s="55">
        <f>L236</f>
        <v>13001.4</v>
      </c>
      <c r="AO237">
        <f>0</f>
        <v>0</v>
      </c>
      <c r="AQ237" t="s">
        <v>1453</v>
      </c>
      <c r="AR237">
        <f>0</f>
        <v>0</v>
      </c>
      <c r="AT237">
        <f>0</f>
        <v>0</v>
      </c>
      <c r="AV237" t="s">
        <v>1453</v>
      </c>
      <c r="AW237" s="55">
        <f>L236</f>
        <v>13001.4</v>
      </c>
      <c r="AX237" s="55">
        <f>L236</f>
        <v>13001.4</v>
      </c>
      <c r="AZ237">
        <f>Source!X45</f>
        <v>0</v>
      </c>
      <c r="BA237">
        <f>Source!Y45</f>
        <v>0</v>
      </c>
      <c r="CD237">
        <v>1</v>
      </c>
    </row>
    <row r="238" spans="1:82" ht="42.75">
      <c r="A238" s="60" t="s">
        <v>107</v>
      </c>
      <c r="B238" s="50" t="str">
        <f>Source!F46</f>
        <v>ТЦ_05.1.01.00_76_7604397249_18.02.2025_02_45.3</v>
      </c>
      <c r="C238" s="50" t="str">
        <f>Source!G46</f>
        <v>Стойка СВ110-5</v>
      </c>
      <c r="D238" s="51" t="str">
        <f>Source!H46</f>
        <v>шт.</v>
      </c>
      <c r="E238" s="52">
        <f>Source!K46</f>
        <v>3</v>
      </c>
      <c r="F238" s="52"/>
      <c r="G238" s="52">
        <f>Source!I46</f>
        <v>3</v>
      </c>
      <c r="H238" s="53">
        <f>Source!AL46</f>
        <v>15911.73</v>
      </c>
      <c r="I238" s="54">
        <f>IF(Source!BC46&lt;&gt; 0, Source!BC46, 1)</f>
        <v>1</v>
      </c>
      <c r="J238" s="53">
        <f>ROUND(H238*I238, 2)</f>
        <v>15911.73</v>
      </c>
      <c r="K238" s="54"/>
      <c r="L238" s="53">
        <f>Source!P46</f>
        <v>47735.19</v>
      </c>
    </row>
    <row r="239" spans="1:82" ht="15">
      <c r="C239" s="289" t="s">
        <v>1452</v>
      </c>
      <c r="D239" s="289"/>
      <c r="E239" s="289"/>
      <c r="F239" s="289"/>
      <c r="G239" s="289"/>
      <c r="H239" s="289"/>
      <c r="I239" s="290">
        <f>IF(E238&lt;&gt;0,K239/E238, 0)</f>
        <v>15911.73</v>
      </c>
      <c r="J239" s="290"/>
      <c r="K239" s="290">
        <f>L238</f>
        <v>47735.19</v>
      </c>
      <c r="L239" s="290"/>
      <c r="AD239">
        <f>ROUND((Source!AT46/100)*((ROUND(ROUND(Source!AO46,2)*Source!I46, 2)+ROUND(ROUND(Source!AN46,2)*Source!I46, 2))), 2)</f>
        <v>0</v>
      </c>
      <c r="AE239">
        <f>ROUND((Source!AU46/100)*((ROUND(ROUND(Source!AO46,2)*Source!I46, 2)+ROUND(ROUND(Source!AN46,2)*Source!I46, 2))), 2)</f>
        <v>0</v>
      </c>
      <c r="AN239" s="55">
        <f>L238</f>
        <v>47735.19</v>
      </c>
      <c r="AO239">
        <f>0</f>
        <v>0</v>
      </c>
      <c r="AQ239" t="s">
        <v>1453</v>
      </c>
      <c r="AR239">
        <f>0</f>
        <v>0</v>
      </c>
      <c r="AT239">
        <f>0</f>
        <v>0</v>
      </c>
      <c r="AV239" t="s">
        <v>1453</v>
      </c>
      <c r="AW239" s="55">
        <f>L238</f>
        <v>47735.19</v>
      </c>
      <c r="AZ239">
        <f>Source!X46</f>
        <v>0</v>
      </c>
      <c r="BA239">
        <f>Source!Y46</f>
        <v>0</v>
      </c>
      <c r="CD239">
        <v>1</v>
      </c>
    </row>
    <row r="240" spans="1:82" ht="42.75">
      <c r="A240" s="60" t="s">
        <v>111</v>
      </c>
      <c r="B240" s="50" t="str">
        <f>Source!F47</f>
        <v>ТЦ_20.1.00.00_77_7719546987_15.12.2025_02</v>
      </c>
      <c r="C240" s="50" t="str">
        <f>Source!G47</f>
        <v>Траверса ТМ66 Л56-97</v>
      </c>
      <c r="D240" s="51" t="str">
        <f>Source!H47</f>
        <v>шт.</v>
      </c>
      <c r="E240" s="52">
        <f>Source!K47</f>
        <v>1</v>
      </c>
      <c r="F240" s="52"/>
      <c r="G240" s="52">
        <f>Source!I47</f>
        <v>1</v>
      </c>
      <c r="H240" s="53"/>
      <c r="I240" s="54"/>
      <c r="J240" s="53">
        <f>Source!AL47</f>
        <v>2778.69</v>
      </c>
      <c r="K240" s="54"/>
      <c r="L240" s="53">
        <f>Source!HG47</f>
        <v>2778.69</v>
      </c>
    </row>
    <row r="241" spans="1:82" ht="15">
      <c r="C241" s="289" t="s">
        <v>1452</v>
      </c>
      <c r="D241" s="289"/>
      <c r="E241" s="289"/>
      <c r="F241" s="289"/>
      <c r="G241" s="289"/>
      <c r="H241" s="289"/>
      <c r="I241" s="290">
        <f>IF(E240&lt;&gt;0,K241/E240, 0)</f>
        <v>2778.69</v>
      </c>
      <c r="J241" s="290"/>
      <c r="K241" s="290">
        <f>L240</f>
        <v>2778.69</v>
      </c>
      <c r="L241" s="290"/>
      <c r="AD241">
        <f>ROUND((Source!AT47/100)*((ROUND(ROUND(Source!AO47,2)*Source!I47, 2)+ROUND(ROUND(Source!AN47,2)*Source!I47, 2))), 2)</f>
        <v>0</v>
      </c>
      <c r="AE241">
        <f>ROUND((Source!AU47/100)*((ROUND(ROUND(Source!AO47,2)*Source!I47, 2)+ROUND(ROUND(Source!AN47,2)*Source!I47, 2))), 2)</f>
        <v>0</v>
      </c>
      <c r="AN241" s="55">
        <f>L240</f>
        <v>2778.69</v>
      </c>
      <c r="AO241">
        <f>0</f>
        <v>0</v>
      </c>
      <c r="AQ241" t="s">
        <v>1453</v>
      </c>
      <c r="AR241">
        <f>0</f>
        <v>0</v>
      </c>
      <c r="AT241">
        <f>0</f>
        <v>0</v>
      </c>
      <c r="AV241" t="s">
        <v>1453</v>
      </c>
      <c r="AW241" s="55">
        <f>L240</f>
        <v>2778.69</v>
      </c>
      <c r="AX241" s="55">
        <f>L240</f>
        <v>2778.69</v>
      </c>
      <c r="AZ241">
        <f>Source!X47</f>
        <v>0</v>
      </c>
      <c r="BA241">
        <f>Source!Y47</f>
        <v>0</v>
      </c>
      <c r="CD241">
        <v>1</v>
      </c>
    </row>
    <row r="242" spans="1:82" ht="42.75">
      <c r="A242" s="60" t="s">
        <v>114</v>
      </c>
      <c r="B242" s="50" t="str">
        <f>Source!F48</f>
        <v>ТЦ_27.2.01.08_77_7719546987_15.12.2025_02</v>
      </c>
      <c r="C242" s="50" t="str">
        <f>Source!G48</f>
        <v>Хомут Х51 Л56-97</v>
      </c>
      <c r="D242" s="51" t="str">
        <f>Source!H48</f>
        <v>ШТ</v>
      </c>
      <c r="E242" s="52">
        <f>Source!K48</f>
        <v>1</v>
      </c>
      <c r="F242" s="52"/>
      <c r="G242" s="52">
        <f>Source!I48</f>
        <v>1</v>
      </c>
      <c r="H242" s="53"/>
      <c r="I242" s="54"/>
      <c r="J242" s="53">
        <f>Source!AL48</f>
        <v>290.48</v>
      </c>
      <c r="K242" s="54"/>
      <c r="L242" s="53">
        <f>Source!HG48</f>
        <v>290.48</v>
      </c>
    </row>
    <row r="243" spans="1:82" ht="15">
      <c r="C243" s="289" t="s">
        <v>1452</v>
      </c>
      <c r="D243" s="289"/>
      <c r="E243" s="289"/>
      <c r="F243" s="289"/>
      <c r="G243" s="289"/>
      <c r="H243" s="289"/>
      <c r="I243" s="290">
        <f>IF(E242&lt;&gt;0,K243/E242, 0)</f>
        <v>290.48</v>
      </c>
      <c r="J243" s="290"/>
      <c r="K243" s="290">
        <f>L242</f>
        <v>290.48</v>
      </c>
      <c r="L243" s="290"/>
      <c r="AD243">
        <f>ROUND((Source!AT48/100)*((ROUND(ROUND(Source!AO48,2)*Source!I48, 2)+ROUND(ROUND(Source!AN48,2)*Source!I48, 2))), 2)</f>
        <v>0</v>
      </c>
      <c r="AE243">
        <f>ROUND((Source!AU48/100)*((ROUND(ROUND(Source!AO48,2)*Source!I48, 2)+ROUND(ROUND(Source!AN48,2)*Source!I48, 2))), 2)</f>
        <v>0</v>
      </c>
      <c r="AN243" s="55">
        <f>L242</f>
        <v>290.48</v>
      </c>
      <c r="AO243">
        <f>0</f>
        <v>0</v>
      </c>
      <c r="AQ243" t="s">
        <v>1453</v>
      </c>
      <c r="AR243">
        <f>0</f>
        <v>0</v>
      </c>
      <c r="AT243">
        <f>0</f>
        <v>0</v>
      </c>
      <c r="AV243" t="s">
        <v>1453</v>
      </c>
      <c r="AW243" s="55">
        <f>L242</f>
        <v>290.48</v>
      </c>
      <c r="AX243" s="55">
        <f>L242</f>
        <v>290.48</v>
      </c>
      <c r="AZ243">
        <f>Source!X48</f>
        <v>0</v>
      </c>
      <c r="BA243">
        <f>Source!Y48</f>
        <v>0</v>
      </c>
      <c r="CD243">
        <v>1</v>
      </c>
    </row>
    <row r="244" spans="1:82" ht="42.75">
      <c r="A244" s="60" t="s">
        <v>117</v>
      </c>
      <c r="B244" s="50" t="str">
        <f>Source!F49</f>
        <v>ТЦ_20.1.00.00_77_7731343944_26.08.2025_02_10.1</v>
      </c>
      <c r="C244" s="50" t="str">
        <f>Source!G49</f>
        <v>Оголовок ОГ s54</v>
      </c>
      <c r="D244" s="51" t="str">
        <f>Source!H49</f>
        <v>ШТ</v>
      </c>
      <c r="E244" s="52">
        <f>Source!K49</f>
        <v>3</v>
      </c>
      <c r="F244" s="52"/>
      <c r="G244" s="52">
        <f>Source!I49</f>
        <v>3</v>
      </c>
      <c r="H244" s="53">
        <f>Source!AL49</f>
        <v>6088.83</v>
      </c>
      <c r="I244" s="54">
        <f>IF(Source!BC49&lt;&gt; 0, Source!BC49, 1)</f>
        <v>1</v>
      </c>
      <c r="J244" s="53">
        <f>ROUND(H244*I244, 2)</f>
        <v>6088.83</v>
      </c>
      <c r="K244" s="54"/>
      <c r="L244" s="53">
        <f>Source!P49</f>
        <v>18266.490000000002</v>
      </c>
    </row>
    <row r="245" spans="1:82" ht="15">
      <c r="C245" s="289" t="s">
        <v>1452</v>
      </c>
      <c r="D245" s="289"/>
      <c r="E245" s="289"/>
      <c r="F245" s="289"/>
      <c r="G245" s="289"/>
      <c r="H245" s="289"/>
      <c r="I245" s="290">
        <f>IF(E244&lt;&gt;0,K245/E244, 0)</f>
        <v>6088.83</v>
      </c>
      <c r="J245" s="290"/>
      <c r="K245" s="290">
        <f>L244</f>
        <v>18266.490000000002</v>
      </c>
      <c r="L245" s="290"/>
      <c r="AD245">
        <f>ROUND((Source!AT49/100)*((ROUND(ROUND(Source!AO49,2)*Source!I49, 2)+ROUND(ROUND(Source!AN49,2)*Source!I49, 2))), 2)</f>
        <v>0</v>
      </c>
      <c r="AE245">
        <f>ROUND((Source!AU49/100)*((ROUND(ROUND(Source!AO49,2)*Source!I49, 2)+ROUND(ROUND(Source!AN49,2)*Source!I49, 2))), 2)</f>
        <v>0</v>
      </c>
      <c r="AN245" s="55">
        <f>L244</f>
        <v>18266.490000000002</v>
      </c>
      <c r="AO245">
        <f>0</f>
        <v>0</v>
      </c>
      <c r="AQ245" t="s">
        <v>1453</v>
      </c>
      <c r="AR245">
        <f>0</f>
        <v>0</v>
      </c>
      <c r="AT245">
        <f>0</f>
        <v>0</v>
      </c>
      <c r="AV245" t="s">
        <v>1453</v>
      </c>
      <c r="AW245" s="55">
        <f>L244</f>
        <v>18266.490000000002</v>
      </c>
      <c r="AZ245">
        <f>Source!X49</f>
        <v>0</v>
      </c>
      <c r="BA245">
        <f>Source!Y49</f>
        <v>0</v>
      </c>
      <c r="CD245">
        <v>1</v>
      </c>
    </row>
    <row r="246" spans="1:82" ht="42.75">
      <c r="A246" s="60" t="s">
        <v>120</v>
      </c>
      <c r="B246" s="50" t="str">
        <f>Source!F50</f>
        <v>ТЦ_20.2.00.00_77_7731343944_04.12.2025_02_164.2</v>
      </c>
      <c r="C246" s="50" t="str">
        <f>Source!G50</f>
        <v>Проводник заземляющий ЗП21</v>
      </c>
      <c r="D246" s="51" t="str">
        <f>Source!H50</f>
        <v>м</v>
      </c>
      <c r="E246" s="52">
        <f>Source!K50</f>
        <v>1</v>
      </c>
      <c r="F246" s="52"/>
      <c r="G246" s="52">
        <f>Source!I50</f>
        <v>1</v>
      </c>
      <c r="H246" s="53"/>
      <c r="I246" s="54"/>
      <c r="J246" s="53">
        <f>Source!AL50</f>
        <v>300.08</v>
      </c>
      <c r="K246" s="54"/>
      <c r="L246" s="53">
        <f>Source!HG50</f>
        <v>300.08</v>
      </c>
    </row>
    <row r="247" spans="1:82" ht="15">
      <c r="C247" s="289" t="s">
        <v>1452</v>
      </c>
      <c r="D247" s="289"/>
      <c r="E247" s="289"/>
      <c r="F247" s="289"/>
      <c r="G247" s="289"/>
      <c r="H247" s="289"/>
      <c r="I247" s="290">
        <f>IF(E246&lt;&gt;0,K247/E246, 0)</f>
        <v>300.08</v>
      </c>
      <c r="J247" s="290"/>
      <c r="K247" s="290">
        <f>L246</f>
        <v>300.08</v>
      </c>
      <c r="L247" s="290"/>
      <c r="AD247">
        <f>ROUND((Source!AT50/100)*((ROUND(ROUND(Source!AO50,2)*Source!I50, 2)+ROUND(ROUND(Source!AN50,2)*Source!I50, 2))), 2)</f>
        <v>0</v>
      </c>
      <c r="AE247">
        <f>ROUND((Source!AU50/100)*((ROUND(ROUND(Source!AO50,2)*Source!I50, 2)+ROUND(ROUND(Source!AN50,2)*Source!I50, 2))), 2)</f>
        <v>0</v>
      </c>
      <c r="AN247" s="55">
        <f>L246</f>
        <v>300.08</v>
      </c>
      <c r="AO247">
        <f>0</f>
        <v>0</v>
      </c>
      <c r="AQ247" t="s">
        <v>1453</v>
      </c>
      <c r="AR247">
        <f>0</f>
        <v>0</v>
      </c>
      <c r="AT247">
        <f>0</f>
        <v>0</v>
      </c>
      <c r="AV247" t="s">
        <v>1453</v>
      </c>
      <c r="AW247" s="55">
        <f>L246</f>
        <v>300.08</v>
      </c>
      <c r="AX247" s="55">
        <f>L246</f>
        <v>300.08</v>
      </c>
      <c r="AZ247">
        <f>Source!X50</f>
        <v>0</v>
      </c>
      <c r="BA247">
        <f>Source!Y50</f>
        <v>0</v>
      </c>
      <c r="CD247">
        <v>1</v>
      </c>
    </row>
    <row r="248" spans="1:82" ht="42.75">
      <c r="A248" s="60" t="s">
        <v>123</v>
      </c>
      <c r="B248" s="50" t="str">
        <f>Source!F51</f>
        <v>ТЦ_20.1.01.00_77_7719546987_20.10.2025_02_14.2</v>
      </c>
      <c r="C248" s="50" t="str">
        <f>Source!G51</f>
        <v>Зажим плашечный ПС-2-1</v>
      </c>
      <c r="D248" s="51" t="str">
        <f>Source!H51</f>
        <v>ШТ</v>
      </c>
      <c r="E248" s="52">
        <f>Source!K51</f>
        <v>23</v>
      </c>
      <c r="F248" s="52"/>
      <c r="G248" s="52">
        <f>Source!I51</f>
        <v>23</v>
      </c>
      <c r="H248" s="53"/>
      <c r="I248" s="54"/>
      <c r="J248" s="53">
        <f>Source!AL51</f>
        <v>64.349999999999994</v>
      </c>
      <c r="K248" s="54"/>
      <c r="L248" s="53">
        <f>Source!HG51</f>
        <v>1480.05</v>
      </c>
    </row>
    <row r="249" spans="1:82" ht="15">
      <c r="C249" s="289" t="s">
        <v>1452</v>
      </c>
      <c r="D249" s="289"/>
      <c r="E249" s="289"/>
      <c r="F249" s="289"/>
      <c r="G249" s="289"/>
      <c r="H249" s="289"/>
      <c r="I249" s="290">
        <f>IF(E248&lt;&gt;0,K249/E248, 0)</f>
        <v>64.349999999999994</v>
      </c>
      <c r="J249" s="290"/>
      <c r="K249" s="290">
        <f>L248</f>
        <v>1480.05</v>
      </c>
      <c r="L249" s="290"/>
      <c r="AD249">
        <f>ROUND((Source!AT51/100)*((ROUND(ROUND(Source!AO51,2)*Source!I51, 2)+ROUND(ROUND(Source!AN51,2)*Source!I51, 2))), 2)</f>
        <v>0</v>
      </c>
      <c r="AE249">
        <f>ROUND((Source!AU51/100)*((ROUND(ROUND(Source!AO51,2)*Source!I51, 2)+ROUND(ROUND(Source!AN51,2)*Source!I51, 2))), 2)</f>
        <v>0</v>
      </c>
      <c r="AN249" s="55">
        <f>L248</f>
        <v>1480.05</v>
      </c>
      <c r="AO249">
        <f>0</f>
        <v>0</v>
      </c>
      <c r="AQ249" t="s">
        <v>1453</v>
      </c>
      <c r="AR249">
        <f>0</f>
        <v>0</v>
      </c>
      <c r="AT249">
        <f>0</f>
        <v>0</v>
      </c>
      <c r="AV249" t="s">
        <v>1453</v>
      </c>
      <c r="AW249" s="55">
        <f>L248</f>
        <v>1480.05</v>
      </c>
      <c r="AX249" s="55">
        <f>L248</f>
        <v>1480.05</v>
      </c>
      <c r="AZ249">
        <f>Source!X51</f>
        <v>0</v>
      </c>
      <c r="BA249">
        <f>Source!Y51</f>
        <v>0</v>
      </c>
      <c r="CD249">
        <v>1</v>
      </c>
    </row>
    <row r="250" spans="1:82" ht="28.5">
      <c r="A250" s="40" t="s">
        <v>126</v>
      </c>
      <c r="B250" s="42" t="str">
        <f>Source!F52</f>
        <v>22.2.01.04-0002</v>
      </c>
      <c r="C250" s="42" t="str">
        <f>Source!G52</f>
        <v>Изоляторы линейные штыревые фарфоровые ШФ 20-Г</v>
      </c>
      <c r="D250" s="43" t="str">
        <f>Source!H52</f>
        <v>100 ШТ</v>
      </c>
      <c r="E250" s="44">
        <f>Source!K52</f>
        <v>0.12</v>
      </c>
      <c r="F250" s="44"/>
      <c r="G250" s="44">
        <f>Source!I52</f>
        <v>0.12</v>
      </c>
      <c r="H250" s="46">
        <f>Source!AL52</f>
        <v>43543.49</v>
      </c>
      <c r="I250" s="45">
        <f>IF(Source!BC52&lt;&gt; 0, Source!BC52, 1)</f>
        <v>1.44</v>
      </c>
      <c r="J250" s="46">
        <f>ROUND(H250*I250, 2)</f>
        <v>62702.63</v>
      </c>
      <c r="K250" s="45"/>
      <c r="L250" s="46">
        <f>Source!P52</f>
        <v>7524.32</v>
      </c>
    </row>
    <row r="251" spans="1:82">
      <c r="A251" s="61"/>
      <c r="B251" s="61"/>
      <c r="C251" s="62" t="str">
        <f>"Объем: "&amp;Source!I52&amp;"=12/"&amp;"100"</f>
        <v>Объем: 0,12=12/100</v>
      </c>
      <c r="D251" s="61"/>
      <c r="E251" s="61"/>
      <c r="F251" s="61"/>
      <c r="G251" s="61"/>
      <c r="H251" s="61"/>
      <c r="I251" s="61"/>
      <c r="J251" s="61"/>
      <c r="K251" s="61"/>
      <c r="L251" s="61"/>
    </row>
    <row r="252" spans="1:82" ht="15">
      <c r="C252" s="289" t="s">
        <v>1452</v>
      </c>
      <c r="D252" s="289"/>
      <c r="E252" s="289"/>
      <c r="F252" s="289"/>
      <c r="G252" s="289"/>
      <c r="H252" s="289"/>
      <c r="I252" s="290">
        <f>IF(E250&lt;&gt;0,K252/E250, 0)</f>
        <v>62702.67</v>
      </c>
      <c r="J252" s="290"/>
      <c r="K252" s="290">
        <f>L250</f>
        <v>7524.32</v>
      </c>
      <c r="L252" s="290"/>
      <c r="AD252">
        <f>ROUND((Source!AT52/100)*((ROUND(ROUND(Source!AO52,2)*Source!I52, 2)+ROUND(ROUND(Source!AN52,2)*Source!I52, 2))), 2)</f>
        <v>0</v>
      </c>
      <c r="AE252">
        <f>ROUND((Source!AU52/100)*((ROUND(ROUND(Source!AO52,2)*Source!I52, 2)+ROUND(ROUND(Source!AN52,2)*Source!I52, 2))), 2)</f>
        <v>0</v>
      </c>
      <c r="AN252" s="55">
        <f>L250</f>
        <v>7524.32</v>
      </c>
      <c r="AO252">
        <f>0</f>
        <v>0</v>
      </c>
      <c r="AQ252" t="s">
        <v>1453</v>
      </c>
      <c r="AR252">
        <f>0</f>
        <v>0</v>
      </c>
      <c r="AT252">
        <f>0</f>
        <v>0</v>
      </c>
      <c r="AV252" t="s">
        <v>1453</v>
      </c>
      <c r="AW252" s="55">
        <f>L250</f>
        <v>7524.32</v>
      </c>
      <c r="AZ252">
        <f>Source!X52</f>
        <v>0</v>
      </c>
      <c r="BA252">
        <f>Source!Y52</f>
        <v>0</v>
      </c>
      <c r="CD252">
        <v>1</v>
      </c>
    </row>
    <row r="253" spans="1:82" ht="71.25">
      <c r="A253" s="60" t="s">
        <v>134</v>
      </c>
      <c r="B253" s="50" t="str">
        <f>Source!F53</f>
        <v>20.1.02.23-1031</v>
      </c>
      <c r="C253" s="50" t="str">
        <f>Source!G53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253" s="51" t="str">
        <f>Source!H53</f>
        <v>ШТ</v>
      </c>
      <c r="E253" s="52">
        <f>Source!K53</f>
        <v>24</v>
      </c>
      <c r="F253" s="52"/>
      <c r="G253" s="52">
        <f>Source!I53</f>
        <v>24</v>
      </c>
      <c r="H253" s="53">
        <f>Source!AL53</f>
        <v>127.56</v>
      </c>
      <c r="I253" s="54">
        <f>IF(Source!BC53&lt;&gt; 0, Source!BC53, 1)</f>
        <v>1.23</v>
      </c>
      <c r="J253" s="53">
        <f>ROUND(H253*I253, 2)</f>
        <v>156.9</v>
      </c>
      <c r="K253" s="54"/>
      <c r="L253" s="53">
        <f>Source!P53</f>
        <v>3765.6</v>
      </c>
    </row>
    <row r="254" spans="1:82" ht="15">
      <c r="C254" s="289" t="s">
        <v>1452</v>
      </c>
      <c r="D254" s="289"/>
      <c r="E254" s="289"/>
      <c r="F254" s="289"/>
      <c r="G254" s="289"/>
      <c r="H254" s="289"/>
      <c r="I254" s="290">
        <f>IF(E253&lt;&gt;0,K254/E253, 0)</f>
        <v>156.9</v>
      </c>
      <c r="J254" s="290"/>
      <c r="K254" s="290">
        <f>L253</f>
        <v>3765.6</v>
      </c>
      <c r="L254" s="290"/>
      <c r="AD254">
        <f>ROUND((Source!AT53/100)*((ROUND(ROUND(Source!AO53,2)*Source!I53, 2)+ROUND(ROUND(Source!AN53,2)*Source!I53, 2))), 2)</f>
        <v>0</v>
      </c>
      <c r="AE254">
        <f>ROUND((Source!AU53/100)*((ROUND(ROUND(Source!AO53,2)*Source!I53, 2)+ROUND(ROUND(Source!AN53,2)*Source!I53, 2))), 2)</f>
        <v>0</v>
      </c>
      <c r="AN254" s="55">
        <f>L253</f>
        <v>3765.6</v>
      </c>
      <c r="AO254">
        <f>0</f>
        <v>0</v>
      </c>
      <c r="AQ254" t="s">
        <v>1453</v>
      </c>
      <c r="AR254">
        <f>0</f>
        <v>0</v>
      </c>
      <c r="AT254">
        <f>0</f>
        <v>0</v>
      </c>
      <c r="AV254" t="s">
        <v>1453</v>
      </c>
      <c r="AW254" s="55">
        <f>L253</f>
        <v>3765.6</v>
      </c>
      <c r="AZ254">
        <f>Source!X53</f>
        <v>0</v>
      </c>
      <c r="BA254">
        <f>Source!Y53</f>
        <v>0</v>
      </c>
      <c r="CD254">
        <v>1</v>
      </c>
    </row>
    <row r="255" spans="1:82" ht="42.75">
      <c r="A255" s="60" t="s">
        <v>138</v>
      </c>
      <c r="B255" s="50" t="str">
        <f>Source!F54</f>
        <v>ТЦ_20.4.00.00_77_7703214111_21.10.2025_02_160.2</v>
      </c>
      <c r="C255" s="50" t="str">
        <f>Source!G54</f>
        <v>Кожух защитный SP16</v>
      </c>
      <c r="D255" s="51" t="str">
        <f>Source!H54</f>
        <v>шт.</v>
      </c>
      <c r="E255" s="52">
        <f>Source!K54</f>
        <v>3</v>
      </c>
      <c r="F255" s="52"/>
      <c r="G255" s="52">
        <f>Source!I54</f>
        <v>3</v>
      </c>
      <c r="H255" s="53"/>
      <c r="I255" s="54"/>
      <c r="J255" s="53">
        <f>Source!AL54</f>
        <v>215.37</v>
      </c>
      <c r="K255" s="54"/>
      <c r="L255" s="53">
        <f>Source!HG54</f>
        <v>646.11</v>
      </c>
    </row>
    <row r="256" spans="1:82" ht="15">
      <c r="C256" s="289" t="s">
        <v>1452</v>
      </c>
      <c r="D256" s="289"/>
      <c r="E256" s="289"/>
      <c r="F256" s="289"/>
      <c r="G256" s="289"/>
      <c r="H256" s="289"/>
      <c r="I256" s="290">
        <f>IF(E255&lt;&gt;0,K256/E255, 0)</f>
        <v>215.37</v>
      </c>
      <c r="J256" s="290"/>
      <c r="K256" s="290">
        <f>L255</f>
        <v>646.11</v>
      </c>
      <c r="L256" s="290"/>
      <c r="AD256">
        <f>ROUND((Source!AT54/100)*((ROUND(ROUND(Source!AO54,2)*Source!I54, 2)+ROUND(ROUND(Source!AN54,2)*Source!I54, 2))), 2)</f>
        <v>0</v>
      </c>
      <c r="AE256">
        <f>ROUND((Source!AU54/100)*((ROUND(ROUND(Source!AO54,2)*Source!I54, 2)+ROUND(ROUND(Source!AN54,2)*Source!I54, 2))), 2)</f>
        <v>0</v>
      </c>
      <c r="AN256" s="55">
        <f>L255</f>
        <v>646.11</v>
      </c>
      <c r="AO256">
        <f>0</f>
        <v>0</v>
      </c>
      <c r="AQ256" t="s">
        <v>1453</v>
      </c>
      <c r="AR256">
        <f>0</f>
        <v>0</v>
      </c>
      <c r="AT256">
        <f>0</f>
        <v>0</v>
      </c>
      <c r="AV256" t="s">
        <v>1453</v>
      </c>
      <c r="AW256" s="55">
        <f>L255</f>
        <v>646.11</v>
      </c>
      <c r="AX256" s="55">
        <f>L255</f>
        <v>646.11</v>
      </c>
      <c r="AZ256">
        <f>Source!X54</f>
        <v>0</v>
      </c>
      <c r="BA256">
        <f>Source!Y54</f>
        <v>0</v>
      </c>
      <c r="CD256">
        <v>1</v>
      </c>
    </row>
    <row r="257" spans="1:82" ht="42.75">
      <c r="A257" s="60" t="s">
        <v>141</v>
      </c>
      <c r="B257" s="50" t="str">
        <f>Source!F55</f>
        <v>ТЦ_20.1.00.00_77_7731343944_15.12.2025_02</v>
      </c>
      <c r="C257" s="50" t="str">
        <f>Source!G55</f>
        <v>Приемная траверса ДТ-1 Тесла</v>
      </c>
      <c r="D257" s="51" t="str">
        <f>Source!H55</f>
        <v>шт.</v>
      </c>
      <c r="E257" s="52">
        <f>Source!K55</f>
        <v>2</v>
      </c>
      <c r="F257" s="52"/>
      <c r="G257" s="52">
        <f>Source!I55</f>
        <v>2</v>
      </c>
      <c r="H257" s="53"/>
      <c r="I257" s="54"/>
      <c r="J257" s="53">
        <f>Source!AL55</f>
        <v>5644.71</v>
      </c>
      <c r="K257" s="54"/>
      <c r="L257" s="53">
        <f>Source!HG55</f>
        <v>11289.42</v>
      </c>
    </row>
    <row r="258" spans="1:82" ht="15">
      <c r="C258" s="289" t="s">
        <v>1452</v>
      </c>
      <c r="D258" s="289"/>
      <c r="E258" s="289"/>
      <c r="F258" s="289"/>
      <c r="G258" s="289"/>
      <c r="H258" s="289"/>
      <c r="I258" s="290">
        <f>IF(E257&lt;&gt;0,K258/E257, 0)</f>
        <v>5644.71</v>
      </c>
      <c r="J258" s="290"/>
      <c r="K258" s="290">
        <f>L257</f>
        <v>11289.42</v>
      </c>
      <c r="L258" s="290"/>
      <c r="AD258">
        <f>ROUND((Source!AT55/100)*((ROUND(ROUND(Source!AO55,2)*Source!I55, 2)+ROUND(ROUND(Source!AN55,2)*Source!I55, 2))), 2)</f>
        <v>0</v>
      </c>
      <c r="AE258">
        <f>ROUND((Source!AU55/100)*((ROUND(ROUND(Source!AO55,2)*Source!I55, 2)+ROUND(ROUND(Source!AN55,2)*Source!I55, 2))), 2)</f>
        <v>0</v>
      </c>
      <c r="AN258" s="55">
        <f>L257</f>
        <v>11289.42</v>
      </c>
      <c r="AO258">
        <f>0</f>
        <v>0</v>
      </c>
      <c r="AQ258" t="s">
        <v>1453</v>
      </c>
      <c r="AR258">
        <f>0</f>
        <v>0</v>
      </c>
      <c r="AT258">
        <f>0</f>
        <v>0</v>
      </c>
      <c r="AV258" t="s">
        <v>1453</v>
      </c>
      <c r="AW258" s="55">
        <f>L257</f>
        <v>11289.42</v>
      </c>
      <c r="AX258" s="55">
        <f>L257</f>
        <v>11289.42</v>
      </c>
      <c r="AZ258">
        <f>Source!X55</f>
        <v>0</v>
      </c>
      <c r="BA258">
        <f>Source!Y55</f>
        <v>0</v>
      </c>
      <c r="CD258">
        <v>1</v>
      </c>
    </row>
    <row r="259" spans="1:82" ht="42.75">
      <c r="A259" s="60" t="s">
        <v>144</v>
      </c>
      <c r="B259" s="50" t="str">
        <f>Source!F56</f>
        <v>ТЦ_20.1.00.00_77_7719546987_06.05.2025_02</v>
      </c>
      <c r="C259" s="50" t="str">
        <f>Source!G56</f>
        <v>Прокалывающий зажим SL 25.2</v>
      </c>
      <c r="D259" s="51" t="str">
        <f>Source!H56</f>
        <v>ШТ</v>
      </c>
      <c r="E259" s="52">
        <f>Source!K56</f>
        <v>3</v>
      </c>
      <c r="F259" s="52"/>
      <c r="G259" s="52">
        <f>Source!I56</f>
        <v>3</v>
      </c>
      <c r="H259" s="53">
        <f>Source!AL56</f>
        <v>866.75</v>
      </c>
      <c r="I259" s="54"/>
      <c r="J259" s="53"/>
      <c r="K259" s="54"/>
      <c r="L259" s="53">
        <f>Source!P56</f>
        <v>2600.25</v>
      </c>
    </row>
    <row r="260" spans="1:82" ht="15">
      <c r="C260" s="289" t="s">
        <v>1452</v>
      </c>
      <c r="D260" s="289"/>
      <c r="E260" s="289"/>
      <c r="F260" s="289"/>
      <c r="G260" s="289"/>
      <c r="H260" s="289"/>
      <c r="I260" s="290">
        <f>IF(E259&lt;&gt;0,K260/E259, 0)</f>
        <v>866.75</v>
      </c>
      <c r="J260" s="290"/>
      <c r="K260" s="290">
        <f>L259</f>
        <v>2600.25</v>
      </c>
      <c r="L260" s="290"/>
      <c r="AD260">
        <f>ROUND((Source!AT56/100)*((ROUND(ROUND(Source!AO56,2)*Source!I56, 2)+ROUND(ROUND(Source!AN56,2)*Source!I56, 2))), 2)</f>
        <v>0</v>
      </c>
      <c r="AE260">
        <f>ROUND((Source!AU56/100)*((ROUND(ROUND(Source!AO56,2)*Source!I56, 2)+ROUND(ROUND(Source!AN56,2)*Source!I56, 2))), 2)</f>
        <v>0</v>
      </c>
      <c r="AN260" s="55">
        <f>L259</f>
        <v>2600.25</v>
      </c>
      <c r="AO260">
        <f>0</f>
        <v>0</v>
      </c>
      <c r="AQ260" t="s">
        <v>1453</v>
      </c>
      <c r="AR260">
        <f>0</f>
        <v>0</v>
      </c>
      <c r="AT260">
        <f>0</f>
        <v>0</v>
      </c>
      <c r="AV260" t="s">
        <v>1453</v>
      </c>
      <c r="AW260" s="55">
        <f>L259</f>
        <v>2600.25</v>
      </c>
      <c r="AZ260">
        <f>Source!X56</f>
        <v>0</v>
      </c>
      <c r="BA260">
        <f>Source!Y56</f>
        <v>0</v>
      </c>
      <c r="CD260">
        <v>1</v>
      </c>
    </row>
    <row r="261" spans="1:82" ht="57">
      <c r="A261" s="40" t="s">
        <v>147</v>
      </c>
      <c r="B261" s="42" t="str">
        <f>Source!F57</f>
        <v>25.2.02.11-0021</v>
      </c>
      <c r="C261" s="42" t="str">
        <f>Source!G57</f>
        <v>Лента крепления из нержавеющей стали в пластмассовой коробке с кабельной бухтой, ширина 20 мм, толщина 0,7 мм, длина 50 м</v>
      </c>
      <c r="D261" s="43" t="str">
        <f>Source!H57</f>
        <v>ШТ</v>
      </c>
      <c r="E261" s="44">
        <f>Source!K57</f>
        <v>0.4</v>
      </c>
      <c r="F261" s="44"/>
      <c r="G261" s="44">
        <f>Source!I57</f>
        <v>0.4</v>
      </c>
      <c r="H261" s="46">
        <f>Source!AL57</f>
        <v>2940.8</v>
      </c>
      <c r="I261" s="45">
        <f>IF(Source!BC57&lt;&gt; 0, Source!BC57, 1)</f>
        <v>1.37</v>
      </c>
      <c r="J261" s="46">
        <f>ROUND(H261*I261, 2)</f>
        <v>4028.9</v>
      </c>
      <c r="K261" s="45"/>
      <c r="L261" s="46">
        <f>Source!P57</f>
        <v>1611.56</v>
      </c>
    </row>
    <row r="262" spans="1:82">
      <c r="A262" s="61"/>
      <c r="B262" s="61"/>
      <c r="C262" s="62" t="str">
        <f>"Объем: "&amp;Source!I57&amp;"=20/"&amp;"50"</f>
        <v>Объем: 0,4=20/50</v>
      </c>
      <c r="D262" s="61"/>
      <c r="E262" s="61"/>
      <c r="F262" s="61"/>
      <c r="G262" s="61"/>
      <c r="H262" s="61"/>
      <c r="I262" s="61"/>
      <c r="J262" s="61"/>
      <c r="K262" s="61"/>
      <c r="L262" s="61"/>
    </row>
    <row r="263" spans="1:82" ht="15">
      <c r="C263" s="289" t="s">
        <v>1452</v>
      </c>
      <c r="D263" s="289"/>
      <c r="E263" s="289"/>
      <c r="F263" s="289"/>
      <c r="G263" s="289"/>
      <c r="H263" s="289"/>
      <c r="I263" s="290">
        <f>IF(E261&lt;&gt;0,K263/E261, 0)</f>
        <v>4028.9</v>
      </c>
      <c r="J263" s="290"/>
      <c r="K263" s="290">
        <f>L261</f>
        <v>1611.56</v>
      </c>
      <c r="L263" s="290"/>
      <c r="AD263">
        <f>ROUND((Source!AT57/100)*((ROUND(ROUND(Source!AO57,2)*Source!I57, 2)+ROUND(ROUND(Source!AN57,2)*Source!I57, 2))), 2)</f>
        <v>0</v>
      </c>
      <c r="AE263">
        <f>ROUND((Source!AU57/100)*((ROUND(ROUND(Source!AO57,2)*Source!I57, 2)+ROUND(ROUND(Source!AN57,2)*Source!I57, 2))), 2)</f>
        <v>0</v>
      </c>
      <c r="AN263" s="55">
        <f>L261</f>
        <v>1611.56</v>
      </c>
      <c r="AO263">
        <f>0</f>
        <v>0</v>
      </c>
      <c r="AQ263" t="s">
        <v>1453</v>
      </c>
      <c r="AR263">
        <f>0</f>
        <v>0</v>
      </c>
      <c r="AT263">
        <f>0</f>
        <v>0</v>
      </c>
      <c r="AV263" t="s">
        <v>1453</v>
      </c>
      <c r="AW263" s="55">
        <f>L261</f>
        <v>1611.56</v>
      </c>
      <c r="AZ263">
        <f>Source!X57</f>
        <v>0</v>
      </c>
      <c r="BA263">
        <f>Source!Y57</f>
        <v>0</v>
      </c>
      <c r="CD263">
        <v>1</v>
      </c>
    </row>
    <row r="264" spans="1:82" ht="28.5">
      <c r="A264" s="40" t="s">
        <v>154</v>
      </c>
      <c r="B264" s="42" t="str">
        <f>Source!F58</f>
        <v>25.2.02.11-0051</v>
      </c>
      <c r="C264" s="42" t="str">
        <f>Source!G58</f>
        <v>Скрепы для фиксации на промежуточных опорах, размер 20 мм</v>
      </c>
      <c r="D264" s="43" t="str">
        <f>Source!H58</f>
        <v>100 ШТ</v>
      </c>
      <c r="E264" s="44">
        <f>Source!K58</f>
        <v>0.2</v>
      </c>
      <c r="F264" s="44"/>
      <c r="G264" s="44">
        <f>Source!I58</f>
        <v>0.2</v>
      </c>
      <c r="H264" s="46">
        <f>Source!AL58</f>
        <v>1926.82</v>
      </c>
      <c r="I264" s="45">
        <f>IF(Source!BC58&lt;&gt; 0, Source!BC58, 1)</f>
        <v>1.4</v>
      </c>
      <c r="J264" s="46">
        <f>ROUND(H264*I264, 2)</f>
        <v>2697.55</v>
      </c>
      <c r="K264" s="45"/>
      <c r="L264" s="46">
        <f>Source!P58</f>
        <v>539.51</v>
      </c>
    </row>
    <row r="265" spans="1:82">
      <c r="A265" s="61"/>
      <c r="B265" s="61"/>
      <c r="C265" s="62" t="str">
        <f>"Объем: "&amp;Source!I58&amp;"=20/"&amp;"100"</f>
        <v>Объем: 0,2=20/100</v>
      </c>
      <c r="D265" s="61"/>
      <c r="E265" s="61"/>
      <c r="F265" s="61"/>
      <c r="G265" s="61"/>
      <c r="H265" s="61"/>
      <c r="I265" s="61"/>
      <c r="J265" s="61"/>
      <c r="K265" s="61"/>
      <c r="L265" s="61"/>
    </row>
    <row r="266" spans="1:82" ht="15">
      <c r="C266" s="289" t="s">
        <v>1452</v>
      </c>
      <c r="D266" s="289"/>
      <c r="E266" s="289"/>
      <c r="F266" s="289"/>
      <c r="G266" s="289"/>
      <c r="H266" s="289"/>
      <c r="I266" s="290">
        <f>IF(E264&lt;&gt;0,K266/E264, 0)</f>
        <v>2697.55</v>
      </c>
      <c r="J266" s="290"/>
      <c r="K266" s="290">
        <f>L264</f>
        <v>539.51</v>
      </c>
      <c r="L266" s="290"/>
      <c r="AD266">
        <f>ROUND((Source!AT58/100)*((ROUND(ROUND(Source!AO58,2)*Source!I58, 2)+ROUND(ROUND(Source!AN58,2)*Source!I58, 2))), 2)</f>
        <v>0</v>
      </c>
      <c r="AE266">
        <f>ROUND((Source!AU58/100)*((ROUND(ROUND(Source!AO58,2)*Source!I58, 2)+ROUND(ROUND(Source!AN58,2)*Source!I58, 2))), 2)</f>
        <v>0</v>
      </c>
      <c r="AN266" s="55">
        <f>L264</f>
        <v>539.51</v>
      </c>
      <c r="AO266">
        <f>0</f>
        <v>0</v>
      </c>
      <c r="AQ266" t="s">
        <v>1453</v>
      </c>
      <c r="AR266">
        <f>0</f>
        <v>0</v>
      </c>
      <c r="AT266">
        <f>0</f>
        <v>0</v>
      </c>
      <c r="AV266" t="s">
        <v>1453</v>
      </c>
      <c r="AW266" s="55">
        <f>L264</f>
        <v>539.51</v>
      </c>
      <c r="AZ266">
        <f>Source!X58</f>
        <v>0</v>
      </c>
      <c r="BA266">
        <f>Source!Y58</f>
        <v>0</v>
      </c>
      <c r="CD266">
        <v>1</v>
      </c>
    </row>
    <row r="267" spans="1:82" ht="28.5">
      <c r="A267" s="40" t="s">
        <v>158</v>
      </c>
      <c r="B267" s="42" t="str">
        <f>Source!F59</f>
        <v>20.1.01.02-0048</v>
      </c>
      <c r="C267" s="42" t="str">
        <f>Source!G59</f>
        <v>Зажимы аппаратные прессуемые А2А-95-Т</v>
      </c>
      <c r="D267" s="43" t="str">
        <f>Source!H59</f>
        <v>100 ШТ</v>
      </c>
      <c r="E267" s="44">
        <f>Source!K59</f>
        <v>0.12</v>
      </c>
      <c r="F267" s="44"/>
      <c r="G267" s="44">
        <f>Source!I59</f>
        <v>0.12</v>
      </c>
      <c r="H267" s="46">
        <f>Source!AL59</f>
        <v>14960.38</v>
      </c>
      <c r="I267" s="45">
        <f>IF(Source!BC59&lt;&gt; 0, Source!BC59, 1)</f>
        <v>1.1399999999999999</v>
      </c>
      <c r="J267" s="46">
        <f>ROUND(H267*I267, 2)</f>
        <v>17054.830000000002</v>
      </c>
      <c r="K267" s="45"/>
      <c r="L267" s="46">
        <f>Source!P59</f>
        <v>2046.58</v>
      </c>
    </row>
    <row r="268" spans="1:82">
      <c r="A268" s="61"/>
      <c r="B268" s="61"/>
      <c r="C268" s="62" t="str">
        <f>"Объем: "&amp;Source!I59&amp;"=12/"&amp;"100"</f>
        <v>Объем: 0,12=12/100</v>
      </c>
      <c r="D268" s="61"/>
      <c r="E268" s="61"/>
      <c r="F268" s="61"/>
      <c r="G268" s="61"/>
      <c r="H268" s="61"/>
      <c r="I268" s="61"/>
      <c r="J268" s="61"/>
      <c r="K268" s="61"/>
      <c r="L268" s="61"/>
    </row>
    <row r="269" spans="1:82" ht="15">
      <c r="C269" s="289" t="s">
        <v>1452</v>
      </c>
      <c r="D269" s="289"/>
      <c r="E269" s="289"/>
      <c r="F269" s="289"/>
      <c r="G269" s="289"/>
      <c r="H269" s="289"/>
      <c r="I269" s="290">
        <f>IF(E267&lt;&gt;0,K269/E267, 0)</f>
        <v>17054.830000000002</v>
      </c>
      <c r="J269" s="290"/>
      <c r="K269" s="290">
        <f>L267</f>
        <v>2046.58</v>
      </c>
      <c r="L269" s="290"/>
      <c r="AD269">
        <f>ROUND((Source!AT59/100)*((ROUND(ROUND(Source!AO59,2)*Source!I59, 2)+ROUND(ROUND(Source!AN59,2)*Source!I59, 2))), 2)</f>
        <v>0</v>
      </c>
      <c r="AE269">
        <f>ROUND((Source!AU59/100)*((ROUND(ROUND(Source!AO59,2)*Source!I59, 2)+ROUND(ROUND(Source!AN59,2)*Source!I59, 2))), 2)</f>
        <v>0</v>
      </c>
      <c r="AN269" s="55">
        <f>L267</f>
        <v>2046.58</v>
      </c>
      <c r="AO269">
        <f>0</f>
        <v>0</v>
      </c>
      <c r="AQ269" t="s">
        <v>1453</v>
      </c>
      <c r="AR269">
        <f>0</f>
        <v>0</v>
      </c>
      <c r="AT269">
        <f>0</f>
        <v>0</v>
      </c>
      <c r="AV269" t="s">
        <v>1453</v>
      </c>
      <c r="AW269" s="55">
        <f>L267</f>
        <v>2046.58</v>
      </c>
      <c r="AZ269">
        <f>Source!X59</f>
        <v>0</v>
      </c>
      <c r="BA269">
        <f>Source!Y59</f>
        <v>0</v>
      </c>
      <c r="CD269">
        <v>1</v>
      </c>
    </row>
    <row r="270" spans="1:82" ht="42.75">
      <c r="A270" s="60" t="s">
        <v>162</v>
      </c>
      <c r="B270" s="50" t="str">
        <f>Source!F60</f>
        <v>ТЦ_01.7.04.04_77_7722753969_07.05.2025_02_19.1</v>
      </c>
      <c r="C270" s="50" t="str">
        <f>Source!G60</f>
        <v>Замок висячий винтовой с ключом ВС-110</v>
      </c>
      <c r="D270" s="51" t="str">
        <f>Source!H60</f>
        <v>шт.</v>
      </c>
      <c r="E270" s="52">
        <f>Source!K60</f>
        <v>2</v>
      </c>
      <c r="F270" s="52"/>
      <c r="G270" s="52">
        <f>Source!I60</f>
        <v>2</v>
      </c>
      <c r="H270" s="53"/>
      <c r="I270" s="54"/>
      <c r="J270" s="53">
        <f>Source!AL60</f>
        <v>538.44000000000005</v>
      </c>
      <c r="K270" s="54"/>
      <c r="L270" s="53">
        <f>Source!HG60</f>
        <v>1076.8800000000001</v>
      </c>
    </row>
    <row r="271" spans="1:82" ht="15">
      <c r="C271" s="289" t="s">
        <v>1452</v>
      </c>
      <c r="D271" s="289"/>
      <c r="E271" s="289"/>
      <c r="F271" s="289"/>
      <c r="G271" s="289"/>
      <c r="H271" s="289"/>
      <c r="I271" s="290">
        <f>IF(E270&lt;&gt;0,K271/E270, 0)</f>
        <v>538.44000000000005</v>
      </c>
      <c r="J271" s="290"/>
      <c r="K271" s="290">
        <f>L270</f>
        <v>1076.8800000000001</v>
      </c>
      <c r="L271" s="290"/>
      <c r="AD271">
        <f>ROUND((Source!AT60/100)*((ROUND(ROUND(Source!AO60,2)*Source!I60, 2)+ROUND(ROUND(Source!AN60,2)*Source!I60, 2))), 2)</f>
        <v>0</v>
      </c>
      <c r="AE271">
        <f>ROUND((Source!AU60/100)*((ROUND(ROUND(Source!AO60,2)*Source!I60, 2)+ROUND(ROUND(Source!AN60,2)*Source!I60, 2))), 2)</f>
        <v>0</v>
      </c>
      <c r="AN271" s="55">
        <f>L270</f>
        <v>1076.8800000000001</v>
      </c>
      <c r="AO271">
        <f>0</f>
        <v>0</v>
      </c>
      <c r="AQ271" t="s">
        <v>1453</v>
      </c>
      <c r="AR271">
        <f>0</f>
        <v>0</v>
      </c>
      <c r="AT271">
        <f>0</f>
        <v>0</v>
      </c>
      <c r="AV271" t="s">
        <v>1453</v>
      </c>
      <c r="AW271" s="55">
        <f>L270</f>
        <v>1076.8800000000001</v>
      </c>
      <c r="AX271" s="55">
        <f>L270</f>
        <v>1076.8800000000001</v>
      </c>
      <c r="AZ271">
        <f>Source!X60</f>
        <v>0</v>
      </c>
      <c r="BA271">
        <f>Source!Y60</f>
        <v>0</v>
      </c>
      <c r="CD271">
        <v>1</v>
      </c>
    </row>
    <row r="273" spans="1:12" ht="15">
      <c r="A273" s="64"/>
      <c r="B273" s="65"/>
      <c r="C273" s="282" t="s">
        <v>1474</v>
      </c>
      <c r="D273" s="282"/>
      <c r="E273" s="282"/>
      <c r="F273" s="282"/>
      <c r="G273" s="282"/>
      <c r="H273" s="282"/>
      <c r="I273" s="49"/>
      <c r="J273" s="64"/>
      <c r="K273" s="66"/>
      <c r="L273" s="49">
        <f>L275+L276+L282+L286</f>
        <v>166018.37</v>
      </c>
    </row>
    <row r="274" spans="1:12" ht="14.25">
      <c r="A274" s="57"/>
      <c r="B274" s="63"/>
      <c r="C274" s="283" t="s">
        <v>1475</v>
      </c>
      <c r="D274" s="279"/>
      <c r="E274" s="279"/>
      <c r="F274" s="279"/>
      <c r="G274" s="279"/>
      <c r="H274" s="279"/>
      <c r="I274" s="46"/>
      <c r="J274" s="57"/>
      <c r="K274" s="44"/>
      <c r="L274" s="46"/>
    </row>
    <row r="275" spans="1:12" ht="14.25">
      <c r="A275" s="57"/>
      <c r="B275" s="63"/>
      <c r="C275" s="279" t="s">
        <v>1476</v>
      </c>
      <c r="D275" s="279"/>
      <c r="E275" s="279"/>
      <c r="F275" s="279"/>
      <c r="G275" s="279"/>
      <c r="H275" s="279"/>
      <c r="I275" s="46"/>
      <c r="J275" s="57"/>
      <c r="K275" s="44"/>
      <c r="L275" s="46">
        <f>SUM(AR53:AR271)</f>
        <v>24050.99</v>
      </c>
    </row>
    <row r="276" spans="1:12" ht="14.25" hidden="1">
      <c r="A276" s="57"/>
      <c r="B276" s="63"/>
      <c r="C276" s="279" t="s">
        <v>1477</v>
      </c>
      <c r="D276" s="279"/>
      <c r="E276" s="279"/>
      <c r="F276" s="279"/>
      <c r="G276" s="279"/>
      <c r="H276" s="279"/>
      <c r="I276" s="46"/>
      <c r="J276" s="57"/>
      <c r="K276" s="44"/>
      <c r="L276" s="46">
        <f>L278+L281+L280</f>
        <v>19581.310000000001</v>
      </c>
    </row>
    <row r="277" spans="1:12" ht="14.25" hidden="1">
      <c r="A277" s="57"/>
      <c r="B277" s="63"/>
      <c r="C277" s="283" t="s">
        <v>1478</v>
      </c>
      <c r="D277" s="279"/>
      <c r="E277" s="279"/>
      <c r="F277" s="279"/>
      <c r="G277" s="279"/>
      <c r="H277" s="279"/>
      <c r="I277" s="46"/>
      <c r="J277" s="57"/>
      <c r="K277" s="44"/>
      <c r="L277" s="46"/>
    </row>
    <row r="278" spans="1:12" ht="14.25">
      <c r="A278" s="57"/>
      <c r="B278" s="63"/>
      <c r="C278" s="279" t="s">
        <v>1477</v>
      </c>
      <c r="D278" s="279"/>
      <c r="E278" s="279"/>
      <c r="F278" s="279"/>
      <c r="G278" s="279"/>
      <c r="H278" s="279"/>
      <c r="I278" s="46"/>
      <c r="J278" s="57"/>
      <c r="K278" s="44"/>
      <c r="L278" s="46">
        <f>SUM(AO53:AO271)</f>
        <v>13561.7</v>
      </c>
    </row>
    <row r="279" spans="1:12" ht="14.25" hidden="1">
      <c r="A279" s="57"/>
      <c r="B279" s="63"/>
      <c r="C279" s="283" t="s">
        <v>1479</v>
      </c>
      <c r="D279" s="279"/>
      <c r="E279" s="279"/>
      <c r="F279" s="279"/>
      <c r="G279" s="279"/>
      <c r="H279" s="279"/>
      <c r="I279" s="46"/>
      <c r="J279" s="57"/>
      <c r="K279" s="44"/>
      <c r="L279" s="46"/>
    </row>
    <row r="280" spans="1:12" ht="14.25">
      <c r="A280" s="57"/>
      <c r="B280" s="63"/>
      <c r="C280" s="279" t="s">
        <v>1499</v>
      </c>
      <c r="D280" s="279"/>
      <c r="E280" s="279"/>
      <c r="F280" s="279"/>
      <c r="G280" s="279"/>
      <c r="H280" s="279"/>
      <c r="I280" s="46"/>
      <c r="J280" s="57"/>
      <c r="K280" s="44"/>
      <c r="L280" s="46">
        <f>SUM(AT53:AT271)</f>
        <v>6019.61</v>
      </c>
    </row>
    <row r="281" spans="1:12" ht="14.25" hidden="1">
      <c r="A281" s="57"/>
      <c r="B281" s="63"/>
      <c r="C281" s="279" t="s">
        <v>1480</v>
      </c>
      <c r="D281" s="279"/>
      <c r="E281" s="279"/>
      <c r="F281" s="279"/>
      <c r="G281" s="279"/>
      <c r="H281" s="279"/>
      <c r="I281" s="46"/>
      <c r="J281" s="57"/>
      <c r="K281" s="44"/>
      <c r="L281" s="46">
        <f>SUM(AV53:AV271)</f>
        <v>0</v>
      </c>
    </row>
    <row r="282" spans="1:12" ht="14.25">
      <c r="A282" s="57"/>
      <c r="B282" s="63"/>
      <c r="C282" s="279" t="s">
        <v>1481</v>
      </c>
      <c r="D282" s="279"/>
      <c r="E282" s="279"/>
      <c r="F282" s="279"/>
      <c r="G282" s="279"/>
      <c r="H282" s="279"/>
      <c r="I282" s="46"/>
      <c r="J282" s="57"/>
      <c r="K282" s="44"/>
      <c r="L282" s="46">
        <f>L284+L285</f>
        <v>122386.07</v>
      </c>
    </row>
    <row r="283" spans="1:12" ht="14.25">
      <c r="A283" s="57"/>
      <c r="B283" s="63"/>
      <c r="C283" s="283" t="s">
        <v>1478</v>
      </c>
      <c r="D283" s="279"/>
      <c r="E283" s="279"/>
      <c r="F283" s="279"/>
      <c r="G283" s="279"/>
      <c r="H283" s="279"/>
      <c r="I283" s="46"/>
      <c r="J283" s="57"/>
      <c r="K283" s="44"/>
      <c r="L283" s="46"/>
    </row>
    <row r="284" spans="1:12" ht="14.25">
      <c r="A284" s="57"/>
      <c r="B284" s="63"/>
      <c r="C284" s="279" t="s">
        <v>1482</v>
      </c>
      <c r="D284" s="279"/>
      <c r="E284" s="279"/>
      <c r="F284" s="279"/>
      <c r="G284" s="279"/>
      <c r="H284" s="279"/>
      <c r="I284" s="46"/>
      <c r="J284" s="57"/>
      <c r="K284" s="44"/>
      <c r="L284" s="46">
        <f>SUM(AW53:AW271)-SUM(BK53:BK271)</f>
        <v>122386.07</v>
      </c>
    </row>
    <row r="285" spans="1:12" ht="14.25" hidden="1">
      <c r="A285" s="57"/>
      <c r="B285" s="63"/>
      <c r="C285" s="279" t="s">
        <v>1483</v>
      </c>
      <c r="D285" s="279"/>
      <c r="E285" s="279"/>
      <c r="F285" s="279"/>
      <c r="G285" s="279"/>
      <c r="H285" s="279"/>
      <c r="I285" s="46"/>
      <c r="J285" s="57"/>
      <c r="K285" s="44"/>
      <c r="L285" s="46">
        <f>SUM(BC53:BC271)</f>
        <v>0</v>
      </c>
    </row>
    <row r="286" spans="1:12" ht="14.25" hidden="1">
      <c r="A286" s="57"/>
      <c r="B286" s="63"/>
      <c r="C286" s="279" t="s">
        <v>1484</v>
      </c>
      <c r="D286" s="279"/>
      <c r="E286" s="279"/>
      <c r="F286" s="279"/>
      <c r="G286" s="279"/>
      <c r="H286" s="279"/>
      <c r="I286" s="46"/>
      <c r="J286" s="57"/>
      <c r="K286" s="44"/>
      <c r="L286" s="46">
        <f>SUM(BB53:BB271)</f>
        <v>0</v>
      </c>
    </row>
    <row r="287" spans="1:12" ht="14.25">
      <c r="A287" s="57"/>
      <c r="B287" s="63"/>
      <c r="C287" s="279" t="s">
        <v>1485</v>
      </c>
      <c r="D287" s="279"/>
      <c r="E287" s="279"/>
      <c r="F287" s="279"/>
      <c r="G287" s="279"/>
      <c r="H287" s="279"/>
      <c r="I287" s="46"/>
      <c r="J287" s="57"/>
      <c r="K287" s="44"/>
      <c r="L287" s="46">
        <f>SUM(AR53:AR271)+SUM(AT53:AT271)+SUM(AV53:AV271)</f>
        <v>30070.6</v>
      </c>
    </row>
    <row r="288" spans="1:12" ht="14.25">
      <c r="A288" s="57"/>
      <c r="B288" s="63"/>
      <c r="C288" s="279" t="s">
        <v>1486</v>
      </c>
      <c r="D288" s="279"/>
      <c r="E288" s="279"/>
      <c r="F288" s="279"/>
      <c r="G288" s="279"/>
      <c r="H288" s="279"/>
      <c r="I288" s="46"/>
      <c r="J288" s="57"/>
      <c r="K288" s="44"/>
      <c r="L288" s="46">
        <f>SUM(AZ53:AZ271)</f>
        <v>30957.22</v>
      </c>
    </row>
    <row r="289" spans="1:12" ht="14.25">
      <c r="A289" s="57"/>
      <c r="B289" s="63"/>
      <c r="C289" s="279" t="s">
        <v>1487</v>
      </c>
      <c r="D289" s="279"/>
      <c r="E289" s="279"/>
      <c r="F289" s="279"/>
      <c r="G289" s="279"/>
      <c r="H289" s="279"/>
      <c r="I289" s="46"/>
      <c r="J289" s="57"/>
      <c r="K289" s="44"/>
      <c r="L289" s="46">
        <f>SUM(BA53:BA271)</f>
        <v>18005.88</v>
      </c>
    </row>
    <row r="290" spans="1:12" ht="14.25" hidden="1">
      <c r="A290" s="57"/>
      <c r="B290" s="63"/>
      <c r="C290" s="279" t="s">
        <v>1488</v>
      </c>
      <c r="D290" s="279"/>
      <c r="E290" s="279"/>
      <c r="F290" s="279"/>
      <c r="G290" s="279"/>
      <c r="H290" s="279"/>
      <c r="I290" s="46"/>
      <c r="J290" s="57"/>
      <c r="K290" s="44"/>
      <c r="L290" s="46">
        <f>L292+L293</f>
        <v>0</v>
      </c>
    </row>
    <row r="291" spans="1:12" ht="14.25" hidden="1">
      <c r="A291" s="57"/>
      <c r="B291" s="63"/>
      <c r="C291" s="283" t="s">
        <v>1475</v>
      </c>
      <c r="D291" s="279"/>
      <c r="E291" s="279"/>
      <c r="F291" s="279"/>
      <c r="G291" s="279"/>
      <c r="H291" s="279"/>
      <c r="I291" s="46"/>
      <c r="J291" s="57"/>
      <c r="K291" s="44"/>
      <c r="L291" s="46"/>
    </row>
    <row r="292" spans="1:12" ht="14.25" hidden="1">
      <c r="A292" s="57"/>
      <c r="B292" s="63"/>
      <c r="C292" s="279" t="s">
        <v>1489</v>
      </c>
      <c r="D292" s="279"/>
      <c r="E292" s="279"/>
      <c r="F292" s="279"/>
      <c r="G292" s="279"/>
      <c r="H292" s="279"/>
      <c r="I292" s="46"/>
      <c r="J292" s="57"/>
      <c r="K292" s="44"/>
      <c r="L292" s="46">
        <f>SUM(BK53:BK271)</f>
        <v>0</v>
      </c>
    </row>
    <row r="293" spans="1:12" ht="14.25" hidden="1">
      <c r="A293" s="57"/>
      <c r="B293" s="63"/>
      <c r="C293" s="279" t="s">
        <v>1490</v>
      </c>
      <c r="D293" s="279"/>
      <c r="E293" s="279"/>
      <c r="F293" s="279"/>
      <c r="G293" s="279"/>
      <c r="H293" s="279"/>
      <c r="I293" s="46"/>
      <c r="J293" s="57"/>
      <c r="K293" s="44"/>
      <c r="L293" s="46">
        <f>SUM(BD53:BD271)</f>
        <v>0</v>
      </c>
    </row>
    <row r="294" spans="1:12" ht="14.25" hidden="1">
      <c r="A294" s="57"/>
      <c r="B294" s="63"/>
      <c r="C294" s="279" t="s">
        <v>1491</v>
      </c>
      <c r="D294" s="279"/>
      <c r="E294" s="279"/>
      <c r="F294" s="279"/>
      <c r="G294" s="279"/>
      <c r="H294" s="279"/>
      <c r="I294" s="46"/>
      <c r="J294" s="57"/>
      <c r="K294" s="44"/>
      <c r="L294" s="46"/>
    </row>
    <row r="295" spans="1:12" ht="14.25" hidden="1">
      <c r="A295" s="57"/>
      <c r="B295" s="63"/>
      <c r="C295" s="279" t="s">
        <v>1492</v>
      </c>
      <c r="D295" s="279"/>
      <c r="E295" s="279"/>
      <c r="F295" s="279"/>
      <c r="G295" s="279"/>
      <c r="H295" s="279"/>
      <c r="I295" s="46"/>
      <c r="J295" s="57"/>
      <c r="K295" s="44"/>
      <c r="L295" s="46">
        <f>SUM(BO53:BO271)</f>
        <v>0</v>
      </c>
    </row>
    <row r="296" spans="1:12" ht="15">
      <c r="A296" s="64"/>
      <c r="B296" s="65"/>
      <c r="C296" s="282" t="s">
        <v>1493</v>
      </c>
      <c r="D296" s="282"/>
      <c r="E296" s="282"/>
      <c r="F296" s="282"/>
      <c r="G296" s="282"/>
      <c r="H296" s="282"/>
      <c r="I296" s="49"/>
      <c r="J296" s="64"/>
      <c r="K296" s="66"/>
      <c r="L296" s="49">
        <f>L273+L288+L289+L290+L294+L295</f>
        <v>214981.47</v>
      </c>
    </row>
    <row r="297" spans="1:12" ht="14.25">
      <c r="A297" s="57"/>
      <c r="B297" s="63"/>
      <c r="C297" s="283" t="s">
        <v>1494</v>
      </c>
      <c r="D297" s="279"/>
      <c r="E297" s="279"/>
      <c r="F297" s="279"/>
      <c r="G297" s="279"/>
      <c r="H297" s="279"/>
      <c r="I297" s="46"/>
      <c r="J297" s="57"/>
      <c r="K297" s="44"/>
      <c r="L297" s="46"/>
    </row>
    <row r="298" spans="1:12" ht="14.25">
      <c r="A298" s="57"/>
      <c r="B298" s="63"/>
      <c r="C298" s="279" t="s">
        <v>1495</v>
      </c>
      <c r="D298" s="279"/>
      <c r="E298" s="279"/>
      <c r="F298" s="279"/>
      <c r="G298" s="279"/>
      <c r="H298" s="279"/>
      <c r="I298" s="46"/>
      <c r="J298" s="57"/>
      <c r="K298" s="44"/>
      <c r="L298" s="46">
        <f>SUM(AX53:AX271)</f>
        <v>37191.79</v>
      </c>
    </row>
    <row r="299" spans="1:12" ht="14.25" hidden="1">
      <c r="A299" s="57"/>
      <c r="B299" s="63"/>
      <c r="C299" s="279" t="s">
        <v>1496</v>
      </c>
      <c r="D299" s="279"/>
      <c r="E299" s="279"/>
      <c r="F299" s="279"/>
      <c r="G299" s="279"/>
      <c r="H299" s="279"/>
      <c r="I299" s="46"/>
      <c r="J299" s="57"/>
      <c r="K299" s="44"/>
      <c r="L299" s="46">
        <f>SUM(AY53:AY271)</f>
        <v>0</v>
      </c>
    </row>
    <row r="300" spans="1:12" ht="14.25">
      <c r="A300" s="57"/>
      <c r="B300" s="63"/>
      <c r="C300" s="279" t="s">
        <v>1497</v>
      </c>
      <c r="D300" s="279"/>
      <c r="E300" s="279"/>
      <c r="F300" s="280"/>
      <c r="G300" s="48">
        <f>Source!F84</f>
        <v>46.6965456</v>
      </c>
      <c r="H300" s="57"/>
      <c r="I300" s="57"/>
      <c r="J300" s="57"/>
      <c r="K300" s="57"/>
      <c r="L300" s="57"/>
    </row>
    <row r="301" spans="1:12" ht="14.25">
      <c r="A301" s="57"/>
      <c r="B301" s="63"/>
      <c r="C301" s="279" t="s">
        <v>1498</v>
      </c>
      <c r="D301" s="279"/>
      <c r="E301" s="279"/>
      <c r="F301" s="280"/>
      <c r="G301" s="48">
        <f>Source!F85</f>
        <v>10.1073667</v>
      </c>
      <c r="H301" s="57"/>
      <c r="I301" s="57"/>
      <c r="J301" s="57"/>
      <c r="K301" s="57"/>
      <c r="L301" s="57"/>
    </row>
    <row r="304" spans="1:12" ht="16.5">
      <c r="A304" s="287" t="s">
        <v>1500</v>
      </c>
      <c r="B304" s="287"/>
      <c r="C304" s="287"/>
      <c r="D304" s="287"/>
      <c r="E304" s="287"/>
      <c r="F304" s="287"/>
      <c r="G304" s="287"/>
      <c r="H304" s="287"/>
      <c r="I304" s="287"/>
      <c r="J304" s="287"/>
      <c r="K304" s="287"/>
      <c r="L304" s="287"/>
    </row>
    <row r="305" spans="1:83" ht="28.5">
      <c r="A305" s="40" t="s">
        <v>220</v>
      </c>
      <c r="B305" s="42" t="s">
        <v>1501</v>
      </c>
      <c r="C305" s="42" t="str">
        <f>Source!G96</f>
        <v>Заземлитель вертикальный из угловой стали размером: 50х50х5 мм</v>
      </c>
      <c r="D305" s="43" t="str">
        <f>Source!H96</f>
        <v>10 ШТ</v>
      </c>
      <c r="E305" s="44">
        <f>Source!K96</f>
        <v>0.5</v>
      </c>
      <c r="F305" s="44"/>
      <c r="G305" s="44">
        <f>Source!I96</f>
        <v>0.5</v>
      </c>
      <c r="H305" s="46"/>
      <c r="I305" s="45"/>
      <c r="J305" s="46"/>
      <c r="K305" s="45"/>
      <c r="L305" s="46"/>
    </row>
    <row r="306" spans="1:83" ht="25.5">
      <c r="B306" s="47" t="s">
        <v>1128</v>
      </c>
      <c r="C306" s="288" t="s">
        <v>1442</v>
      </c>
      <c r="D306" s="288"/>
      <c r="E306" s="288"/>
      <c r="F306" s="288"/>
      <c r="G306" s="288"/>
      <c r="H306" s="288"/>
      <c r="I306" s="288"/>
      <c r="J306" s="288"/>
      <c r="K306" s="288"/>
      <c r="L306" s="288"/>
    </row>
    <row r="307" spans="1:83">
      <c r="C307" s="58" t="str">
        <f>"Объем: "&amp;Source!I96&amp;"=5/"&amp;"10"</f>
        <v>Объем: 0,5=5/10</v>
      </c>
    </row>
    <row r="308" spans="1:83" ht="15">
      <c r="A308" s="41"/>
      <c r="B308" s="44">
        <v>1</v>
      </c>
      <c r="C308" s="41" t="s">
        <v>1443</v>
      </c>
      <c r="D308" s="43" t="s">
        <v>708</v>
      </c>
      <c r="E308" s="48"/>
      <c r="F308" s="44"/>
      <c r="G308" s="48">
        <f>Source!U96</f>
        <v>5.5620000000000003</v>
      </c>
      <c r="H308" s="44"/>
      <c r="I308" s="44"/>
      <c r="J308" s="44"/>
      <c r="K308" s="44"/>
      <c r="L308" s="49">
        <f>SUM(L309:L309)-SUMIF(CE309:CE309, 1, L309:L309)</f>
        <v>2898.25</v>
      </c>
    </row>
    <row r="309" spans="1:83" ht="14.25">
      <c r="A309" s="42"/>
      <c r="B309" s="42" t="s">
        <v>800</v>
      </c>
      <c r="C309" s="42" t="s">
        <v>801</v>
      </c>
      <c r="D309" s="43" t="s">
        <v>708</v>
      </c>
      <c r="E309" s="44">
        <v>9.27</v>
      </c>
      <c r="F309" s="44">
        <f>ROUND((0.2+1),7)</f>
        <v>1.2</v>
      </c>
      <c r="G309" s="44">
        <f>SmtRes!CX68</f>
        <v>5.5620000000000003</v>
      </c>
      <c r="H309" s="46"/>
      <c r="I309" s="45"/>
      <c r="J309" s="46">
        <f>SmtRes!CZ68</f>
        <v>521.08000000000004</v>
      </c>
      <c r="K309" s="45"/>
      <c r="L309" s="46">
        <f>SmtRes!DI68</f>
        <v>2898.25</v>
      </c>
    </row>
    <row r="310" spans="1:83" ht="15">
      <c r="A310" s="41"/>
      <c r="B310" s="44">
        <v>2</v>
      </c>
      <c r="C310" s="41" t="s">
        <v>1444</v>
      </c>
      <c r="D310" s="43"/>
      <c r="E310" s="48"/>
      <c r="F310" s="44"/>
      <c r="G310" s="48"/>
      <c r="H310" s="44"/>
      <c r="I310" s="44"/>
      <c r="J310" s="44"/>
      <c r="K310" s="44"/>
      <c r="L310" s="49">
        <f>SUM(L311:L316)-SUMIF(CE311:CE316, 1, L311:L316)</f>
        <v>257.86</v>
      </c>
    </row>
    <row r="311" spans="1:83" ht="15">
      <c r="A311" s="41"/>
      <c r="B311" s="44"/>
      <c r="C311" s="41" t="s">
        <v>1447</v>
      </c>
      <c r="D311" s="43" t="s">
        <v>708</v>
      </c>
      <c r="E311" s="48"/>
      <c r="F311" s="44"/>
      <c r="G311" s="48">
        <f>Source!V96</f>
        <v>0.20399999999999999</v>
      </c>
      <c r="H311" s="44"/>
      <c r="I311" s="44"/>
      <c r="J311" s="44"/>
      <c r="K311" s="44"/>
      <c r="L311" s="49">
        <f>SUMIF(CE312:CE316, 1, L312:L316)</f>
        <v>127.4</v>
      </c>
      <c r="CE311">
        <v>1</v>
      </c>
    </row>
    <row r="312" spans="1:83" ht="28.5">
      <c r="A312" s="42"/>
      <c r="B312" s="42" t="s">
        <v>711</v>
      </c>
      <c r="C312" s="42" t="s">
        <v>713</v>
      </c>
      <c r="D312" s="43" t="s">
        <v>714</v>
      </c>
      <c r="E312" s="44">
        <v>0.17</v>
      </c>
      <c r="F312" s="44">
        <f>ROUND((0.2+1),7)</f>
        <v>1.2</v>
      </c>
      <c r="G312" s="44">
        <f>SmtRes!CX70</f>
        <v>0.10199999999999999</v>
      </c>
      <c r="H312" s="46"/>
      <c r="I312" s="45"/>
      <c r="J312" s="46">
        <f>SmtRes!CZ70</f>
        <v>1595.2</v>
      </c>
      <c r="K312" s="45"/>
      <c r="L312" s="46">
        <f>SmtRes!DG70</f>
        <v>162.71</v>
      </c>
    </row>
    <row r="313" spans="1:83" ht="28.5">
      <c r="A313" s="42"/>
      <c r="B313" s="42" t="s">
        <v>715</v>
      </c>
      <c r="C313" s="42" t="s">
        <v>1445</v>
      </c>
      <c r="D313" s="43" t="s">
        <v>708</v>
      </c>
      <c r="E313" s="44">
        <f>SmtRes!DO70*SmtRes!AT70</f>
        <v>0.17</v>
      </c>
      <c r="F313" s="44">
        <f>ROUND((0.2+1),7)</f>
        <v>1.2</v>
      </c>
      <c r="G313" s="44">
        <f>ROUND(E313*G305, 7)</f>
        <v>8.5000000000000006E-2</v>
      </c>
      <c r="H313" s="46"/>
      <c r="I313" s="45"/>
      <c r="J313" s="46">
        <f>ROUND(SmtRes!AG70/SmtRes!DO70, 2)</f>
        <v>715.99</v>
      </c>
      <c r="K313" s="45"/>
      <c r="L313" s="46">
        <f>SmtRes!DH70</f>
        <v>73.03</v>
      </c>
      <c r="CE313">
        <v>1</v>
      </c>
    </row>
    <row r="314" spans="1:83" ht="28.5">
      <c r="A314" s="42"/>
      <c r="B314" s="42" t="s">
        <v>729</v>
      </c>
      <c r="C314" s="42" t="s">
        <v>731</v>
      </c>
      <c r="D314" s="43" t="s">
        <v>714</v>
      </c>
      <c r="E314" s="44">
        <v>0.17</v>
      </c>
      <c r="F314" s="44">
        <f>ROUND((0.2+1),7)</f>
        <v>1.2</v>
      </c>
      <c r="G314" s="44">
        <f>SmtRes!CX71</f>
        <v>0.10199999999999999</v>
      </c>
      <c r="H314" s="46"/>
      <c r="I314" s="45"/>
      <c r="J314" s="46">
        <f>SmtRes!CZ71</f>
        <v>640.84</v>
      </c>
      <c r="K314" s="45"/>
      <c r="L314" s="46">
        <f>SmtRes!DG71</f>
        <v>65.37</v>
      </c>
    </row>
    <row r="315" spans="1:83" ht="28.5">
      <c r="A315" s="42"/>
      <c r="B315" s="42" t="s">
        <v>722</v>
      </c>
      <c r="C315" s="42" t="s">
        <v>1446</v>
      </c>
      <c r="D315" s="43" t="s">
        <v>708</v>
      </c>
      <c r="E315" s="44">
        <f>SmtRes!DO71*SmtRes!AT71</f>
        <v>0.17</v>
      </c>
      <c r="F315" s="44">
        <f>ROUND((0.2+1),7)</f>
        <v>1.2</v>
      </c>
      <c r="G315" s="44">
        <f>ROUND(E315*G305, 7)</f>
        <v>8.5000000000000006E-2</v>
      </c>
      <c r="H315" s="46"/>
      <c r="I315" s="45"/>
      <c r="J315" s="46">
        <f>ROUND(SmtRes!AG71/SmtRes!DO71, 2)</f>
        <v>533.01</v>
      </c>
      <c r="K315" s="45"/>
      <c r="L315" s="46">
        <f>SmtRes!DH71</f>
        <v>54.37</v>
      </c>
      <c r="CE315">
        <v>1</v>
      </c>
    </row>
    <row r="316" spans="1:83" ht="42.75">
      <c r="A316" s="42"/>
      <c r="B316" s="42" t="s">
        <v>802</v>
      </c>
      <c r="C316" s="42" t="s">
        <v>804</v>
      </c>
      <c r="D316" s="43" t="s">
        <v>714</v>
      </c>
      <c r="E316" s="44">
        <v>1.51</v>
      </c>
      <c r="F316" s="44">
        <f>ROUND((0.2+1),7)</f>
        <v>1.2</v>
      </c>
      <c r="G316" s="44">
        <f>SmtRes!CX72</f>
        <v>0.90600000000000003</v>
      </c>
      <c r="H316" s="46"/>
      <c r="I316" s="45"/>
      <c r="J316" s="46">
        <f>SmtRes!CZ72</f>
        <v>32.869999999999997</v>
      </c>
      <c r="K316" s="45"/>
      <c r="L316" s="46">
        <f>SmtRes!DG72</f>
        <v>29.78</v>
      </c>
    </row>
    <row r="317" spans="1:83" ht="15">
      <c r="A317" s="41"/>
      <c r="B317" s="44">
        <v>4</v>
      </c>
      <c r="C317" s="41" t="s">
        <v>1457</v>
      </c>
      <c r="D317" s="43"/>
      <c r="E317" s="48"/>
      <c r="F317" s="44"/>
      <c r="G317" s="48"/>
      <c r="H317" s="44"/>
      <c r="I317" s="44"/>
      <c r="J317" s="44"/>
      <c r="K317" s="44"/>
      <c r="L317" s="49">
        <f>SUM(L318:L319)-SUMIF(CE318:CE319, 1, L318:L319)</f>
        <v>1183.46</v>
      </c>
    </row>
    <row r="318" spans="1:83" ht="57">
      <c r="A318" s="42"/>
      <c r="B318" s="42" t="s">
        <v>805</v>
      </c>
      <c r="C318" s="42" t="s">
        <v>807</v>
      </c>
      <c r="D318" s="43" t="s">
        <v>80</v>
      </c>
      <c r="E318" s="44">
        <v>0.65</v>
      </c>
      <c r="F318" s="44"/>
      <c r="G318" s="44">
        <f>SmtRes!CX73</f>
        <v>0.32500000000000001</v>
      </c>
      <c r="H318" s="46">
        <f>SmtRes!CZ73</f>
        <v>155.63</v>
      </c>
      <c r="I318" s="45">
        <f>SmtRes!AI73</f>
        <v>0.87</v>
      </c>
      <c r="J318" s="46">
        <f>ROUND(H318*I318, 2)</f>
        <v>135.4</v>
      </c>
      <c r="K318" s="45"/>
      <c r="L318" s="46">
        <f>SmtRes!DF73</f>
        <v>44.01</v>
      </c>
    </row>
    <row r="319" spans="1:83" ht="57">
      <c r="A319" s="42"/>
      <c r="B319" s="42" t="s">
        <v>808</v>
      </c>
      <c r="C319" s="50" t="s">
        <v>810</v>
      </c>
      <c r="D319" s="51" t="s">
        <v>80</v>
      </c>
      <c r="E319" s="52">
        <v>2</v>
      </c>
      <c r="F319" s="52"/>
      <c r="G319" s="52">
        <f>SmtRes!CX74</f>
        <v>1</v>
      </c>
      <c r="H319" s="53">
        <f>SmtRes!CZ74</f>
        <v>911.56</v>
      </c>
      <c r="I319" s="54">
        <f>SmtRes!AI74</f>
        <v>1.25</v>
      </c>
      <c r="J319" s="53">
        <f>ROUND(H319*I319, 2)</f>
        <v>1139.45</v>
      </c>
      <c r="K319" s="54"/>
      <c r="L319" s="53">
        <f>SmtRes!DF74</f>
        <v>1139.45</v>
      </c>
    </row>
    <row r="320" spans="1:83" ht="15">
      <c r="A320" s="42"/>
      <c r="B320" s="42"/>
      <c r="C320" s="56" t="s">
        <v>1448</v>
      </c>
      <c r="D320" s="43"/>
      <c r="E320" s="44"/>
      <c r="F320" s="44"/>
      <c r="G320" s="44"/>
      <c r="H320" s="46"/>
      <c r="I320" s="45"/>
      <c r="J320" s="46"/>
      <c r="K320" s="45"/>
      <c r="L320" s="46">
        <f>L308+L310+L311+L317</f>
        <v>4466.97</v>
      </c>
    </row>
    <row r="321" spans="1:83" ht="57">
      <c r="A321" s="40" t="s">
        <v>1502</v>
      </c>
      <c r="B321" s="42" t="str">
        <f>Source!F97</f>
        <v>421/пр_2020_п.75_пп.а</v>
      </c>
      <c r="C321" s="42" t="str">
        <f>Source!G97</f>
        <v>Сметная стоимость вспомогательных ненормируемых материальных ресурсов, не учтенная в сметной норме, 2%</v>
      </c>
      <c r="D321" s="43" t="str">
        <f>Source!H97</f>
        <v>%</v>
      </c>
      <c r="E321" s="44">
        <f>SmtRes!AT75</f>
        <v>2</v>
      </c>
      <c r="F321" s="44"/>
      <c r="G321" s="44">
        <f>Source!I97</f>
        <v>2</v>
      </c>
      <c r="H321" s="46"/>
      <c r="I321" s="45"/>
      <c r="J321" s="46"/>
      <c r="K321" s="45"/>
      <c r="L321" s="46">
        <f>Source!P97</f>
        <v>48.3</v>
      </c>
      <c r="AD321">
        <f>ROUND((Source!AT97/100)*((ROUND(0*Source!I97, 2)+ROUND(0*Source!I97, 2))), 2)</f>
        <v>0</v>
      </c>
      <c r="AE321">
        <f>ROUND((Source!AU97/100)*((ROUND(0*Source!I97, 2)+ROUND(0*Source!I97, 2))), 2)</f>
        <v>0</v>
      </c>
      <c r="AN321">
        <f>L321</f>
        <v>48.3</v>
      </c>
      <c r="AW321">
        <f>L321</f>
        <v>48.3</v>
      </c>
      <c r="AZ321">
        <f>Source!X97</f>
        <v>0</v>
      </c>
      <c r="BA321">
        <f>Source!Y97</f>
        <v>0</v>
      </c>
      <c r="CD321">
        <v>2</v>
      </c>
    </row>
    <row r="322" spans="1:83" ht="14.25">
      <c r="A322" s="42"/>
      <c r="B322" s="42"/>
      <c r="C322" s="42" t="s">
        <v>1449</v>
      </c>
      <c r="D322" s="43"/>
      <c r="E322" s="44"/>
      <c r="F322" s="44"/>
      <c r="G322" s="44"/>
      <c r="H322" s="46"/>
      <c r="I322" s="45"/>
      <c r="J322" s="46"/>
      <c r="K322" s="45"/>
      <c r="L322" s="46">
        <f>SUM(AR305:AR325)+SUM(AS305:AS325)+SUM(AT305:AT325)+SUM(AU305:AU325)+SUM(AV305:AV325)</f>
        <v>3025.65</v>
      </c>
    </row>
    <row r="323" spans="1:83" ht="28.5">
      <c r="A323" s="42"/>
      <c r="B323" s="42" t="s">
        <v>227</v>
      </c>
      <c r="C323" s="42" t="s">
        <v>1503</v>
      </c>
      <c r="D323" s="43" t="s">
        <v>232</v>
      </c>
      <c r="E323" s="44">
        <f>Source!BZ96</f>
        <v>97</v>
      </c>
      <c r="F323" s="44"/>
      <c r="G323" s="44">
        <f>Source!AT96</f>
        <v>97</v>
      </c>
      <c r="H323" s="46"/>
      <c r="I323" s="45"/>
      <c r="J323" s="46"/>
      <c r="K323" s="45"/>
      <c r="L323" s="46">
        <f>SUM(AZ305:AZ325)</f>
        <v>2934.88</v>
      </c>
    </row>
    <row r="324" spans="1:83" ht="28.5">
      <c r="A324" s="50"/>
      <c r="B324" s="50" t="s">
        <v>228</v>
      </c>
      <c r="C324" s="50" t="s">
        <v>1504</v>
      </c>
      <c r="D324" s="51" t="s">
        <v>232</v>
      </c>
      <c r="E324" s="52">
        <f>Source!CA96</f>
        <v>51</v>
      </c>
      <c r="F324" s="52"/>
      <c r="G324" s="52">
        <f>Source!AU96</f>
        <v>51</v>
      </c>
      <c r="H324" s="53"/>
      <c r="I324" s="54"/>
      <c r="J324" s="53"/>
      <c r="K324" s="54"/>
      <c r="L324" s="53">
        <f>SUM(BA305:BA325)</f>
        <v>1543.08</v>
      </c>
    </row>
    <row r="325" spans="1:83" ht="15">
      <c r="C325" s="289" t="s">
        <v>1452</v>
      </c>
      <c r="D325" s="289"/>
      <c r="E325" s="289"/>
      <c r="F325" s="289"/>
      <c r="G325" s="289"/>
      <c r="H325" s="289"/>
      <c r="I325" s="290">
        <f>IF(E305&lt;&gt;0,K325/E305, 0)</f>
        <v>17986.46</v>
      </c>
      <c r="J325" s="290"/>
      <c r="K325" s="290">
        <f>L308+L310+L317+L323+L324+L311+SUM(L321:L321)</f>
        <v>8993.23</v>
      </c>
      <c r="L325" s="290"/>
      <c r="AD325">
        <f>ROUND((Source!AT96/100)*((ROUND(SUMIF(SmtRes!AQ68:'SmtRes'!AQ75,"=1",SmtRes!AD68:'SmtRes'!AD75)*Source!I96, 2)+ROUND(SUMIF(SmtRes!AQ68:'SmtRes'!AQ75,"=1",SmtRes!AC68:'SmtRes'!AC75)*Source!I96, 2))), 2)</f>
        <v>858.49</v>
      </c>
      <c r="AE325">
        <f>ROUND((Source!AU96/100)*((ROUND(SUMIF(SmtRes!AQ68:'SmtRes'!AQ75,"=1",SmtRes!AD68:'SmtRes'!AD75)*Source!I96, 2)+ROUND(SUMIF(SmtRes!AQ68:'SmtRes'!AQ75,"=1",SmtRes!AC68:'SmtRes'!AC75)*Source!I96, 2))), 2)</f>
        <v>451.37</v>
      </c>
      <c r="AN325" s="55">
        <f>L308+L310+L317+L323+L324+L311</f>
        <v>8944.93</v>
      </c>
      <c r="AO325" s="55">
        <f>L310</f>
        <v>257.86</v>
      </c>
      <c r="AQ325" t="s">
        <v>1453</v>
      </c>
      <c r="AR325" s="55">
        <f>L308</f>
        <v>2898.25</v>
      </c>
      <c r="AT325" s="55">
        <f>L311</f>
        <v>127.4</v>
      </c>
      <c r="AV325" t="s">
        <v>1453</v>
      </c>
      <c r="AW325" s="55">
        <f>L317</f>
        <v>1183.46</v>
      </c>
      <c r="AZ325">
        <f>Source!X96</f>
        <v>2934.88</v>
      </c>
      <c r="BA325">
        <f>Source!Y96</f>
        <v>1543.08</v>
      </c>
      <c r="CD325">
        <v>2</v>
      </c>
    </row>
    <row r="326" spans="1:83" ht="57">
      <c r="A326" s="40" t="s">
        <v>233</v>
      </c>
      <c r="B326" s="42" t="str">
        <f>Source!F98</f>
        <v>08.3.08.02-0058</v>
      </c>
      <c r="C326" s="42" t="str">
        <f>Source!G98</f>
        <v>Уголок стальной горячекатаный равнополочный, марки стали Ст3сп, Ст3пс, ширина полок 35-56 мм, толщина полки 3-5 мм</v>
      </c>
      <c r="D326" s="43" t="str">
        <f>Source!H98</f>
        <v>т</v>
      </c>
      <c r="E326" s="44">
        <f>Source!K98</f>
        <v>5.6550000000000003E-2</v>
      </c>
      <c r="F326" s="44"/>
      <c r="G326" s="44">
        <f>Source!I98</f>
        <v>5.6550000000000003E-2</v>
      </c>
      <c r="H326" s="46"/>
      <c r="I326" s="45"/>
      <c r="J326" s="46">
        <f>Source!AL98</f>
        <v>46414.02</v>
      </c>
      <c r="K326" s="45"/>
      <c r="L326" s="46">
        <f>Source!P98</f>
        <v>2624.71</v>
      </c>
    </row>
    <row r="327" spans="1:83">
      <c r="A327" s="61"/>
      <c r="B327" s="61"/>
      <c r="C327" s="62" t="str">
        <f>"Объем: "&amp;Source!I98&amp;"=5*"&amp;"11,31/"&amp;"1000"</f>
        <v>Объем: 0,05655=5*11,31/1000</v>
      </c>
      <c r="D327" s="61"/>
      <c r="E327" s="61"/>
      <c r="F327" s="61"/>
      <c r="G327" s="61"/>
      <c r="H327" s="61"/>
      <c r="I327" s="61"/>
      <c r="J327" s="61"/>
      <c r="K327" s="61"/>
      <c r="L327" s="61"/>
    </row>
    <row r="328" spans="1:83" ht="15">
      <c r="C328" s="289" t="s">
        <v>1452</v>
      </c>
      <c r="D328" s="289"/>
      <c r="E328" s="289"/>
      <c r="F328" s="289"/>
      <c r="G328" s="289"/>
      <c r="H328" s="289"/>
      <c r="I328" s="290">
        <f>IF(E326&lt;&gt;0,K328/E326, 0)</f>
        <v>46413.97</v>
      </c>
      <c r="J328" s="290"/>
      <c r="K328" s="290">
        <f>L326</f>
        <v>2624.71</v>
      </c>
      <c r="L328" s="290"/>
      <c r="AD328">
        <f>ROUND((Source!AT98/100)*((ROUND(ROUND(Source!AO98,2)*Source!I98, 2)+ROUND(ROUND(Source!AN98,2)*Source!I98, 2))), 2)</f>
        <v>0</v>
      </c>
      <c r="AE328">
        <f>ROUND((Source!AU98/100)*((ROUND(ROUND(Source!AO98,2)*Source!I98, 2)+ROUND(ROUND(Source!AN98,2)*Source!I98, 2))), 2)</f>
        <v>0</v>
      </c>
      <c r="AN328" s="55">
        <f>L326</f>
        <v>2624.71</v>
      </c>
      <c r="AO328">
        <f>0</f>
        <v>0</v>
      </c>
      <c r="AQ328" t="s">
        <v>1453</v>
      </c>
      <c r="AR328">
        <f>0</f>
        <v>0</v>
      </c>
      <c r="AT328">
        <f>0</f>
        <v>0</v>
      </c>
      <c r="AV328" t="s">
        <v>1453</v>
      </c>
      <c r="AW328" s="55">
        <f>L326</f>
        <v>2624.71</v>
      </c>
      <c r="AZ328">
        <f>Source!X98</f>
        <v>0</v>
      </c>
      <c r="BA328">
        <f>Source!Y98</f>
        <v>0</v>
      </c>
      <c r="CD328">
        <v>2</v>
      </c>
    </row>
    <row r="329" spans="1:83" ht="42.75">
      <c r="A329" s="40" t="s">
        <v>237</v>
      </c>
      <c r="B329" s="42" t="s">
        <v>1505</v>
      </c>
      <c r="C329" s="42" t="str">
        <f>Source!G99</f>
        <v>Проводник заземляющий открыто по строительным основаниям: из круглой стали диаметром 12 мм</v>
      </c>
      <c r="D329" s="43" t="str">
        <f>Source!H99</f>
        <v>100 м</v>
      </c>
      <c r="E329" s="44">
        <f>Source!K99</f>
        <v>0.47499999999999998</v>
      </c>
      <c r="F329" s="44"/>
      <c r="G329" s="44">
        <f>Source!I99</f>
        <v>0.47499999999999998</v>
      </c>
      <c r="H329" s="46"/>
      <c r="I329" s="45"/>
      <c r="J329" s="46"/>
      <c r="K329" s="45"/>
      <c r="L329" s="46"/>
    </row>
    <row r="330" spans="1:83" ht="25.5">
      <c r="B330" s="47" t="s">
        <v>1128</v>
      </c>
      <c r="C330" s="288" t="s">
        <v>1442</v>
      </c>
      <c r="D330" s="288"/>
      <c r="E330" s="288"/>
      <c r="F330" s="288"/>
      <c r="G330" s="288"/>
      <c r="H330" s="288"/>
      <c r="I330" s="288"/>
      <c r="J330" s="288"/>
      <c r="K330" s="288"/>
      <c r="L330" s="288"/>
    </row>
    <row r="331" spans="1:83">
      <c r="C331" s="58" t="str">
        <f>"Объем: "&amp;Source!I99&amp;"=9,5*"&amp;"5/"&amp;"100"</f>
        <v>Объем: 0,475=9,5*5/100</v>
      </c>
    </row>
    <row r="332" spans="1:83" ht="15">
      <c r="A332" s="41"/>
      <c r="B332" s="44">
        <v>1</v>
      </c>
      <c r="C332" s="41" t="s">
        <v>1443</v>
      </c>
      <c r="D332" s="43" t="s">
        <v>708</v>
      </c>
      <c r="E332" s="48"/>
      <c r="F332" s="44"/>
      <c r="G332" s="48">
        <f>Source!U99</f>
        <v>10.545</v>
      </c>
      <c r="H332" s="44"/>
      <c r="I332" s="44"/>
      <c r="J332" s="44"/>
      <c r="K332" s="44"/>
      <c r="L332" s="49">
        <f>SUM(L333:L333)-SUMIF(CE333:CE333, 1, L333:L333)</f>
        <v>5494.79</v>
      </c>
    </row>
    <row r="333" spans="1:83" ht="14.25">
      <c r="A333" s="42"/>
      <c r="B333" s="42" t="s">
        <v>800</v>
      </c>
      <c r="C333" s="42" t="s">
        <v>801</v>
      </c>
      <c r="D333" s="43" t="s">
        <v>708</v>
      </c>
      <c r="E333" s="44">
        <v>18.5</v>
      </c>
      <c r="F333" s="44">
        <f>ROUND((0.2+1),7)</f>
        <v>1.2</v>
      </c>
      <c r="G333" s="44">
        <f>SmtRes!CX76</f>
        <v>10.545</v>
      </c>
      <c r="H333" s="46"/>
      <c r="I333" s="45"/>
      <c r="J333" s="46">
        <f>SmtRes!CZ76</f>
        <v>521.08000000000004</v>
      </c>
      <c r="K333" s="45"/>
      <c r="L333" s="46">
        <f>SmtRes!DI76</f>
        <v>5494.79</v>
      </c>
    </row>
    <row r="334" spans="1:83" ht="15">
      <c r="A334" s="41"/>
      <c r="B334" s="44">
        <v>2</v>
      </c>
      <c r="C334" s="41" t="s">
        <v>1444</v>
      </c>
      <c r="D334" s="43"/>
      <c r="E334" s="48"/>
      <c r="F334" s="44"/>
      <c r="G334" s="48"/>
      <c r="H334" s="44"/>
      <c r="I334" s="44"/>
      <c r="J334" s="44"/>
      <c r="K334" s="44"/>
      <c r="L334" s="49">
        <f>SUM(L335:L340)-SUMIF(CE335:CE340, 1, L335:L340)</f>
        <v>271</v>
      </c>
    </row>
    <row r="335" spans="1:83" ht="15">
      <c r="A335" s="41"/>
      <c r="B335" s="44"/>
      <c r="C335" s="41" t="s">
        <v>1447</v>
      </c>
      <c r="D335" s="43" t="s">
        <v>708</v>
      </c>
      <c r="E335" s="48"/>
      <c r="F335" s="44"/>
      <c r="G335" s="48">
        <f>Source!V99</f>
        <v>0.1938</v>
      </c>
      <c r="H335" s="44"/>
      <c r="I335" s="44"/>
      <c r="J335" s="44"/>
      <c r="K335" s="44"/>
      <c r="L335" s="49">
        <f>SUMIF(CE336:CE340, 1, L336:L340)</f>
        <v>121.03</v>
      </c>
      <c r="CE335">
        <v>1</v>
      </c>
    </row>
    <row r="336" spans="1:83" ht="28.5">
      <c r="A336" s="42"/>
      <c r="B336" s="42" t="s">
        <v>711</v>
      </c>
      <c r="C336" s="42" t="s">
        <v>713</v>
      </c>
      <c r="D336" s="43" t="s">
        <v>714</v>
      </c>
      <c r="E336" s="44">
        <v>0.17</v>
      </c>
      <c r="F336" s="44">
        <f>ROUND((0.2+1),7)</f>
        <v>1.2</v>
      </c>
      <c r="G336" s="44">
        <f>SmtRes!CX78</f>
        <v>9.69E-2</v>
      </c>
      <c r="H336" s="46"/>
      <c r="I336" s="45"/>
      <c r="J336" s="46">
        <f>SmtRes!CZ78</f>
        <v>1595.2</v>
      </c>
      <c r="K336" s="45"/>
      <c r="L336" s="46">
        <f>SmtRes!DG78</f>
        <v>154.57</v>
      </c>
    </row>
    <row r="337" spans="1:83" ht="28.5">
      <c r="A337" s="42"/>
      <c r="B337" s="42" t="s">
        <v>715</v>
      </c>
      <c r="C337" s="42" t="s">
        <v>1445</v>
      </c>
      <c r="D337" s="43" t="s">
        <v>708</v>
      </c>
      <c r="E337" s="44">
        <f>SmtRes!DO78*SmtRes!AT78</f>
        <v>0.17</v>
      </c>
      <c r="F337" s="44">
        <f>ROUND((0.2+1),7)</f>
        <v>1.2</v>
      </c>
      <c r="G337" s="44">
        <f>ROUND(E337*G329, 7)</f>
        <v>8.0750000000000002E-2</v>
      </c>
      <c r="H337" s="46"/>
      <c r="I337" s="45"/>
      <c r="J337" s="46">
        <f>ROUND(SmtRes!AG78/SmtRes!DO78, 2)</f>
        <v>715.99</v>
      </c>
      <c r="K337" s="45"/>
      <c r="L337" s="46">
        <f>SmtRes!DH78</f>
        <v>69.38</v>
      </c>
      <c r="CE337">
        <v>1</v>
      </c>
    </row>
    <row r="338" spans="1:83" ht="28.5">
      <c r="A338" s="42"/>
      <c r="B338" s="42" t="s">
        <v>729</v>
      </c>
      <c r="C338" s="42" t="s">
        <v>731</v>
      </c>
      <c r="D338" s="43" t="s">
        <v>714</v>
      </c>
      <c r="E338" s="44">
        <v>0.17</v>
      </c>
      <c r="F338" s="44">
        <f>ROUND((0.2+1),7)</f>
        <v>1.2</v>
      </c>
      <c r="G338" s="44">
        <f>SmtRes!CX79</f>
        <v>9.69E-2</v>
      </c>
      <c r="H338" s="46"/>
      <c r="I338" s="45"/>
      <c r="J338" s="46">
        <f>SmtRes!CZ79</f>
        <v>640.84</v>
      </c>
      <c r="K338" s="45"/>
      <c r="L338" s="46">
        <f>SmtRes!DG79</f>
        <v>62.1</v>
      </c>
    </row>
    <row r="339" spans="1:83" ht="28.5">
      <c r="A339" s="42"/>
      <c r="B339" s="42" t="s">
        <v>722</v>
      </c>
      <c r="C339" s="42" t="s">
        <v>1446</v>
      </c>
      <c r="D339" s="43" t="s">
        <v>708</v>
      </c>
      <c r="E339" s="44">
        <f>SmtRes!DO79*SmtRes!AT79</f>
        <v>0.17</v>
      </c>
      <c r="F339" s="44">
        <f>ROUND((0.2+1),7)</f>
        <v>1.2</v>
      </c>
      <c r="G339" s="44">
        <f>ROUND(E339*G329, 7)</f>
        <v>8.0750000000000002E-2</v>
      </c>
      <c r="H339" s="46"/>
      <c r="I339" s="45"/>
      <c r="J339" s="46">
        <f>ROUND(SmtRes!AG79/SmtRes!DO79, 2)</f>
        <v>533.01</v>
      </c>
      <c r="K339" s="45"/>
      <c r="L339" s="46">
        <f>SmtRes!DH79</f>
        <v>51.65</v>
      </c>
      <c r="CE339">
        <v>1</v>
      </c>
    </row>
    <row r="340" spans="1:83" ht="42.75">
      <c r="A340" s="42"/>
      <c r="B340" s="42" t="s">
        <v>802</v>
      </c>
      <c r="C340" s="42" t="s">
        <v>804</v>
      </c>
      <c r="D340" s="43" t="s">
        <v>714</v>
      </c>
      <c r="E340" s="44">
        <v>2.9</v>
      </c>
      <c r="F340" s="44">
        <f>ROUND((0.2+1),7)</f>
        <v>1.2</v>
      </c>
      <c r="G340" s="44">
        <f>SmtRes!CX80</f>
        <v>1.653</v>
      </c>
      <c r="H340" s="46"/>
      <c r="I340" s="45"/>
      <c r="J340" s="46">
        <f>SmtRes!CZ80</f>
        <v>32.869999999999997</v>
      </c>
      <c r="K340" s="45"/>
      <c r="L340" s="46">
        <f>SmtRes!DG80</f>
        <v>54.33</v>
      </c>
    </row>
    <row r="341" spans="1:83" ht="15">
      <c r="A341" s="41"/>
      <c r="B341" s="44">
        <v>4</v>
      </c>
      <c r="C341" s="41" t="s">
        <v>1457</v>
      </c>
      <c r="D341" s="43"/>
      <c r="E341" s="48"/>
      <c r="F341" s="44"/>
      <c r="G341" s="48"/>
      <c r="H341" s="44"/>
      <c r="I341" s="44"/>
      <c r="J341" s="44"/>
      <c r="K341" s="44"/>
      <c r="L341" s="49">
        <f>SUM(L342:L344)-SUMIF(CE342:CE344, 1, L342:L344)</f>
        <v>1449.08</v>
      </c>
    </row>
    <row r="342" spans="1:83" ht="57">
      <c r="A342" s="42"/>
      <c r="B342" s="42" t="s">
        <v>805</v>
      </c>
      <c r="C342" s="42" t="s">
        <v>807</v>
      </c>
      <c r="D342" s="43" t="s">
        <v>80</v>
      </c>
      <c r="E342" s="44">
        <v>0.9</v>
      </c>
      <c r="F342" s="44"/>
      <c r="G342" s="44">
        <f>SmtRes!CX81</f>
        <v>0.42749999999999999</v>
      </c>
      <c r="H342" s="46">
        <f>SmtRes!CZ81</f>
        <v>155.63</v>
      </c>
      <c r="I342" s="45">
        <f>SmtRes!AI81</f>
        <v>0.87</v>
      </c>
      <c r="J342" s="46">
        <f>ROUND(H342*I342, 2)</f>
        <v>135.4</v>
      </c>
      <c r="K342" s="45"/>
      <c r="L342" s="46">
        <f>SmtRes!DF81</f>
        <v>57.88</v>
      </c>
    </row>
    <row r="343" spans="1:83" ht="42.75">
      <c r="A343" s="42"/>
      <c r="B343" s="42" t="s">
        <v>811</v>
      </c>
      <c r="C343" s="42" t="s">
        <v>813</v>
      </c>
      <c r="D343" s="43" t="s">
        <v>65</v>
      </c>
      <c r="E343" s="44">
        <v>4.0000000000000001E-3</v>
      </c>
      <c r="F343" s="44"/>
      <c r="G343" s="44">
        <f>SmtRes!CX82</f>
        <v>1.9E-3</v>
      </c>
      <c r="H343" s="46"/>
      <c r="I343" s="45"/>
      <c r="J343" s="46">
        <f>SmtRes!CZ82</f>
        <v>48543.27</v>
      </c>
      <c r="K343" s="45"/>
      <c r="L343" s="46">
        <f>SmtRes!DF82</f>
        <v>92.23</v>
      </c>
    </row>
    <row r="344" spans="1:83" ht="57">
      <c r="A344" s="42"/>
      <c r="B344" s="42" t="s">
        <v>808</v>
      </c>
      <c r="C344" s="50" t="s">
        <v>810</v>
      </c>
      <c r="D344" s="51" t="s">
        <v>80</v>
      </c>
      <c r="E344" s="52">
        <v>2.4</v>
      </c>
      <c r="F344" s="52"/>
      <c r="G344" s="52">
        <f>SmtRes!CX83</f>
        <v>1.1399999999999999</v>
      </c>
      <c r="H344" s="53">
        <f>SmtRes!CZ83</f>
        <v>911.56</v>
      </c>
      <c r="I344" s="54">
        <f>SmtRes!AI83</f>
        <v>1.25</v>
      </c>
      <c r="J344" s="53">
        <f>ROUND(H344*I344, 2)</f>
        <v>1139.45</v>
      </c>
      <c r="K344" s="54"/>
      <c r="L344" s="53">
        <f>SmtRes!DF83</f>
        <v>1298.97</v>
      </c>
    </row>
    <row r="345" spans="1:83" ht="15">
      <c r="A345" s="42"/>
      <c r="B345" s="42"/>
      <c r="C345" s="56" t="s">
        <v>1448</v>
      </c>
      <c r="D345" s="43"/>
      <c r="E345" s="44"/>
      <c r="F345" s="44"/>
      <c r="G345" s="44"/>
      <c r="H345" s="46"/>
      <c r="I345" s="45"/>
      <c r="J345" s="46"/>
      <c r="K345" s="45"/>
      <c r="L345" s="46">
        <f>L332+L334+L335+L341</f>
        <v>7335.9</v>
      </c>
    </row>
    <row r="346" spans="1:83" ht="57">
      <c r="A346" s="40" t="s">
        <v>1506</v>
      </c>
      <c r="B346" s="42" t="str">
        <f>Source!F100</f>
        <v>421/пр_2020_п.75_пп.а</v>
      </c>
      <c r="C346" s="42" t="str">
        <f>Source!G100</f>
        <v>Сметная стоимость вспомогательных ненормируемых материальных ресурсов, не учтенная в сметной норме, 2%</v>
      </c>
      <c r="D346" s="43" t="str">
        <f>Source!H100</f>
        <v>%</v>
      </c>
      <c r="E346" s="44">
        <f>SmtRes!AT84</f>
        <v>2</v>
      </c>
      <c r="F346" s="44"/>
      <c r="G346" s="44">
        <f>Source!I100</f>
        <v>2</v>
      </c>
      <c r="H346" s="46"/>
      <c r="I346" s="45"/>
      <c r="J346" s="46"/>
      <c r="K346" s="45"/>
      <c r="L346" s="46">
        <f>Source!P100</f>
        <v>91.58</v>
      </c>
      <c r="AD346">
        <f>ROUND((Source!AT100/100)*((ROUND(0*Source!I100, 2)+ROUND(0*Source!I100, 2))), 2)</f>
        <v>0</v>
      </c>
      <c r="AE346">
        <f>ROUND((Source!AU100/100)*((ROUND(0*Source!I100, 2)+ROUND(0*Source!I100, 2))), 2)</f>
        <v>0</v>
      </c>
      <c r="AN346">
        <f>L346</f>
        <v>91.58</v>
      </c>
      <c r="AW346">
        <f>L346</f>
        <v>91.58</v>
      </c>
      <c r="AZ346">
        <f>Source!X100</f>
        <v>0</v>
      </c>
      <c r="BA346">
        <f>Source!Y100</f>
        <v>0</v>
      </c>
      <c r="CD346">
        <v>2</v>
      </c>
    </row>
    <row r="347" spans="1:83" ht="14.25">
      <c r="A347" s="42"/>
      <c r="B347" s="42"/>
      <c r="C347" s="42" t="s">
        <v>1449</v>
      </c>
      <c r="D347" s="43"/>
      <c r="E347" s="44"/>
      <c r="F347" s="44"/>
      <c r="G347" s="44"/>
      <c r="H347" s="46"/>
      <c r="I347" s="45"/>
      <c r="J347" s="46"/>
      <c r="K347" s="45"/>
      <c r="L347" s="46">
        <f>SUM(AR329:AR350)+SUM(AS329:AS350)+SUM(AT329:AT350)+SUM(AU329:AU350)+SUM(AV329:AV350)</f>
        <v>5615.82</v>
      </c>
    </row>
    <row r="348" spans="1:83" ht="28.5">
      <c r="A348" s="42"/>
      <c r="B348" s="42" t="s">
        <v>227</v>
      </c>
      <c r="C348" s="42" t="s">
        <v>1503</v>
      </c>
      <c r="D348" s="43" t="s">
        <v>232</v>
      </c>
      <c r="E348" s="44">
        <f>Source!BZ99</f>
        <v>97</v>
      </c>
      <c r="F348" s="44"/>
      <c r="G348" s="44">
        <f>Source!AT99</f>
        <v>97</v>
      </c>
      <c r="H348" s="46"/>
      <c r="I348" s="45"/>
      <c r="J348" s="46"/>
      <c r="K348" s="45"/>
      <c r="L348" s="46">
        <f>SUM(AZ329:AZ350)</f>
        <v>5447.35</v>
      </c>
    </row>
    <row r="349" spans="1:83" ht="28.5">
      <c r="A349" s="50"/>
      <c r="B349" s="50" t="s">
        <v>228</v>
      </c>
      <c r="C349" s="50" t="s">
        <v>1504</v>
      </c>
      <c r="D349" s="51" t="s">
        <v>232</v>
      </c>
      <c r="E349" s="52">
        <f>Source!CA99</f>
        <v>51</v>
      </c>
      <c r="F349" s="52"/>
      <c r="G349" s="52">
        <f>Source!AU99</f>
        <v>51</v>
      </c>
      <c r="H349" s="53"/>
      <c r="I349" s="54"/>
      <c r="J349" s="53"/>
      <c r="K349" s="54"/>
      <c r="L349" s="53">
        <f>SUM(BA329:BA350)</f>
        <v>2864.07</v>
      </c>
    </row>
    <row r="350" spans="1:83" ht="15">
      <c r="C350" s="289" t="s">
        <v>1452</v>
      </c>
      <c r="D350" s="289"/>
      <c r="E350" s="289"/>
      <c r="F350" s="289"/>
      <c r="G350" s="289"/>
      <c r="H350" s="289"/>
      <c r="I350" s="290">
        <f>IF(E329&lt;&gt;0,K350/E329, 0)</f>
        <v>33134.53</v>
      </c>
      <c r="J350" s="290"/>
      <c r="K350" s="290">
        <f>L332+L334+L341+L348+L349+L335+SUM(L346:L346)</f>
        <v>15738.9</v>
      </c>
      <c r="L350" s="290"/>
      <c r="AD350">
        <f>ROUND((Source!AT99/100)*((ROUND(SUMIF(SmtRes!AQ76:'SmtRes'!AQ84,"=1",SmtRes!AD76:'SmtRes'!AD84)*Source!I99, 2)+ROUND(SUMIF(SmtRes!AQ76:'SmtRes'!AQ84,"=1",SmtRes!AC76:'SmtRes'!AC84)*Source!I99, 2))), 2)</f>
        <v>815.57</v>
      </c>
      <c r="AE350">
        <f>ROUND((Source!AU99/100)*((ROUND(SUMIF(SmtRes!AQ76:'SmtRes'!AQ84,"=1",SmtRes!AD76:'SmtRes'!AD84)*Source!I99, 2)+ROUND(SUMIF(SmtRes!AQ76:'SmtRes'!AQ84,"=1",SmtRes!AC76:'SmtRes'!AC84)*Source!I99, 2))), 2)</f>
        <v>428.8</v>
      </c>
      <c r="AN350" s="55">
        <f>L332+L334+L341+L348+L349+L335</f>
        <v>15647.32</v>
      </c>
      <c r="AO350" s="55">
        <f>L334</f>
        <v>271</v>
      </c>
      <c r="AQ350" t="s">
        <v>1453</v>
      </c>
      <c r="AR350" s="55">
        <f>L332</f>
        <v>5494.79</v>
      </c>
      <c r="AT350" s="55">
        <f>L335</f>
        <v>121.03</v>
      </c>
      <c r="AV350" t="s">
        <v>1453</v>
      </c>
      <c r="AW350" s="55">
        <f>L341</f>
        <v>1449.08</v>
      </c>
      <c r="AZ350">
        <f>Source!X99</f>
        <v>5447.35</v>
      </c>
      <c r="BA350">
        <f>Source!Y99</f>
        <v>2864.07</v>
      </c>
      <c r="CD350">
        <v>2</v>
      </c>
    </row>
    <row r="351" spans="1:83" ht="28.5">
      <c r="A351" s="40" t="s">
        <v>243</v>
      </c>
      <c r="B351" s="42" t="s">
        <v>1507</v>
      </c>
      <c r="C351" s="42" t="str">
        <f>Source!G101</f>
        <v>Заземлитель горизонтальный из стали: круглой диаметром 12 мм</v>
      </c>
      <c r="D351" s="43" t="str">
        <f>Source!H101</f>
        <v>100 м</v>
      </c>
      <c r="E351" s="44">
        <f>Source!K101</f>
        <v>2.5000000000000001E-2</v>
      </c>
      <c r="F351" s="44"/>
      <c r="G351" s="44">
        <f>Source!I101</f>
        <v>2.5000000000000001E-2</v>
      </c>
      <c r="H351" s="46"/>
      <c r="I351" s="45"/>
      <c r="J351" s="46"/>
      <c r="K351" s="45"/>
      <c r="L351" s="46"/>
    </row>
    <row r="352" spans="1:83" ht="25.5">
      <c r="B352" s="47" t="s">
        <v>1128</v>
      </c>
      <c r="C352" s="288" t="s">
        <v>1442</v>
      </c>
      <c r="D352" s="288"/>
      <c r="E352" s="288"/>
      <c r="F352" s="288"/>
      <c r="G352" s="288"/>
      <c r="H352" s="288"/>
      <c r="I352" s="288"/>
      <c r="J352" s="288"/>
      <c r="K352" s="288"/>
      <c r="L352" s="288"/>
    </row>
    <row r="353" spans="1:83">
      <c r="C353" s="58" t="str">
        <f>"Объем: "&amp;Source!I101&amp;"=0,5*"&amp;"5/"&amp;"100"</f>
        <v>Объем: 0,025=0,5*5/100</v>
      </c>
    </row>
    <row r="354" spans="1:83" ht="15">
      <c r="A354" s="41"/>
      <c r="B354" s="44">
        <v>1</v>
      </c>
      <c r="C354" s="41" t="s">
        <v>1443</v>
      </c>
      <c r="D354" s="43" t="s">
        <v>708</v>
      </c>
      <c r="E354" s="48"/>
      <c r="F354" s="44"/>
      <c r="G354" s="48">
        <f>Source!U101</f>
        <v>0.495</v>
      </c>
      <c r="H354" s="44"/>
      <c r="I354" s="44"/>
      <c r="J354" s="44"/>
      <c r="K354" s="44"/>
      <c r="L354" s="49">
        <f>SUM(L355:L355)-SUMIF(CE355:CE355, 1, L355:L355)</f>
        <v>257.93</v>
      </c>
    </row>
    <row r="355" spans="1:83" ht="14.25">
      <c r="A355" s="42"/>
      <c r="B355" s="42" t="s">
        <v>800</v>
      </c>
      <c r="C355" s="42" t="s">
        <v>801</v>
      </c>
      <c r="D355" s="43" t="s">
        <v>708</v>
      </c>
      <c r="E355" s="44">
        <v>16.5</v>
      </c>
      <c r="F355" s="44">
        <f>ROUND((0.2+1),7)</f>
        <v>1.2</v>
      </c>
      <c r="G355" s="44">
        <f>SmtRes!CX85</f>
        <v>0.495</v>
      </c>
      <c r="H355" s="46"/>
      <c r="I355" s="45"/>
      <c r="J355" s="46">
        <f>SmtRes!CZ85</f>
        <v>521.08000000000004</v>
      </c>
      <c r="K355" s="45"/>
      <c r="L355" s="46">
        <f>SmtRes!DI85</f>
        <v>257.93</v>
      </c>
    </row>
    <row r="356" spans="1:83" ht="15">
      <c r="A356" s="41"/>
      <c r="B356" s="44">
        <v>2</v>
      </c>
      <c r="C356" s="41" t="s">
        <v>1444</v>
      </c>
      <c r="D356" s="43"/>
      <c r="E356" s="48"/>
      <c r="F356" s="44"/>
      <c r="G356" s="48"/>
      <c r="H356" s="44"/>
      <c r="I356" s="44"/>
      <c r="J356" s="44"/>
      <c r="K356" s="44"/>
      <c r="L356" s="49">
        <f>SUM(L357:L362)-SUMIF(CE357:CE362, 1, L357:L362)</f>
        <v>11.38</v>
      </c>
    </row>
    <row r="357" spans="1:83" ht="15">
      <c r="A357" s="41"/>
      <c r="B357" s="44"/>
      <c r="C357" s="41" t="s">
        <v>1447</v>
      </c>
      <c r="D357" s="43" t="s">
        <v>708</v>
      </c>
      <c r="E357" s="48"/>
      <c r="F357" s="44"/>
      <c r="G357" s="48">
        <f>Source!V101</f>
        <v>7.7999999999999996E-3</v>
      </c>
      <c r="H357" s="44"/>
      <c r="I357" s="44"/>
      <c r="J357" s="44"/>
      <c r="K357" s="44"/>
      <c r="L357" s="49">
        <f>SUMIF(CE358:CE362, 1, L358:L362)</f>
        <v>4.87</v>
      </c>
      <c r="CE357">
        <v>1</v>
      </c>
    </row>
    <row r="358" spans="1:83" ht="28.5">
      <c r="A358" s="42"/>
      <c r="B358" s="42" t="s">
        <v>711</v>
      </c>
      <c r="C358" s="42" t="s">
        <v>713</v>
      </c>
      <c r="D358" s="43" t="s">
        <v>714</v>
      </c>
      <c r="E358" s="44">
        <v>0.13</v>
      </c>
      <c r="F358" s="44">
        <f>ROUND((0.2+1),7)</f>
        <v>1.2</v>
      </c>
      <c r="G358" s="44">
        <f>SmtRes!CX87</f>
        <v>3.8999999999999998E-3</v>
      </c>
      <c r="H358" s="46"/>
      <c r="I358" s="45"/>
      <c r="J358" s="46">
        <f>SmtRes!CZ87</f>
        <v>1595.2</v>
      </c>
      <c r="K358" s="45"/>
      <c r="L358" s="46">
        <f>SmtRes!DG87</f>
        <v>6.22</v>
      </c>
    </row>
    <row r="359" spans="1:83" ht="28.5">
      <c r="A359" s="42"/>
      <c r="B359" s="42" t="s">
        <v>715</v>
      </c>
      <c r="C359" s="42" t="s">
        <v>1445</v>
      </c>
      <c r="D359" s="43" t="s">
        <v>708</v>
      </c>
      <c r="E359" s="44">
        <f>SmtRes!DO87*SmtRes!AT87</f>
        <v>0.13</v>
      </c>
      <c r="F359" s="44">
        <f>ROUND((0.2+1),7)</f>
        <v>1.2</v>
      </c>
      <c r="G359" s="44">
        <f>ROUND(E359*G351, 7)</f>
        <v>3.2499999999999999E-3</v>
      </c>
      <c r="H359" s="46"/>
      <c r="I359" s="45"/>
      <c r="J359" s="46">
        <f>ROUND(SmtRes!AG87/SmtRes!DO87, 2)</f>
        <v>715.99</v>
      </c>
      <c r="K359" s="45"/>
      <c r="L359" s="46">
        <f>SmtRes!DH87</f>
        <v>2.79</v>
      </c>
      <c r="CE359">
        <v>1</v>
      </c>
    </row>
    <row r="360" spans="1:83" ht="28.5">
      <c r="A360" s="42"/>
      <c r="B360" s="42" t="s">
        <v>729</v>
      </c>
      <c r="C360" s="42" t="s">
        <v>731</v>
      </c>
      <c r="D360" s="43" t="s">
        <v>714</v>
      </c>
      <c r="E360" s="44">
        <v>0.13</v>
      </c>
      <c r="F360" s="44">
        <f>ROUND((0.2+1),7)</f>
        <v>1.2</v>
      </c>
      <c r="G360" s="44">
        <f>SmtRes!CX88</f>
        <v>3.8999999999999998E-3</v>
      </c>
      <c r="H360" s="46"/>
      <c r="I360" s="45"/>
      <c r="J360" s="46">
        <f>SmtRes!CZ88</f>
        <v>640.84</v>
      </c>
      <c r="K360" s="45"/>
      <c r="L360" s="46">
        <f>SmtRes!DG88</f>
        <v>2.5</v>
      </c>
    </row>
    <row r="361" spans="1:83" ht="28.5">
      <c r="A361" s="42"/>
      <c r="B361" s="42" t="s">
        <v>722</v>
      </c>
      <c r="C361" s="42" t="s">
        <v>1446</v>
      </c>
      <c r="D361" s="43" t="s">
        <v>708</v>
      </c>
      <c r="E361" s="44">
        <f>SmtRes!DO88*SmtRes!AT88</f>
        <v>0.13</v>
      </c>
      <c r="F361" s="44">
        <f>ROUND((0.2+1),7)</f>
        <v>1.2</v>
      </c>
      <c r="G361" s="44">
        <f>ROUND(E361*G351, 7)</f>
        <v>3.2499999999999999E-3</v>
      </c>
      <c r="H361" s="46"/>
      <c r="I361" s="45"/>
      <c r="J361" s="46">
        <f>ROUND(SmtRes!AG88/SmtRes!DO88, 2)</f>
        <v>533.01</v>
      </c>
      <c r="K361" s="45"/>
      <c r="L361" s="46">
        <f>SmtRes!DH88</f>
        <v>2.08</v>
      </c>
      <c r="CE361">
        <v>1</v>
      </c>
    </row>
    <row r="362" spans="1:83" ht="42.75">
      <c r="A362" s="42"/>
      <c r="B362" s="42" t="s">
        <v>802</v>
      </c>
      <c r="C362" s="42" t="s">
        <v>804</v>
      </c>
      <c r="D362" s="43" t="s">
        <v>714</v>
      </c>
      <c r="E362" s="44">
        <v>2.7</v>
      </c>
      <c r="F362" s="44">
        <f>ROUND((0.2+1),7)</f>
        <v>1.2</v>
      </c>
      <c r="G362" s="44">
        <f>SmtRes!CX89</f>
        <v>8.1000000000000003E-2</v>
      </c>
      <c r="H362" s="46"/>
      <c r="I362" s="45"/>
      <c r="J362" s="46">
        <f>SmtRes!CZ89</f>
        <v>32.869999999999997</v>
      </c>
      <c r="K362" s="45"/>
      <c r="L362" s="46">
        <f>SmtRes!DG89</f>
        <v>2.66</v>
      </c>
    </row>
    <row r="363" spans="1:83" ht="15">
      <c r="A363" s="41"/>
      <c r="B363" s="44">
        <v>4</v>
      </c>
      <c r="C363" s="41" t="s">
        <v>1457</v>
      </c>
      <c r="D363" s="43"/>
      <c r="E363" s="48"/>
      <c r="F363" s="44"/>
      <c r="G363" s="48"/>
      <c r="H363" s="44"/>
      <c r="I363" s="44"/>
      <c r="J363" s="44"/>
      <c r="K363" s="44"/>
      <c r="L363" s="49">
        <f>SUM(L364:L365)-SUMIF(CE364:CE365, 1, L364:L365)</f>
        <v>59</v>
      </c>
    </row>
    <row r="364" spans="1:83" ht="57">
      <c r="A364" s="42"/>
      <c r="B364" s="42" t="s">
        <v>805</v>
      </c>
      <c r="C364" s="42" t="s">
        <v>807</v>
      </c>
      <c r="D364" s="43" t="s">
        <v>80</v>
      </c>
      <c r="E364" s="44">
        <v>0.6</v>
      </c>
      <c r="F364" s="44"/>
      <c r="G364" s="44">
        <f>SmtRes!CX90</f>
        <v>1.4999999999999999E-2</v>
      </c>
      <c r="H364" s="46">
        <f>SmtRes!CZ90</f>
        <v>155.63</v>
      </c>
      <c r="I364" s="45">
        <f>SmtRes!AI90</f>
        <v>0.87</v>
      </c>
      <c r="J364" s="46">
        <f>ROUND(H364*I364, 2)</f>
        <v>135.4</v>
      </c>
      <c r="K364" s="45"/>
      <c r="L364" s="46">
        <f>SmtRes!DF90</f>
        <v>2.0299999999999998</v>
      </c>
    </row>
    <row r="365" spans="1:83" ht="57">
      <c r="A365" s="42"/>
      <c r="B365" s="42" t="s">
        <v>808</v>
      </c>
      <c r="C365" s="50" t="s">
        <v>810</v>
      </c>
      <c r="D365" s="51" t="s">
        <v>80</v>
      </c>
      <c r="E365" s="52">
        <v>2</v>
      </c>
      <c r="F365" s="52"/>
      <c r="G365" s="52">
        <f>SmtRes!CX91</f>
        <v>0.05</v>
      </c>
      <c r="H365" s="53">
        <f>SmtRes!CZ91</f>
        <v>911.56</v>
      </c>
      <c r="I365" s="54">
        <f>SmtRes!AI91</f>
        <v>1.25</v>
      </c>
      <c r="J365" s="53">
        <f>ROUND(H365*I365, 2)</f>
        <v>1139.45</v>
      </c>
      <c r="K365" s="54"/>
      <c r="L365" s="53">
        <f>SmtRes!DF91</f>
        <v>56.97</v>
      </c>
    </row>
    <row r="366" spans="1:83" ht="15">
      <c r="A366" s="42"/>
      <c r="B366" s="42"/>
      <c r="C366" s="56" t="s">
        <v>1448</v>
      </c>
      <c r="D366" s="43"/>
      <c r="E366" s="44"/>
      <c r="F366" s="44"/>
      <c r="G366" s="44"/>
      <c r="H366" s="46"/>
      <c r="I366" s="45"/>
      <c r="J366" s="46"/>
      <c r="K366" s="45"/>
      <c r="L366" s="46">
        <f>L354+L356+L357+L363</f>
        <v>333.18</v>
      </c>
    </row>
    <row r="367" spans="1:83" ht="57">
      <c r="A367" s="40" t="s">
        <v>1508</v>
      </c>
      <c r="B367" s="42" t="str">
        <f>Source!F102</f>
        <v>421/пр_2020_п.75_пп.а</v>
      </c>
      <c r="C367" s="42" t="str">
        <f>Source!G102</f>
        <v>Сметная стоимость вспомогательных ненормируемых материальных ресурсов, не учтенная в сметной норме, 2%</v>
      </c>
      <c r="D367" s="43" t="str">
        <f>Source!H102</f>
        <v>%</v>
      </c>
      <c r="E367" s="44">
        <f>SmtRes!AT92</f>
        <v>2</v>
      </c>
      <c r="F367" s="44"/>
      <c r="G367" s="44">
        <f>Source!I102</f>
        <v>2</v>
      </c>
      <c r="H367" s="46"/>
      <c r="I367" s="45"/>
      <c r="J367" s="46"/>
      <c r="K367" s="45"/>
      <c r="L367" s="46">
        <f>Source!P102</f>
        <v>4.3</v>
      </c>
      <c r="AD367">
        <f>ROUND((Source!AT102/100)*((ROUND(0*Source!I102, 2)+ROUND(0*Source!I102, 2))), 2)</f>
        <v>0</v>
      </c>
      <c r="AE367">
        <f>ROUND((Source!AU102/100)*((ROUND(0*Source!I102, 2)+ROUND(0*Source!I102, 2))), 2)</f>
        <v>0</v>
      </c>
      <c r="AN367">
        <f>L367</f>
        <v>4.3</v>
      </c>
      <c r="AW367">
        <f>L367</f>
        <v>4.3</v>
      </c>
      <c r="AZ367">
        <f>Source!X102</f>
        <v>0</v>
      </c>
      <c r="BA367">
        <f>Source!Y102</f>
        <v>0</v>
      </c>
      <c r="CD367">
        <v>2</v>
      </c>
    </row>
    <row r="368" spans="1:83" ht="14.25">
      <c r="A368" s="42"/>
      <c r="B368" s="42"/>
      <c r="C368" s="42" t="s">
        <v>1449</v>
      </c>
      <c r="D368" s="43"/>
      <c r="E368" s="44"/>
      <c r="F368" s="44"/>
      <c r="G368" s="44"/>
      <c r="H368" s="46"/>
      <c r="I368" s="45"/>
      <c r="J368" s="46"/>
      <c r="K368" s="45"/>
      <c r="L368" s="46">
        <f>SUM(AR351:AR371)+SUM(AS351:AS371)+SUM(AT351:AT371)+SUM(AU351:AU371)+SUM(AV351:AV371)</f>
        <v>262.8</v>
      </c>
    </row>
    <row r="369" spans="1:82" ht="28.5">
      <c r="A369" s="42"/>
      <c r="B369" s="42" t="s">
        <v>227</v>
      </c>
      <c r="C369" s="42" t="s">
        <v>1503</v>
      </c>
      <c r="D369" s="43" t="s">
        <v>232</v>
      </c>
      <c r="E369" s="44">
        <f>Source!BZ101</f>
        <v>97</v>
      </c>
      <c r="F369" s="44"/>
      <c r="G369" s="44">
        <f>Source!AT101</f>
        <v>97</v>
      </c>
      <c r="H369" s="46"/>
      <c r="I369" s="45"/>
      <c r="J369" s="46"/>
      <c r="K369" s="45"/>
      <c r="L369" s="46">
        <f>SUM(AZ351:AZ371)</f>
        <v>254.92</v>
      </c>
    </row>
    <row r="370" spans="1:82" ht="28.5">
      <c r="A370" s="50"/>
      <c r="B370" s="50" t="s">
        <v>228</v>
      </c>
      <c r="C370" s="50" t="s">
        <v>1504</v>
      </c>
      <c r="D370" s="51" t="s">
        <v>232</v>
      </c>
      <c r="E370" s="52">
        <f>Source!CA101</f>
        <v>51</v>
      </c>
      <c r="F370" s="52"/>
      <c r="G370" s="52">
        <f>Source!AU101</f>
        <v>51</v>
      </c>
      <c r="H370" s="53"/>
      <c r="I370" s="54"/>
      <c r="J370" s="53"/>
      <c r="K370" s="54"/>
      <c r="L370" s="53">
        <f>SUM(BA351:BA371)</f>
        <v>134.03</v>
      </c>
    </row>
    <row r="371" spans="1:82" ht="15">
      <c r="C371" s="289" t="s">
        <v>1452</v>
      </c>
      <c r="D371" s="289"/>
      <c r="E371" s="289"/>
      <c r="F371" s="289"/>
      <c r="G371" s="289"/>
      <c r="H371" s="289"/>
      <c r="I371" s="290">
        <f>IF(E351&lt;&gt;0,K371/E351, 0)</f>
        <v>29057.200000000001</v>
      </c>
      <c r="J371" s="290"/>
      <c r="K371" s="290">
        <f>L354+L356+L363+L369+L370+L357+SUM(L367:L367)</f>
        <v>726.43</v>
      </c>
      <c r="L371" s="290"/>
      <c r="AD371">
        <f>ROUND((Source!AT101/100)*((ROUND(SUMIF(SmtRes!AQ85:'SmtRes'!AQ92,"=1",SmtRes!AD85:'SmtRes'!AD92)*Source!I101, 2)+ROUND(SUMIF(SmtRes!AQ85:'SmtRes'!AQ92,"=1",SmtRes!AC85:'SmtRes'!AC92)*Source!I101, 2))), 2)</f>
        <v>42.93</v>
      </c>
      <c r="AE371">
        <f>ROUND((Source!AU101/100)*((ROUND(SUMIF(SmtRes!AQ85:'SmtRes'!AQ92,"=1",SmtRes!AD85:'SmtRes'!AD92)*Source!I101, 2)+ROUND(SUMIF(SmtRes!AQ85:'SmtRes'!AQ92,"=1",SmtRes!AC85:'SmtRes'!AC92)*Source!I101, 2))), 2)</f>
        <v>22.57</v>
      </c>
      <c r="AN371" s="55">
        <f>L354+L356+L363+L369+L370+L357</f>
        <v>722.13</v>
      </c>
      <c r="AO371" s="55">
        <f>L356</f>
        <v>11.38</v>
      </c>
      <c r="AQ371" t="s">
        <v>1453</v>
      </c>
      <c r="AR371" s="55">
        <f>L354</f>
        <v>257.93</v>
      </c>
      <c r="AT371" s="55">
        <f>L357</f>
        <v>4.87</v>
      </c>
      <c r="AV371" t="s">
        <v>1453</v>
      </c>
      <c r="AW371" s="55">
        <f>L363</f>
        <v>59</v>
      </c>
      <c r="AZ371">
        <f>Source!X101</f>
        <v>254.92</v>
      </c>
      <c r="BA371">
        <f>Source!Y101</f>
        <v>134.03</v>
      </c>
      <c r="CD371">
        <v>2</v>
      </c>
    </row>
    <row r="372" spans="1:82" ht="42.75">
      <c r="A372" s="40" t="s">
        <v>248</v>
      </c>
      <c r="B372" s="42" t="str">
        <f>Source!F103</f>
        <v>08.3.04.02-0063</v>
      </c>
      <c r="C372" s="42" t="str">
        <f>Source!G103</f>
        <v>Прокат стальной горячекатаный круглый, марки стали Ст3сп, Ст3пс, диаметр 5-12 мм</v>
      </c>
      <c r="D372" s="43" t="str">
        <f>Source!H103</f>
        <v>т</v>
      </c>
      <c r="E372" s="44">
        <f>Source!K103</f>
        <v>3.1E-2</v>
      </c>
      <c r="F372" s="44"/>
      <c r="G372" s="44">
        <f>Source!I103</f>
        <v>3.1E-2</v>
      </c>
      <c r="H372" s="46">
        <f>Source!AL103</f>
        <v>67306.5</v>
      </c>
      <c r="I372" s="45">
        <f>IF(Source!BC103&lt;&gt; 0, Source!BC103, 1)</f>
        <v>0.82</v>
      </c>
      <c r="J372" s="46">
        <f>ROUND(H372*I372, 2)</f>
        <v>55191.33</v>
      </c>
      <c r="K372" s="45"/>
      <c r="L372" s="46">
        <f>Source!P103</f>
        <v>1710.93</v>
      </c>
    </row>
    <row r="373" spans="1:82">
      <c r="A373" s="61"/>
      <c r="B373" s="61"/>
      <c r="C373" s="62" t="str">
        <f>"Объем: "&amp;Source!I103&amp;"=50*"&amp;"0,62/"&amp;"1000"</f>
        <v>Объем: 0,031=50*0,62/1000</v>
      </c>
      <c r="D373" s="61"/>
      <c r="E373" s="61"/>
      <c r="F373" s="61"/>
      <c r="G373" s="61"/>
      <c r="H373" s="61"/>
      <c r="I373" s="61"/>
      <c r="J373" s="61"/>
      <c r="K373" s="61"/>
      <c r="L373" s="61"/>
    </row>
    <row r="374" spans="1:82" ht="15">
      <c r="C374" s="289" t="s">
        <v>1452</v>
      </c>
      <c r="D374" s="289"/>
      <c r="E374" s="289"/>
      <c r="F374" s="289"/>
      <c r="G374" s="289"/>
      <c r="H374" s="289"/>
      <c r="I374" s="290">
        <f>IF(E372&lt;&gt;0,K374/E372, 0)</f>
        <v>55191.29</v>
      </c>
      <c r="J374" s="290"/>
      <c r="K374" s="290">
        <f>L372</f>
        <v>1710.93</v>
      </c>
      <c r="L374" s="290"/>
      <c r="AD374">
        <f>ROUND((Source!AT103/100)*((ROUND(ROUND(Source!AO103,2)*Source!I103, 2)+ROUND(ROUND(Source!AN103,2)*Source!I103, 2))), 2)</f>
        <v>0</v>
      </c>
      <c r="AE374">
        <f>ROUND((Source!AU103/100)*((ROUND(ROUND(Source!AO103,2)*Source!I103, 2)+ROUND(ROUND(Source!AN103,2)*Source!I103, 2))), 2)</f>
        <v>0</v>
      </c>
      <c r="AN374" s="55">
        <f>L372</f>
        <v>1710.93</v>
      </c>
      <c r="AO374">
        <f>0</f>
        <v>0</v>
      </c>
      <c r="AQ374" t="s">
        <v>1453</v>
      </c>
      <c r="AR374">
        <f>0</f>
        <v>0</v>
      </c>
      <c r="AT374">
        <f>0</f>
        <v>0</v>
      </c>
      <c r="AV374" t="s">
        <v>1453</v>
      </c>
      <c r="AW374" s="55">
        <f>L372</f>
        <v>1710.93</v>
      </c>
      <c r="AZ374">
        <f>Source!X103</f>
        <v>0</v>
      </c>
      <c r="BA374">
        <f>Source!Y103</f>
        <v>0</v>
      </c>
      <c r="CD374">
        <v>2</v>
      </c>
    </row>
    <row r="376" spans="1:82" ht="15">
      <c r="A376" s="64"/>
      <c r="B376" s="65"/>
      <c r="C376" s="282" t="s">
        <v>1474</v>
      </c>
      <c r="D376" s="282"/>
      <c r="E376" s="282"/>
      <c r="F376" s="282"/>
      <c r="G376" s="282"/>
      <c r="H376" s="282"/>
      <c r="I376" s="49"/>
      <c r="J376" s="64"/>
      <c r="K376" s="66"/>
      <c r="L376" s="49">
        <f>L378+L379+L385+L389</f>
        <v>16615.87</v>
      </c>
    </row>
    <row r="377" spans="1:82" ht="14.25">
      <c r="A377" s="57"/>
      <c r="B377" s="63"/>
      <c r="C377" s="283" t="s">
        <v>1475</v>
      </c>
      <c r="D377" s="279"/>
      <c r="E377" s="279"/>
      <c r="F377" s="279"/>
      <c r="G377" s="279"/>
      <c r="H377" s="279"/>
      <c r="I377" s="46"/>
      <c r="J377" s="57"/>
      <c r="K377" s="44"/>
      <c r="L377" s="46"/>
    </row>
    <row r="378" spans="1:82" ht="14.25">
      <c r="A378" s="57"/>
      <c r="B378" s="63"/>
      <c r="C378" s="279" t="s">
        <v>1476</v>
      </c>
      <c r="D378" s="279"/>
      <c r="E378" s="279"/>
      <c r="F378" s="279"/>
      <c r="G378" s="279"/>
      <c r="H378" s="279"/>
      <c r="I378" s="46"/>
      <c r="J378" s="57"/>
      <c r="K378" s="44"/>
      <c r="L378" s="46">
        <f>SUM(AR304:AR374)</f>
        <v>8650.9699999999993</v>
      </c>
    </row>
    <row r="379" spans="1:82" ht="14.25" hidden="1">
      <c r="A379" s="57"/>
      <c r="B379" s="63"/>
      <c r="C379" s="279" t="s">
        <v>1477</v>
      </c>
      <c r="D379" s="279"/>
      <c r="E379" s="279"/>
      <c r="F379" s="279"/>
      <c r="G379" s="279"/>
      <c r="H379" s="279"/>
      <c r="I379" s="46"/>
      <c r="J379" s="57"/>
      <c r="K379" s="44"/>
      <c r="L379" s="46">
        <f>L381+L384+L383</f>
        <v>793.54</v>
      </c>
    </row>
    <row r="380" spans="1:82" ht="14.25" hidden="1">
      <c r="A380" s="57"/>
      <c r="B380" s="63"/>
      <c r="C380" s="283" t="s">
        <v>1478</v>
      </c>
      <c r="D380" s="279"/>
      <c r="E380" s="279"/>
      <c r="F380" s="279"/>
      <c r="G380" s="279"/>
      <c r="H380" s="279"/>
      <c r="I380" s="46"/>
      <c r="J380" s="57"/>
      <c r="K380" s="44"/>
      <c r="L380" s="46"/>
    </row>
    <row r="381" spans="1:82" ht="14.25">
      <c r="A381" s="57"/>
      <c r="B381" s="63"/>
      <c r="C381" s="279" t="s">
        <v>1477</v>
      </c>
      <c r="D381" s="279"/>
      <c r="E381" s="279"/>
      <c r="F381" s="279"/>
      <c r="G381" s="279"/>
      <c r="H381" s="279"/>
      <c r="I381" s="46"/>
      <c r="J381" s="57"/>
      <c r="K381" s="44"/>
      <c r="L381" s="46">
        <f>SUM(AO304:AO374)</f>
        <v>540.24</v>
      </c>
    </row>
    <row r="382" spans="1:82" ht="14.25" hidden="1">
      <c r="A382" s="57"/>
      <c r="B382" s="63"/>
      <c r="C382" s="283" t="s">
        <v>1479</v>
      </c>
      <c r="D382" s="279"/>
      <c r="E382" s="279"/>
      <c r="F382" s="279"/>
      <c r="G382" s="279"/>
      <c r="H382" s="279"/>
      <c r="I382" s="46"/>
      <c r="J382" s="57"/>
      <c r="K382" s="44"/>
      <c r="L382" s="46"/>
    </row>
    <row r="383" spans="1:82" ht="14.25">
      <c r="A383" s="57"/>
      <c r="B383" s="63"/>
      <c r="C383" s="279" t="s">
        <v>1499</v>
      </c>
      <c r="D383" s="279"/>
      <c r="E383" s="279"/>
      <c r="F383" s="279"/>
      <c r="G383" s="279"/>
      <c r="H383" s="279"/>
      <c r="I383" s="46"/>
      <c r="J383" s="57"/>
      <c r="K383" s="44"/>
      <c r="L383" s="46">
        <f>SUM(AT304:AT374)</f>
        <v>253.3</v>
      </c>
    </row>
    <row r="384" spans="1:82" ht="14.25" hidden="1">
      <c r="A384" s="57"/>
      <c r="B384" s="63"/>
      <c r="C384" s="279" t="s">
        <v>1480</v>
      </c>
      <c r="D384" s="279"/>
      <c r="E384" s="279"/>
      <c r="F384" s="279"/>
      <c r="G384" s="279"/>
      <c r="H384" s="279"/>
      <c r="I384" s="46"/>
      <c r="J384" s="57"/>
      <c r="K384" s="44"/>
      <c r="L384" s="46">
        <f>SUM(AV304:AV374)</f>
        <v>0</v>
      </c>
    </row>
    <row r="385" spans="1:12" ht="14.25">
      <c r="A385" s="57"/>
      <c r="B385" s="63"/>
      <c r="C385" s="279" t="s">
        <v>1481</v>
      </c>
      <c r="D385" s="279"/>
      <c r="E385" s="279"/>
      <c r="F385" s="279"/>
      <c r="G385" s="279"/>
      <c r="H385" s="279"/>
      <c r="I385" s="46"/>
      <c r="J385" s="57"/>
      <c r="K385" s="44"/>
      <c r="L385" s="46">
        <f>L387+L388</f>
        <v>7171.36</v>
      </c>
    </row>
    <row r="386" spans="1:12" ht="14.25">
      <c r="A386" s="57"/>
      <c r="B386" s="63"/>
      <c r="C386" s="283" t="s">
        <v>1478</v>
      </c>
      <c r="D386" s="279"/>
      <c r="E386" s="279"/>
      <c r="F386" s="279"/>
      <c r="G386" s="279"/>
      <c r="H386" s="279"/>
      <c r="I386" s="46"/>
      <c r="J386" s="57"/>
      <c r="K386" s="44"/>
      <c r="L386" s="46"/>
    </row>
    <row r="387" spans="1:12" ht="14.25">
      <c r="A387" s="57"/>
      <c r="B387" s="63"/>
      <c r="C387" s="279" t="s">
        <v>1482</v>
      </c>
      <c r="D387" s="279"/>
      <c r="E387" s="279"/>
      <c r="F387" s="279"/>
      <c r="G387" s="279"/>
      <c r="H387" s="279"/>
      <c r="I387" s="46"/>
      <c r="J387" s="57"/>
      <c r="K387" s="44"/>
      <c r="L387" s="46">
        <f>SUM(AW304:AW374)-SUM(BK304:BK374)</f>
        <v>7171.36</v>
      </c>
    </row>
    <row r="388" spans="1:12" ht="14.25" hidden="1">
      <c r="A388" s="57"/>
      <c r="B388" s="63"/>
      <c r="C388" s="279" t="s">
        <v>1483</v>
      </c>
      <c r="D388" s="279"/>
      <c r="E388" s="279"/>
      <c r="F388" s="279"/>
      <c r="G388" s="279"/>
      <c r="H388" s="279"/>
      <c r="I388" s="46"/>
      <c r="J388" s="57"/>
      <c r="K388" s="44"/>
      <c r="L388" s="46">
        <f>SUM(BC304:BC374)</f>
        <v>0</v>
      </c>
    </row>
    <row r="389" spans="1:12" ht="14.25" hidden="1">
      <c r="A389" s="57"/>
      <c r="B389" s="63"/>
      <c r="C389" s="279" t="s">
        <v>1484</v>
      </c>
      <c r="D389" s="279"/>
      <c r="E389" s="279"/>
      <c r="F389" s="279"/>
      <c r="G389" s="279"/>
      <c r="H389" s="279"/>
      <c r="I389" s="46"/>
      <c r="J389" s="57"/>
      <c r="K389" s="44"/>
      <c r="L389" s="46">
        <f>SUM(BB304:BB374)</f>
        <v>0</v>
      </c>
    </row>
    <row r="390" spans="1:12" ht="14.25">
      <c r="A390" s="57"/>
      <c r="B390" s="63"/>
      <c r="C390" s="279" t="s">
        <v>1485</v>
      </c>
      <c r="D390" s="279"/>
      <c r="E390" s="279"/>
      <c r="F390" s="279"/>
      <c r="G390" s="279"/>
      <c r="H390" s="279"/>
      <c r="I390" s="46"/>
      <c r="J390" s="57"/>
      <c r="K390" s="44"/>
      <c r="L390" s="46">
        <f>SUM(AR304:AR374)+SUM(AT304:AT374)+SUM(AV304:AV374)</f>
        <v>8904.27</v>
      </c>
    </row>
    <row r="391" spans="1:12" ht="14.25">
      <c r="A391" s="57"/>
      <c r="B391" s="63"/>
      <c r="C391" s="279" t="s">
        <v>1486</v>
      </c>
      <c r="D391" s="279"/>
      <c r="E391" s="279"/>
      <c r="F391" s="279"/>
      <c r="G391" s="279"/>
      <c r="H391" s="279"/>
      <c r="I391" s="46"/>
      <c r="J391" s="57"/>
      <c r="K391" s="44"/>
      <c r="L391" s="46">
        <f>SUM(AZ304:AZ374)</f>
        <v>8637.15</v>
      </c>
    </row>
    <row r="392" spans="1:12" ht="14.25">
      <c r="A392" s="57"/>
      <c r="B392" s="63"/>
      <c r="C392" s="279" t="s">
        <v>1487</v>
      </c>
      <c r="D392" s="279"/>
      <c r="E392" s="279"/>
      <c r="F392" s="279"/>
      <c r="G392" s="279"/>
      <c r="H392" s="279"/>
      <c r="I392" s="46"/>
      <c r="J392" s="57"/>
      <c r="K392" s="44"/>
      <c r="L392" s="46">
        <f>SUM(BA304:BA374)</f>
        <v>4541.18</v>
      </c>
    </row>
    <row r="393" spans="1:12" ht="14.25" hidden="1">
      <c r="A393" s="57"/>
      <c r="B393" s="63"/>
      <c r="C393" s="279" t="s">
        <v>1488</v>
      </c>
      <c r="D393" s="279"/>
      <c r="E393" s="279"/>
      <c r="F393" s="279"/>
      <c r="G393" s="279"/>
      <c r="H393" s="279"/>
      <c r="I393" s="46"/>
      <c r="J393" s="57"/>
      <c r="K393" s="44"/>
      <c r="L393" s="46">
        <f>L395+L396</f>
        <v>0</v>
      </c>
    </row>
    <row r="394" spans="1:12" ht="14.25" hidden="1">
      <c r="A394" s="57"/>
      <c r="B394" s="63"/>
      <c r="C394" s="283" t="s">
        <v>1475</v>
      </c>
      <c r="D394" s="279"/>
      <c r="E394" s="279"/>
      <c r="F394" s="279"/>
      <c r="G394" s="279"/>
      <c r="H394" s="279"/>
      <c r="I394" s="46"/>
      <c r="J394" s="57"/>
      <c r="K394" s="44"/>
      <c r="L394" s="46"/>
    </row>
    <row r="395" spans="1:12" ht="14.25" hidden="1">
      <c r="A395" s="57"/>
      <c r="B395" s="63"/>
      <c r="C395" s="279" t="s">
        <v>1489</v>
      </c>
      <c r="D395" s="279"/>
      <c r="E395" s="279"/>
      <c r="F395" s="279"/>
      <c r="G395" s="279"/>
      <c r="H395" s="279"/>
      <c r="I395" s="46"/>
      <c r="J395" s="57"/>
      <c r="K395" s="44"/>
      <c r="L395" s="46">
        <f>SUM(BK304:BK374)</f>
        <v>0</v>
      </c>
    </row>
    <row r="396" spans="1:12" ht="14.25" hidden="1">
      <c r="A396" s="57"/>
      <c r="B396" s="63"/>
      <c r="C396" s="279" t="s">
        <v>1490</v>
      </c>
      <c r="D396" s="279"/>
      <c r="E396" s="279"/>
      <c r="F396" s="279"/>
      <c r="G396" s="279"/>
      <c r="H396" s="279"/>
      <c r="I396" s="46"/>
      <c r="J396" s="57"/>
      <c r="K396" s="44"/>
      <c r="L396" s="46">
        <f>SUM(BD304:BD374)</f>
        <v>0</v>
      </c>
    </row>
    <row r="397" spans="1:12" ht="14.25" hidden="1">
      <c r="A397" s="57"/>
      <c r="B397" s="63"/>
      <c r="C397" s="279" t="s">
        <v>1491</v>
      </c>
      <c r="D397" s="279"/>
      <c r="E397" s="279"/>
      <c r="F397" s="279"/>
      <c r="G397" s="279"/>
      <c r="H397" s="279"/>
      <c r="I397" s="46"/>
      <c r="J397" s="57"/>
      <c r="K397" s="44"/>
      <c r="L397" s="46"/>
    </row>
    <row r="398" spans="1:12" ht="14.25" hidden="1">
      <c r="A398" s="57"/>
      <c r="B398" s="63"/>
      <c r="C398" s="279" t="s">
        <v>1492</v>
      </c>
      <c r="D398" s="279"/>
      <c r="E398" s="279"/>
      <c r="F398" s="279"/>
      <c r="G398" s="279"/>
      <c r="H398" s="279"/>
      <c r="I398" s="46"/>
      <c r="J398" s="57"/>
      <c r="K398" s="44"/>
      <c r="L398" s="46">
        <f>SUM(BO304:BO374)</f>
        <v>0</v>
      </c>
    </row>
    <row r="399" spans="1:12" ht="15">
      <c r="A399" s="64"/>
      <c r="B399" s="65"/>
      <c r="C399" s="282" t="s">
        <v>1493</v>
      </c>
      <c r="D399" s="282"/>
      <c r="E399" s="282"/>
      <c r="F399" s="282"/>
      <c r="G399" s="282"/>
      <c r="H399" s="282"/>
      <c r="I399" s="49"/>
      <c r="J399" s="64"/>
      <c r="K399" s="66"/>
      <c r="L399" s="49">
        <f>L376+L391+L392+L393+L397+L398</f>
        <v>29794.2</v>
      </c>
    </row>
    <row r="400" spans="1:12" ht="14.25">
      <c r="A400" s="57"/>
      <c r="B400" s="63"/>
      <c r="C400" s="283" t="s">
        <v>1494</v>
      </c>
      <c r="D400" s="279"/>
      <c r="E400" s="279"/>
      <c r="F400" s="279"/>
      <c r="G400" s="279"/>
      <c r="H400" s="279"/>
      <c r="I400" s="46"/>
      <c r="J400" s="57"/>
      <c r="K400" s="44"/>
      <c r="L400" s="46"/>
    </row>
    <row r="401" spans="1:82" ht="14.25" hidden="1">
      <c r="A401" s="57"/>
      <c r="B401" s="63"/>
      <c r="C401" s="279" t="s">
        <v>1495</v>
      </c>
      <c r="D401" s="279"/>
      <c r="E401" s="279"/>
      <c r="F401" s="279"/>
      <c r="G401" s="279"/>
      <c r="H401" s="279"/>
      <c r="I401" s="46"/>
      <c r="J401" s="57"/>
      <c r="K401" s="44"/>
      <c r="L401" s="46">
        <f>SUM(AX304:AX374)</f>
        <v>0</v>
      </c>
    </row>
    <row r="402" spans="1:82" ht="14.25" hidden="1">
      <c r="A402" s="57"/>
      <c r="B402" s="63"/>
      <c r="C402" s="279" t="s">
        <v>1496</v>
      </c>
      <c r="D402" s="279"/>
      <c r="E402" s="279"/>
      <c r="F402" s="279"/>
      <c r="G402" s="279"/>
      <c r="H402" s="279"/>
      <c r="I402" s="46"/>
      <c r="J402" s="57"/>
      <c r="K402" s="44"/>
      <c r="L402" s="46">
        <f>SUM(AY304:AY374)</f>
        <v>0</v>
      </c>
    </row>
    <row r="403" spans="1:82" ht="14.25">
      <c r="A403" s="57"/>
      <c r="B403" s="63"/>
      <c r="C403" s="279" t="s">
        <v>1497</v>
      </c>
      <c r="D403" s="279"/>
      <c r="E403" s="279"/>
      <c r="F403" s="280"/>
      <c r="G403" s="48">
        <f>Source!F127</f>
        <v>16.602</v>
      </c>
      <c r="H403" s="57"/>
      <c r="I403" s="57"/>
      <c r="J403" s="57"/>
      <c r="K403" s="57"/>
      <c r="L403" s="57"/>
    </row>
    <row r="404" spans="1:82" ht="14.25">
      <c r="A404" s="57"/>
      <c r="B404" s="63"/>
      <c r="C404" s="279" t="s">
        <v>1498</v>
      </c>
      <c r="D404" s="279"/>
      <c r="E404" s="279"/>
      <c r="F404" s="280"/>
      <c r="G404" s="48">
        <f>Source!F128</f>
        <v>0.40560000000000002</v>
      </c>
      <c r="H404" s="57"/>
      <c r="I404" s="57"/>
      <c r="J404" s="57"/>
      <c r="K404" s="57"/>
      <c r="L404" s="57"/>
    </row>
    <row r="407" spans="1:82" ht="16.5">
      <c r="A407" s="287" t="s">
        <v>1509</v>
      </c>
      <c r="B407" s="287"/>
      <c r="C407" s="287"/>
      <c r="D407" s="287"/>
      <c r="E407" s="287"/>
      <c r="F407" s="287"/>
      <c r="G407" s="287"/>
      <c r="H407" s="287"/>
      <c r="I407" s="287"/>
      <c r="J407" s="287"/>
      <c r="K407" s="287"/>
      <c r="L407" s="287"/>
    </row>
    <row r="408" spans="1:82" ht="57">
      <c r="A408" s="68" t="s">
        <v>253</v>
      </c>
      <c r="B408" s="69" t="str">
        <f>Source!F139</f>
        <v>ТЦ_62.1.05.02_77_7719546987_19.12.2025_02</v>
      </c>
      <c r="C408" s="69" t="s">
        <v>1510</v>
      </c>
      <c r="D408" s="70" t="str">
        <f>Source!H139</f>
        <v>ШТ</v>
      </c>
      <c r="E408" s="71">
        <f>Source!K139</f>
        <v>1</v>
      </c>
      <c r="F408" s="71"/>
      <c r="G408" s="71">
        <f>Source!I139</f>
        <v>1</v>
      </c>
      <c r="H408" s="72"/>
      <c r="I408" s="73"/>
      <c r="J408" s="72">
        <f>Source!AL139</f>
        <v>82520.17</v>
      </c>
      <c r="K408" s="73"/>
      <c r="L408" s="72">
        <f>Source!HH139</f>
        <v>82520.17</v>
      </c>
    </row>
    <row r="409" spans="1:82" ht="15">
      <c r="A409" s="67"/>
      <c r="B409" s="67"/>
      <c r="C409" s="285" t="s">
        <v>1452</v>
      </c>
      <c r="D409" s="285"/>
      <c r="E409" s="285"/>
      <c r="F409" s="285"/>
      <c r="G409" s="285"/>
      <c r="H409" s="285"/>
      <c r="I409" s="286">
        <f>IF(E408&lt;&gt;0,K409/E408, 0)</f>
        <v>82520.17</v>
      </c>
      <c r="J409" s="286"/>
      <c r="K409" s="286">
        <f>L408</f>
        <v>82520.17</v>
      </c>
      <c r="L409" s="286"/>
      <c r="AD409">
        <f>ROUND((Source!AT139/100)*((ROUND(ROUND(Source!AO139,2)*Source!I139, 2)+ROUND(ROUND(Source!AN139,2)*Source!I139, 2))), 2)</f>
        <v>0</v>
      </c>
      <c r="AE409">
        <f>ROUND((Source!AU139/100)*((ROUND(ROUND(Source!AO139,2)*Source!I139, 2)+ROUND(ROUND(Source!AN139,2)*Source!I139, 2))), 2)</f>
        <v>0</v>
      </c>
      <c r="AN409" s="55">
        <f>L408</f>
        <v>82520.17</v>
      </c>
      <c r="AO409">
        <f>0</f>
        <v>0</v>
      </c>
      <c r="AQ409" t="s">
        <v>1453</v>
      </c>
      <c r="AR409">
        <f>0</f>
        <v>0</v>
      </c>
      <c r="AT409">
        <f>0</f>
        <v>0</v>
      </c>
      <c r="AV409" t="s">
        <v>1453</v>
      </c>
      <c r="AW409" s="55">
        <f>L408</f>
        <v>82520.17</v>
      </c>
      <c r="AY409" s="55">
        <f>L408</f>
        <v>82520.17</v>
      </c>
      <c r="AZ409">
        <f>Source!X139</f>
        <v>0</v>
      </c>
      <c r="BA409">
        <f>Source!Y139</f>
        <v>0</v>
      </c>
      <c r="BK409" s="55">
        <f>L408</f>
        <v>82520.17</v>
      </c>
      <c r="CD409">
        <v>3</v>
      </c>
    </row>
    <row r="410" spans="1:82" ht="42.75">
      <c r="A410" s="68" t="s">
        <v>258</v>
      </c>
      <c r="B410" s="69" t="str">
        <f>Source!F140</f>
        <v>ТЦ_101_77_7719546987_19.12.2025_02_5.3</v>
      </c>
      <c r="C410" s="69" t="s">
        <v>1511</v>
      </c>
      <c r="D410" s="70" t="str">
        <f>Source!H140</f>
        <v>шт.</v>
      </c>
      <c r="E410" s="71">
        <f>Source!K140</f>
        <v>1</v>
      </c>
      <c r="F410" s="71"/>
      <c r="G410" s="71">
        <f>Source!I140</f>
        <v>1</v>
      </c>
      <c r="H410" s="72"/>
      <c r="I410" s="73"/>
      <c r="J410" s="72">
        <f>Source!AL140</f>
        <v>78915.33</v>
      </c>
      <c r="K410" s="73"/>
      <c r="L410" s="72">
        <f>Source!HH140</f>
        <v>78915.33</v>
      </c>
    </row>
    <row r="411" spans="1:82" ht="15">
      <c r="A411" s="67"/>
      <c r="B411" s="67"/>
      <c r="C411" s="285" t="s">
        <v>1452</v>
      </c>
      <c r="D411" s="285"/>
      <c r="E411" s="285"/>
      <c r="F411" s="285"/>
      <c r="G411" s="285"/>
      <c r="H411" s="285"/>
      <c r="I411" s="286">
        <f>IF(E410&lt;&gt;0,K411/E410, 0)</f>
        <v>78915.33</v>
      </c>
      <c r="J411" s="286"/>
      <c r="K411" s="286">
        <f>L410</f>
        <v>78915.33</v>
      </c>
      <c r="L411" s="286"/>
      <c r="AD411">
        <f>ROUND((Source!AT140/100)*((ROUND(ROUND(Source!AO140,2)*Source!I140, 2)+ROUND(ROUND(Source!AN140,2)*Source!I140, 2))), 2)</f>
        <v>0</v>
      </c>
      <c r="AE411">
        <f>ROUND((Source!AU140/100)*((ROUND(ROUND(Source!AO140,2)*Source!I140, 2)+ROUND(ROUND(Source!AN140,2)*Source!I140, 2))), 2)</f>
        <v>0</v>
      </c>
      <c r="AN411" s="55">
        <f>L410</f>
        <v>78915.33</v>
      </c>
      <c r="AO411">
        <f>0</f>
        <v>0</v>
      </c>
      <c r="AQ411" t="s">
        <v>1453</v>
      </c>
      <c r="AR411">
        <f>0</f>
        <v>0</v>
      </c>
      <c r="AT411">
        <f>0</f>
        <v>0</v>
      </c>
      <c r="AV411" t="s">
        <v>1453</v>
      </c>
      <c r="AW411" s="55">
        <f>L410</f>
        <v>78915.33</v>
      </c>
      <c r="AY411" s="55">
        <f>L410</f>
        <v>78915.33</v>
      </c>
      <c r="AZ411">
        <f>Source!X140</f>
        <v>0</v>
      </c>
      <c r="BA411">
        <f>Source!Y140</f>
        <v>0</v>
      </c>
      <c r="BK411" s="55">
        <f>L410</f>
        <v>78915.33</v>
      </c>
      <c r="CD411">
        <v>3</v>
      </c>
    </row>
    <row r="412" spans="1:82" ht="42.75">
      <c r="A412" s="68" t="s">
        <v>261</v>
      </c>
      <c r="B412" s="69" t="str">
        <f>Source!F141</f>
        <v>ТЦ_101_77_7719546987_26.08.2025_02_162.1</v>
      </c>
      <c r="C412" s="69" t="s">
        <v>1512</v>
      </c>
      <c r="D412" s="70" t="str">
        <f>Source!H141</f>
        <v>шт.</v>
      </c>
      <c r="E412" s="71">
        <f>Source!K141</f>
        <v>3</v>
      </c>
      <c r="F412" s="71"/>
      <c r="G412" s="71">
        <f>Source!I141</f>
        <v>3</v>
      </c>
      <c r="H412" s="72"/>
      <c r="I412" s="73"/>
      <c r="J412" s="72">
        <f>Source!AL141</f>
        <v>6435.71</v>
      </c>
      <c r="K412" s="73"/>
      <c r="L412" s="72">
        <f>Source!HH141</f>
        <v>19307.13</v>
      </c>
    </row>
    <row r="413" spans="1:82" ht="15">
      <c r="A413" s="67"/>
      <c r="B413" s="67"/>
      <c r="C413" s="285" t="s">
        <v>1452</v>
      </c>
      <c r="D413" s="285"/>
      <c r="E413" s="285"/>
      <c r="F413" s="285"/>
      <c r="G413" s="285"/>
      <c r="H413" s="285"/>
      <c r="I413" s="286">
        <f>IF(E412&lt;&gt;0,K413/E412, 0)</f>
        <v>6435.71</v>
      </c>
      <c r="J413" s="286"/>
      <c r="K413" s="286">
        <f>L412</f>
        <v>19307.13</v>
      </c>
      <c r="L413" s="286"/>
      <c r="AD413">
        <f>ROUND((Source!AT141/100)*((ROUND(ROUND(Source!AO141,2)*Source!I141, 2)+ROUND(ROUND(Source!AN141,2)*Source!I141, 2))), 2)</f>
        <v>0</v>
      </c>
      <c r="AE413">
        <f>ROUND((Source!AU141/100)*((ROUND(ROUND(Source!AO141,2)*Source!I141, 2)+ROUND(ROUND(Source!AN141,2)*Source!I141, 2))), 2)</f>
        <v>0</v>
      </c>
      <c r="AN413" s="55">
        <f>L412</f>
        <v>19307.13</v>
      </c>
      <c r="AO413">
        <f>0</f>
        <v>0</v>
      </c>
      <c r="AQ413" t="s">
        <v>1453</v>
      </c>
      <c r="AR413">
        <f>0</f>
        <v>0</v>
      </c>
      <c r="AT413">
        <f>0</f>
        <v>0</v>
      </c>
      <c r="AV413" t="s">
        <v>1453</v>
      </c>
      <c r="AW413" s="55">
        <f>L412</f>
        <v>19307.13</v>
      </c>
      <c r="AY413" s="55">
        <f>L412</f>
        <v>19307.13</v>
      </c>
      <c r="AZ413">
        <f>Source!X141</f>
        <v>0</v>
      </c>
      <c r="BA413">
        <f>Source!Y141</f>
        <v>0</v>
      </c>
      <c r="BK413" s="55">
        <f>L412</f>
        <v>19307.13</v>
      </c>
      <c r="CD413">
        <v>3</v>
      </c>
    </row>
    <row r="415" spans="1:82" ht="15" hidden="1">
      <c r="A415" s="64"/>
      <c r="B415" s="65"/>
      <c r="C415" s="282" t="s">
        <v>1474</v>
      </c>
      <c r="D415" s="282"/>
      <c r="E415" s="282"/>
      <c r="F415" s="282"/>
      <c r="G415" s="282"/>
      <c r="H415" s="282"/>
      <c r="I415" s="49"/>
      <c r="J415" s="64"/>
      <c r="K415" s="66"/>
      <c r="L415" s="49">
        <f>L417+L418+L424+L428</f>
        <v>0</v>
      </c>
    </row>
    <row r="416" spans="1:82" ht="14.25" hidden="1">
      <c r="A416" s="57"/>
      <c r="B416" s="63"/>
      <c r="C416" s="283" t="s">
        <v>1475</v>
      </c>
      <c r="D416" s="279"/>
      <c r="E416" s="279"/>
      <c r="F416" s="279"/>
      <c r="G416" s="279"/>
      <c r="H416" s="279"/>
      <c r="I416" s="46"/>
      <c r="J416" s="57"/>
      <c r="K416" s="44"/>
      <c r="L416" s="46"/>
    </row>
    <row r="417" spans="1:12" ht="14.25" hidden="1">
      <c r="A417" s="57"/>
      <c r="B417" s="63"/>
      <c r="C417" s="279" t="s">
        <v>1476</v>
      </c>
      <c r="D417" s="279"/>
      <c r="E417" s="279"/>
      <c r="F417" s="279"/>
      <c r="G417" s="279"/>
      <c r="H417" s="279"/>
      <c r="I417" s="46"/>
      <c r="J417" s="57"/>
      <c r="K417" s="44"/>
      <c r="L417" s="46">
        <f>SUM(AR407:AR413)</f>
        <v>0</v>
      </c>
    </row>
    <row r="418" spans="1:12" ht="14.25" hidden="1">
      <c r="A418" s="57"/>
      <c r="B418" s="63"/>
      <c r="C418" s="279" t="s">
        <v>1477</v>
      </c>
      <c r="D418" s="279"/>
      <c r="E418" s="279"/>
      <c r="F418" s="279"/>
      <c r="G418" s="279"/>
      <c r="H418" s="279"/>
      <c r="I418" s="46"/>
      <c r="J418" s="57"/>
      <c r="K418" s="44"/>
      <c r="L418" s="46">
        <f>L420+L423+L422</f>
        <v>0</v>
      </c>
    </row>
    <row r="419" spans="1:12" ht="14.25" hidden="1">
      <c r="A419" s="57"/>
      <c r="B419" s="63"/>
      <c r="C419" s="283" t="s">
        <v>1478</v>
      </c>
      <c r="D419" s="279"/>
      <c r="E419" s="279"/>
      <c r="F419" s="279"/>
      <c r="G419" s="279"/>
      <c r="H419" s="279"/>
      <c r="I419" s="46"/>
      <c r="J419" s="57"/>
      <c r="K419" s="44"/>
      <c r="L419" s="46"/>
    </row>
    <row r="420" spans="1:12" ht="14.25" hidden="1">
      <c r="A420" s="57"/>
      <c r="B420" s="63"/>
      <c r="C420" s="279" t="s">
        <v>1477</v>
      </c>
      <c r="D420" s="279"/>
      <c r="E420" s="279"/>
      <c r="F420" s="279"/>
      <c r="G420" s="279"/>
      <c r="H420" s="279"/>
      <c r="I420" s="46"/>
      <c r="J420" s="57"/>
      <c r="K420" s="44"/>
      <c r="L420" s="46">
        <f>SUM(AO407:AO413)</f>
        <v>0</v>
      </c>
    </row>
    <row r="421" spans="1:12" ht="14.25" hidden="1">
      <c r="A421" s="57"/>
      <c r="B421" s="63"/>
      <c r="C421" s="283" t="s">
        <v>1479</v>
      </c>
      <c r="D421" s="279"/>
      <c r="E421" s="279"/>
      <c r="F421" s="279"/>
      <c r="G421" s="279"/>
      <c r="H421" s="279"/>
      <c r="I421" s="46"/>
      <c r="J421" s="57"/>
      <c r="K421" s="44"/>
      <c r="L421" s="46"/>
    </row>
    <row r="422" spans="1:12" ht="14.25" hidden="1">
      <c r="A422" s="57"/>
      <c r="B422" s="63"/>
      <c r="C422" s="279" t="s">
        <v>1499</v>
      </c>
      <c r="D422" s="279"/>
      <c r="E422" s="279"/>
      <c r="F422" s="279"/>
      <c r="G422" s="279"/>
      <c r="H422" s="279"/>
      <c r="I422" s="46"/>
      <c r="J422" s="57"/>
      <c r="K422" s="44"/>
      <c r="L422" s="46">
        <f>SUM(AT407:AT413)</f>
        <v>0</v>
      </c>
    </row>
    <row r="423" spans="1:12" ht="14.25" hidden="1">
      <c r="A423" s="57"/>
      <c r="B423" s="63"/>
      <c r="C423" s="279" t="s">
        <v>1480</v>
      </c>
      <c r="D423" s="279"/>
      <c r="E423" s="279"/>
      <c r="F423" s="279"/>
      <c r="G423" s="279"/>
      <c r="H423" s="279"/>
      <c r="I423" s="46"/>
      <c r="J423" s="57"/>
      <c r="K423" s="44"/>
      <c r="L423" s="46">
        <f>SUM(AV407:AV413)</f>
        <v>0</v>
      </c>
    </row>
    <row r="424" spans="1:12" ht="14.25" hidden="1">
      <c r="A424" s="57"/>
      <c r="B424" s="63"/>
      <c r="C424" s="279" t="s">
        <v>1481</v>
      </c>
      <c r="D424" s="279"/>
      <c r="E424" s="279"/>
      <c r="F424" s="279"/>
      <c r="G424" s="279"/>
      <c r="H424" s="279"/>
      <c r="I424" s="46"/>
      <c r="J424" s="57"/>
      <c r="K424" s="44"/>
      <c r="L424" s="46">
        <f>L426+L427</f>
        <v>0</v>
      </c>
    </row>
    <row r="425" spans="1:12" ht="14.25" hidden="1">
      <c r="A425" s="57"/>
      <c r="B425" s="63"/>
      <c r="C425" s="283" t="s">
        <v>1478</v>
      </c>
      <c r="D425" s="279"/>
      <c r="E425" s="279"/>
      <c r="F425" s="279"/>
      <c r="G425" s="279"/>
      <c r="H425" s="279"/>
      <c r="I425" s="46"/>
      <c r="J425" s="57"/>
      <c r="K425" s="44"/>
      <c r="L425" s="46"/>
    </row>
    <row r="426" spans="1:12" ht="14.25" hidden="1">
      <c r="A426" s="57"/>
      <c r="B426" s="63"/>
      <c r="C426" s="279" t="s">
        <v>1482</v>
      </c>
      <c r="D426" s="279"/>
      <c r="E426" s="279"/>
      <c r="F426" s="279"/>
      <c r="G426" s="279"/>
      <c r="H426" s="279"/>
      <c r="I426" s="46"/>
      <c r="J426" s="57"/>
      <c r="K426" s="44"/>
      <c r="L426" s="46">
        <f>SUM(AW407:AW413)-SUM(BK407:BK413)</f>
        <v>0</v>
      </c>
    </row>
    <row r="427" spans="1:12" ht="14.25" hidden="1">
      <c r="A427" s="57"/>
      <c r="B427" s="63"/>
      <c r="C427" s="279" t="s">
        <v>1483</v>
      </c>
      <c r="D427" s="279"/>
      <c r="E427" s="279"/>
      <c r="F427" s="279"/>
      <c r="G427" s="279"/>
      <c r="H427" s="279"/>
      <c r="I427" s="46"/>
      <c r="J427" s="57"/>
      <c r="K427" s="44"/>
      <c r="L427" s="46">
        <f>SUM(BC407:BC413)</f>
        <v>0</v>
      </c>
    </row>
    <row r="428" spans="1:12" ht="14.25" hidden="1">
      <c r="A428" s="57"/>
      <c r="B428" s="63"/>
      <c r="C428" s="279" t="s">
        <v>1484</v>
      </c>
      <c r="D428" s="279"/>
      <c r="E428" s="279"/>
      <c r="F428" s="279"/>
      <c r="G428" s="279"/>
      <c r="H428" s="279"/>
      <c r="I428" s="46"/>
      <c r="J428" s="57"/>
      <c r="K428" s="44"/>
      <c r="L428" s="46">
        <f>SUM(BB407:BB413)</f>
        <v>0</v>
      </c>
    </row>
    <row r="429" spans="1:12" ht="14.25" hidden="1">
      <c r="A429" s="57"/>
      <c r="B429" s="63"/>
      <c r="C429" s="279" t="s">
        <v>1485</v>
      </c>
      <c r="D429" s="279"/>
      <c r="E429" s="279"/>
      <c r="F429" s="279"/>
      <c r="G429" s="279"/>
      <c r="H429" s="279"/>
      <c r="I429" s="46"/>
      <c r="J429" s="57"/>
      <c r="K429" s="44"/>
      <c r="L429" s="46">
        <f>SUM(AR407:AR413)+SUM(AT407:AT413)+SUM(AV407:AV413)</f>
        <v>0</v>
      </c>
    </row>
    <row r="430" spans="1:12" ht="14.25" hidden="1">
      <c r="A430" s="57"/>
      <c r="B430" s="63"/>
      <c r="C430" s="279" t="s">
        <v>1486</v>
      </c>
      <c r="D430" s="279"/>
      <c r="E430" s="279"/>
      <c r="F430" s="279"/>
      <c r="G430" s="279"/>
      <c r="H430" s="279"/>
      <c r="I430" s="46"/>
      <c r="J430" s="57"/>
      <c r="K430" s="44"/>
      <c r="L430" s="46">
        <f>SUM(AZ407:AZ413)</f>
        <v>0</v>
      </c>
    </row>
    <row r="431" spans="1:12" ht="14.25" hidden="1">
      <c r="A431" s="57"/>
      <c r="B431" s="63"/>
      <c r="C431" s="279" t="s">
        <v>1487</v>
      </c>
      <c r="D431" s="279"/>
      <c r="E431" s="279"/>
      <c r="F431" s="279"/>
      <c r="G431" s="279"/>
      <c r="H431" s="279"/>
      <c r="I431" s="46"/>
      <c r="J431" s="57"/>
      <c r="K431" s="44"/>
      <c r="L431" s="46">
        <f>SUM(BA407:BA413)</f>
        <v>0</v>
      </c>
    </row>
    <row r="432" spans="1:12" ht="14.25">
      <c r="A432" s="57"/>
      <c r="B432" s="63"/>
      <c r="C432" s="279" t="s">
        <v>1488</v>
      </c>
      <c r="D432" s="279"/>
      <c r="E432" s="279"/>
      <c r="F432" s="279"/>
      <c r="G432" s="279"/>
      <c r="H432" s="279"/>
      <c r="I432" s="46"/>
      <c r="J432" s="57"/>
      <c r="K432" s="44"/>
      <c r="L432" s="46">
        <f>L434+L435</f>
        <v>180742.63</v>
      </c>
    </row>
    <row r="433" spans="1:12" ht="14.25">
      <c r="A433" s="57"/>
      <c r="B433" s="63"/>
      <c r="C433" s="283" t="s">
        <v>1475</v>
      </c>
      <c r="D433" s="279"/>
      <c r="E433" s="279"/>
      <c r="F433" s="279"/>
      <c r="G433" s="279"/>
      <c r="H433" s="279"/>
      <c r="I433" s="46"/>
      <c r="J433" s="57"/>
      <c r="K433" s="44"/>
      <c r="L433" s="46"/>
    </row>
    <row r="434" spans="1:12" ht="14.25">
      <c r="A434" s="57"/>
      <c r="B434" s="63"/>
      <c r="C434" s="279" t="s">
        <v>1489</v>
      </c>
      <c r="D434" s="279"/>
      <c r="E434" s="279"/>
      <c r="F434" s="279"/>
      <c r="G434" s="279"/>
      <c r="H434" s="279"/>
      <c r="I434" s="46"/>
      <c r="J434" s="57"/>
      <c r="K434" s="44"/>
      <c r="L434" s="46">
        <f>SUM(BK407:BK413)</f>
        <v>180742.63</v>
      </c>
    </row>
    <row r="435" spans="1:12" ht="14.25" hidden="1">
      <c r="A435" s="57"/>
      <c r="B435" s="63"/>
      <c r="C435" s="279" t="s">
        <v>1490</v>
      </c>
      <c r="D435" s="279"/>
      <c r="E435" s="279"/>
      <c r="F435" s="279"/>
      <c r="G435" s="279"/>
      <c r="H435" s="279"/>
      <c r="I435" s="46"/>
      <c r="J435" s="57"/>
      <c r="K435" s="44"/>
      <c r="L435" s="46">
        <f>SUM(BD407:BD413)</f>
        <v>0</v>
      </c>
    </row>
    <row r="436" spans="1:12" ht="14.25" hidden="1">
      <c r="A436" s="57"/>
      <c r="B436" s="63"/>
      <c r="C436" s="279" t="s">
        <v>1491</v>
      </c>
      <c r="D436" s="279"/>
      <c r="E436" s="279"/>
      <c r="F436" s="279"/>
      <c r="G436" s="279"/>
      <c r="H436" s="279"/>
      <c r="I436" s="46"/>
      <c r="J436" s="57"/>
      <c r="K436" s="44"/>
      <c r="L436" s="46"/>
    </row>
    <row r="437" spans="1:12" ht="14.25" hidden="1">
      <c r="A437" s="57"/>
      <c r="B437" s="63"/>
      <c r="C437" s="279" t="s">
        <v>1492</v>
      </c>
      <c r="D437" s="279"/>
      <c r="E437" s="279"/>
      <c r="F437" s="279"/>
      <c r="G437" s="279"/>
      <c r="H437" s="279"/>
      <c r="I437" s="46"/>
      <c r="J437" s="57"/>
      <c r="K437" s="44"/>
      <c r="L437" s="46">
        <f>SUM(BO407:BO413)</f>
        <v>0</v>
      </c>
    </row>
    <row r="438" spans="1:12" ht="15">
      <c r="A438" s="64"/>
      <c r="B438" s="65"/>
      <c r="C438" s="282" t="s">
        <v>1493</v>
      </c>
      <c r="D438" s="282"/>
      <c r="E438" s="282"/>
      <c r="F438" s="282"/>
      <c r="G438" s="282"/>
      <c r="H438" s="282"/>
      <c r="I438" s="49"/>
      <c r="J438" s="64"/>
      <c r="K438" s="66"/>
      <c r="L438" s="49">
        <f>L415+L430+L431+L432+L436+L437</f>
        <v>180742.63</v>
      </c>
    </row>
    <row r="439" spans="1:12" ht="14.25">
      <c r="A439" s="57"/>
      <c r="B439" s="63"/>
      <c r="C439" s="283" t="s">
        <v>1494</v>
      </c>
      <c r="D439" s="279"/>
      <c r="E439" s="279"/>
      <c r="F439" s="279"/>
      <c r="G439" s="279"/>
      <c r="H439" s="279"/>
      <c r="I439" s="46"/>
      <c r="J439" s="57"/>
      <c r="K439" s="44"/>
      <c r="L439" s="46"/>
    </row>
    <row r="440" spans="1:12" ht="14.25" hidden="1">
      <c r="A440" s="57"/>
      <c r="B440" s="63"/>
      <c r="C440" s="279" t="s">
        <v>1495</v>
      </c>
      <c r="D440" s="279"/>
      <c r="E440" s="279"/>
      <c r="F440" s="279"/>
      <c r="G440" s="279"/>
      <c r="H440" s="279"/>
      <c r="I440" s="46"/>
      <c r="J440" s="57"/>
      <c r="K440" s="44"/>
      <c r="L440" s="46">
        <f>SUM(AX407:AX413)</f>
        <v>0</v>
      </c>
    </row>
    <row r="441" spans="1:12" ht="14.25">
      <c r="A441" s="57"/>
      <c r="B441" s="63"/>
      <c r="C441" s="279" t="s">
        <v>1496</v>
      </c>
      <c r="D441" s="279"/>
      <c r="E441" s="279"/>
      <c r="F441" s="279"/>
      <c r="G441" s="279"/>
      <c r="H441" s="279"/>
      <c r="I441" s="46"/>
      <c r="J441" s="57"/>
      <c r="K441" s="44"/>
      <c r="L441" s="46">
        <f>SUM(AY407:AY413)</f>
        <v>180742.63</v>
      </c>
    </row>
    <row r="442" spans="1:12" ht="14.25" hidden="1" customHeight="1">
      <c r="A442" s="57"/>
      <c r="B442" s="63"/>
      <c r="C442" s="279" t="s">
        <v>1497</v>
      </c>
      <c r="D442" s="279"/>
      <c r="E442" s="279"/>
      <c r="F442" s="280"/>
      <c r="G442" s="48">
        <f>Source!F165</f>
        <v>0</v>
      </c>
      <c r="H442" s="57"/>
      <c r="I442" s="57"/>
      <c r="J442" s="57"/>
      <c r="K442" s="57"/>
      <c r="L442" s="57"/>
    </row>
    <row r="443" spans="1:12" ht="14.25" hidden="1" customHeight="1">
      <c r="A443" s="57"/>
      <c r="B443" s="63"/>
      <c r="C443" s="279" t="s">
        <v>1498</v>
      </c>
      <c r="D443" s="279"/>
      <c r="E443" s="279"/>
      <c r="F443" s="280"/>
      <c r="G443" s="48">
        <f>Source!F166</f>
        <v>0</v>
      </c>
      <c r="H443" s="57"/>
      <c r="I443" s="57"/>
      <c r="J443" s="57"/>
      <c r="K443" s="57"/>
      <c r="L443" s="57"/>
    </row>
    <row r="446" spans="1:12" ht="15">
      <c r="A446" s="74"/>
      <c r="B446" s="75"/>
      <c r="C446" s="284" t="s">
        <v>1513</v>
      </c>
      <c r="D446" s="284"/>
      <c r="E446" s="284"/>
      <c r="F446" s="284"/>
      <c r="G446" s="284"/>
      <c r="H446" s="284"/>
      <c r="I446" s="76"/>
      <c r="J446" s="74"/>
      <c r="K446" s="77"/>
      <c r="L446" s="76"/>
    </row>
    <row r="448" spans="1:12" ht="15">
      <c r="A448" s="64"/>
      <c r="B448" s="65"/>
      <c r="C448" s="282" t="s">
        <v>1514</v>
      </c>
      <c r="D448" s="282"/>
      <c r="E448" s="282"/>
      <c r="F448" s="282"/>
      <c r="G448" s="282"/>
      <c r="H448" s="282"/>
      <c r="I448" s="49"/>
      <c r="J448" s="64"/>
      <c r="K448" s="66"/>
      <c r="L448" s="49">
        <f>L450+L465+L466</f>
        <v>214981.47</v>
      </c>
    </row>
    <row r="449" spans="1:12" ht="14.25">
      <c r="A449" s="57"/>
      <c r="B449" s="63"/>
      <c r="C449" s="283" t="s">
        <v>1475</v>
      </c>
      <c r="D449" s="279"/>
      <c r="E449" s="279"/>
      <c r="F449" s="279"/>
      <c r="G449" s="279"/>
      <c r="H449" s="279"/>
      <c r="I449" s="46"/>
      <c r="J449" s="57"/>
      <c r="K449" s="44"/>
      <c r="L449" s="46"/>
    </row>
    <row r="450" spans="1:12" ht="14.25">
      <c r="A450" s="57"/>
      <c r="B450" s="63"/>
      <c r="C450" s="279" t="s">
        <v>1515</v>
      </c>
      <c r="D450" s="279"/>
      <c r="E450" s="279"/>
      <c r="F450" s="279"/>
      <c r="G450" s="279"/>
      <c r="H450" s="279"/>
      <c r="I450" s="46"/>
      <c r="J450" s="57"/>
      <c r="K450" s="44"/>
      <c r="L450" s="46">
        <f>L452+L453+L459+L463</f>
        <v>166018.37</v>
      </c>
    </row>
    <row r="451" spans="1:12" ht="14.25">
      <c r="A451" s="57"/>
      <c r="B451" s="63"/>
      <c r="C451" s="283" t="s">
        <v>1475</v>
      </c>
      <c r="D451" s="279"/>
      <c r="E451" s="279"/>
      <c r="F451" s="279"/>
      <c r="G451" s="279"/>
      <c r="H451" s="279"/>
      <c r="I451" s="46"/>
      <c r="J451" s="57"/>
      <c r="K451" s="44"/>
      <c r="L451" s="46"/>
    </row>
    <row r="452" spans="1:12" ht="14.25">
      <c r="A452" s="57"/>
      <c r="B452" s="63"/>
      <c r="C452" s="279" t="s">
        <v>1516</v>
      </c>
      <c r="D452" s="279"/>
      <c r="E452" s="279"/>
      <c r="F452" s="279"/>
      <c r="G452" s="279"/>
      <c r="H452" s="279"/>
      <c r="I452" s="46"/>
      <c r="J452" s="57"/>
      <c r="K452" s="44"/>
      <c r="L452" s="46">
        <f>SUMIF(CD52:CD444, 1, AR52:AR444)</f>
        <v>24050.99</v>
      </c>
    </row>
    <row r="453" spans="1:12" ht="14.25" hidden="1">
      <c r="A453" s="57"/>
      <c r="B453" s="63"/>
      <c r="C453" s="279" t="s">
        <v>1477</v>
      </c>
      <c r="D453" s="279"/>
      <c r="E453" s="279"/>
      <c r="F453" s="279"/>
      <c r="G453" s="279"/>
      <c r="H453" s="279"/>
      <c r="I453" s="46"/>
      <c r="J453" s="57"/>
      <c r="K453" s="44"/>
      <c r="L453" s="46">
        <f>L455+L458+L457</f>
        <v>19581.310000000001</v>
      </c>
    </row>
    <row r="454" spans="1:12" ht="14.25" hidden="1">
      <c r="A454" s="57"/>
      <c r="B454" s="63"/>
      <c r="C454" s="283" t="s">
        <v>1478</v>
      </c>
      <c r="D454" s="279"/>
      <c r="E454" s="279"/>
      <c r="F454" s="279"/>
      <c r="G454" s="279"/>
      <c r="H454" s="279"/>
      <c r="I454" s="46"/>
      <c r="J454" s="57"/>
      <c r="K454" s="44"/>
      <c r="L454" s="46"/>
    </row>
    <row r="455" spans="1:12" ht="14.25">
      <c r="A455" s="57"/>
      <c r="B455" s="63"/>
      <c r="C455" s="279" t="s">
        <v>1477</v>
      </c>
      <c r="D455" s="279"/>
      <c r="E455" s="279"/>
      <c r="F455" s="279"/>
      <c r="G455" s="279"/>
      <c r="H455" s="279"/>
      <c r="I455" s="46"/>
      <c r="J455" s="57"/>
      <c r="K455" s="44"/>
      <c r="L455" s="46">
        <f>SUMIF(CD52:CD444, 1, AO52:AO444)</f>
        <v>13561.7</v>
      </c>
    </row>
    <row r="456" spans="1:12" ht="14.25" hidden="1">
      <c r="A456" s="57"/>
      <c r="B456" s="63"/>
      <c r="C456" s="283" t="s">
        <v>1479</v>
      </c>
      <c r="D456" s="279"/>
      <c r="E456" s="279"/>
      <c r="F456" s="279"/>
      <c r="G456" s="279"/>
      <c r="H456" s="279"/>
      <c r="I456" s="46"/>
      <c r="J456" s="57"/>
      <c r="K456" s="44"/>
      <c r="L456" s="46"/>
    </row>
    <row r="457" spans="1:12" ht="14.25">
      <c r="A457" s="57"/>
      <c r="B457" s="63"/>
      <c r="C457" s="279" t="s">
        <v>1499</v>
      </c>
      <c r="D457" s="279"/>
      <c r="E457" s="279"/>
      <c r="F457" s="279"/>
      <c r="G457" s="279"/>
      <c r="H457" s="279"/>
      <c r="I457" s="46"/>
      <c r="J457" s="57"/>
      <c r="K457" s="44"/>
      <c r="L457" s="46">
        <f>SUMIF(CD52:CD444, 1, AT52:AT444)</f>
        <v>6019.61</v>
      </c>
    </row>
    <row r="458" spans="1:12" ht="14.25" hidden="1">
      <c r="A458" s="57"/>
      <c r="B458" s="63"/>
      <c r="C458" s="279" t="s">
        <v>1480</v>
      </c>
      <c r="D458" s="279"/>
      <c r="E458" s="279"/>
      <c r="F458" s="279"/>
      <c r="G458" s="279"/>
      <c r="H458" s="279"/>
      <c r="I458" s="46"/>
      <c r="J458" s="57"/>
      <c r="K458" s="44"/>
      <c r="L458" s="46">
        <f>SUMIF(CD52:CD444, 1, AV52:AV444)</f>
        <v>0</v>
      </c>
    </row>
    <row r="459" spans="1:12" ht="14.25">
      <c r="A459" s="57"/>
      <c r="B459" s="63"/>
      <c r="C459" s="279" t="s">
        <v>1481</v>
      </c>
      <c r="D459" s="279"/>
      <c r="E459" s="279"/>
      <c r="F459" s="279"/>
      <c r="G459" s="279"/>
      <c r="H459" s="279"/>
      <c r="I459" s="46"/>
      <c r="J459" s="57"/>
      <c r="K459" s="44"/>
      <c r="L459" s="46">
        <f>L461+L462</f>
        <v>122386.07</v>
      </c>
    </row>
    <row r="460" spans="1:12" ht="14.25">
      <c r="A460" s="57"/>
      <c r="B460" s="63"/>
      <c r="C460" s="283" t="s">
        <v>1478</v>
      </c>
      <c r="D460" s="279"/>
      <c r="E460" s="279"/>
      <c r="F460" s="279"/>
      <c r="G460" s="279"/>
      <c r="H460" s="279"/>
      <c r="I460" s="46"/>
      <c r="J460" s="57"/>
      <c r="K460" s="44"/>
      <c r="L460" s="46"/>
    </row>
    <row r="461" spans="1:12" ht="14.25">
      <c r="A461" s="57"/>
      <c r="B461" s="63"/>
      <c r="C461" s="279" t="s">
        <v>1482</v>
      </c>
      <c r="D461" s="279"/>
      <c r="E461" s="279"/>
      <c r="F461" s="279"/>
      <c r="G461" s="279"/>
      <c r="H461" s="279"/>
      <c r="I461" s="46"/>
      <c r="J461" s="57"/>
      <c r="K461" s="44"/>
      <c r="L461" s="46">
        <f>SUMIF(CD52:CD444, 1, AW52:AW444)-SUMIF(CD52:CD444, 1, BK52:BK444)</f>
        <v>122386.07</v>
      </c>
    </row>
    <row r="462" spans="1:12" ht="14.25" hidden="1">
      <c r="A462" s="57"/>
      <c r="B462" s="63"/>
      <c r="C462" s="279" t="s">
        <v>1483</v>
      </c>
      <c r="D462" s="279"/>
      <c r="E462" s="279"/>
      <c r="F462" s="279"/>
      <c r="G462" s="279"/>
      <c r="H462" s="279"/>
      <c r="I462" s="46"/>
      <c r="J462" s="57"/>
      <c r="K462" s="44"/>
      <c r="L462" s="46">
        <f>SUMIF(CD52:CD444, 1, BC52:BC444)</f>
        <v>0</v>
      </c>
    </row>
    <row r="463" spans="1:12" ht="14.25" hidden="1">
      <c r="A463" s="57"/>
      <c r="B463" s="63"/>
      <c r="C463" s="279" t="s">
        <v>1484</v>
      </c>
      <c r="D463" s="279"/>
      <c r="E463" s="279"/>
      <c r="F463" s="279"/>
      <c r="G463" s="279"/>
      <c r="H463" s="279"/>
      <c r="I463" s="46"/>
      <c r="J463" s="57"/>
      <c r="K463" s="44"/>
      <c r="L463" s="46">
        <f>SUMIF(CD52:CD444, 1, BB52:BB444)</f>
        <v>0</v>
      </c>
    </row>
    <row r="464" spans="1:12" ht="14.25">
      <c r="A464" s="57"/>
      <c r="B464" s="63"/>
      <c r="C464" s="279" t="s">
        <v>1517</v>
      </c>
      <c r="D464" s="279"/>
      <c r="E464" s="279"/>
      <c r="F464" s="279"/>
      <c r="G464" s="279"/>
      <c r="H464" s="279"/>
      <c r="I464" s="46"/>
      <c r="J464" s="57"/>
      <c r="K464" s="44"/>
      <c r="L464" s="46">
        <f>SUMIF(CD52:CD444, 1, AR52:AR444)+SUMIF(CD52:CD444, 1, AT52:AT444)+SUMIF(CD52:CD444, 1, AV52:AV444)</f>
        <v>30070.6</v>
      </c>
    </row>
    <row r="465" spans="1:12" ht="14.25">
      <c r="A465" s="57"/>
      <c r="B465" s="63"/>
      <c r="C465" s="279" t="s">
        <v>1518</v>
      </c>
      <c r="D465" s="279"/>
      <c r="E465" s="279"/>
      <c r="F465" s="279"/>
      <c r="G465" s="279"/>
      <c r="H465" s="279"/>
      <c r="I465" s="46"/>
      <c r="J465" s="57"/>
      <c r="K465" s="44"/>
      <c r="L465" s="46">
        <f>SUMIF(CD52:CD444, 1, AZ52:AZ444)</f>
        <v>30957.22</v>
      </c>
    </row>
    <row r="466" spans="1:12" ht="14.25">
      <c r="A466" s="57"/>
      <c r="B466" s="63"/>
      <c r="C466" s="279" t="s">
        <v>1519</v>
      </c>
      <c r="D466" s="279"/>
      <c r="E466" s="279"/>
      <c r="F466" s="279"/>
      <c r="G466" s="279"/>
      <c r="H466" s="279"/>
      <c r="I466" s="46"/>
      <c r="J466" s="57"/>
      <c r="K466" s="44"/>
      <c r="L466" s="46">
        <f>SUMIF(CD52:CD444, 1, BA52:BA444)</f>
        <v>18005.88</v>
      </c>
    </row>
    <row r="468" spans="1:12" ht="15">
      <c r="A468" s="64"/>
      <c r="B468" s="65"/>
      <c r="C468" s="282" t="s">
        <v>1520</v>
      </c>
      <c r="D468" s="282"/>
      <c r="E468" s="282"/>
      <c r="F468" s="282"/>
      <c r="G468" s="282"/>
      <c r="H468" s="282"/>
      <c r="I468" s="49"/>
      <c r="J468" s="64"/>
      <c r="K468" s="66"/>
      <c r="L468" s="49">
        <f>L470+L485+L486</f>
        <v>29794.2</v>
      </c>
    </row>
    <row r="469" spans="1:12" ht="14.25">
      <c r="A469" s="57"/>
      <c r="B469" s="63"/>
      <c r="C469" s="283" t="s">
        <v>1475</v>
      </c>
      <c r="D469" s="279"/>
      <c r="E469" s="279"/>
      <c r="F469" s="279"/>
      <c r="G469" s="279"/>
      <c r="H469" s="279"/>
      <c r="I469" s="46"/>
      <c r="J469" s="57"/>
      <c r="K469" s="44"/>
      <c r="L469" s="46"/>
    </row>
    <row r="470" spans="1:12" ht="14.25">
      <c r="A470" s="57"/>
      <c r="B470" s="63"/>
      <c r="C470" s="279" t="s">
        <v>1515</v>
      </c>
      <c r="D470" s="279"/>
      <c r="E470" s="279"/>
      <c r="F470" s="279"/>
      <c r="G470" s="279"/>
      <c r="H470" s="279"/>
      <c r="I470" s="46"/>
      <c r="J470" s="57"/>
      <c r="K470" s="44"/>
      <c r="L470" s="46">
        <f>L472+L473+L479+L483</f>
        <v>16615.87</v>
      </c>
    </row>
    <row r="471" spans="1:12" ht="14.25">
      <c r="A471" s="57"/>
      <c r="B471" s="63"/>
      <c r="C471" s="283" t="s">
        <v>1475</v>
      </c>
      <c r="D471" s="279"/>
      <c r="E471" s="279"/>
      <c r="F471" s="279"/>
      <c r="G471" s="279"/>
      <c r="H471" s="279"/>
      <c r="I471" s="46"/>
      <c r="J471" s="57"/>
      <c r="K471" s="44"/>
      <c r="L471" s="46"/>
    </row>
    <row r="472" spans="1:12" ht="14.25">
      <c r="A472" s="57"/>
      <c r="B472" s="63"/>
      <c r="C472" s="279" t="s">
        <v>1516</v>
      </c>
      <c r="D472" s="279"/>
      <c r="E472" s="279"/>
      <c r="F472" s="279"/>
      <c r="G472" s="279"/>
      <c r="H472" s="279"/>
      <c r="I472" s="46"/>
      <c r="J472" s="57"/>
      <c r="K472" s="44"/>
      <c r="L472" s="46">
        <f>SUMIF(CD52:CD466, 2, AR52:AR466)</f>
        <v>8650.9699999999993</v>
      </c>
    </row>
    <row r="473" spans="1:12" ht="14.25" hidden="1">
      <c r="A473" s="57"/>
      <c r="B473" s="63"/>
      <c r="C473" s="279" t="s">
        <v>1477</v>
      </c>
      <c r="D473" s="279"/>
      <c r="E473" s="279"/>
      <c r="F473" s="279"/>
      <c r="G473" s="279"/>
      <c r="H473" s="279"/>
      <c r="I473" s="46"/>
      <c r="J473" s="57"/>
      <c r="K473" s="44"/>
      <c r="L473" s="46">
        <f>L475+L478+L477</f>
        <v>793.54</v>
      </c>
    </row>
    <row r="474" spans="1:12" ht="14.25" hidden="1">
      <c r="A474" s="57"/>
      <c r="B474" s="63"/>
      <c r="C474" s="283" t="s">
        <v>1478</v>
      </c>
      <c r="D474" s="279"/>
      <c r="E474" s="279"/>
      <c r="F474" s="279"/>
      <c r="G474" s="279"/>
      <c r="H474" s="279"/>
      <c r="I474" s="46"/>
      <c r="J474" s="57"/>
      <c r="K474" s="44"/>
      <c r="L474" s="46"/>
    </row>
    <row r="475" spans="1:12" ht="14.25">
      <c r="A475" s="57"/>
      <c r="B475" s="63"/>
      <c r="C475" s="279" t="s">
        <v>1477</v>
      </c>
      <c r="D475" s="279"/>
      <c r="E475" s="279"/>
      <c r="F475" s="279"/>
      <c r="G475" s="279"/>
      <c r="H475" s="279"/>
      <c r="I475" s="46"/>
      <c r="J475" s="57"/>
      <c r="K475" s="44"/>
      <c r="L475" s="46">
        <f>SUMIF(CD52:CD466, 2, AO52:AO466)</f>
        <v>540.24</v>
      </c>
    </row>
    <row r="476" spans="1:12" ht="14.25" hidden="1">
      <c r="A476" s="57"/>
      <c r="B476" s="63"/>
      <c r="C476" s="283" t="s">
        <v>1479</v>
      </c>
      <c r="D476" s="279"/>
      <c r="E476" s="279"/>
      <c r="F476" s="279"/>
      <c r="G476" s="279"/>
      <c r="H476" s="279"/>
      <c r="I476" s="46"/>
      <c r="J476" s="57"/>
      <c r="K476" s="44"/>
      <c r="L476" s="46"/>
    </row>
    <row r="477" spans="1:12" ht="14.25">
      <c r="A477" s="57"/>
      <c r="B477" s="63"/>
      <c r="C477" s="279" t="s">
        <v>1499</v>
      </c>
      <c r="D477" s="279"/>
      <c r="E477" s="279"/>
      <c r="F477" s="279"/>
      <c r="G477" s="279"/>
      <c r="H477" s="279"/>
      <c r="I477" s="46"/>
      <c r="J477" s="57"/>
      <c r="K477" s="44"/>
      <c r="L477" s="46">
        <f>SUMIF(CD52:CD466, 2, AT52:AT466)</f>
        <v>253.3</v>
      </c>
    </row>
    <row r="478" spans="1:12" ht="14.25" hidden="1">
      <c r="A478" s="57"/>
      <c r="B478" s="63"/>
      <c r="C478" s="279" t="s">
        <v>1480</v>
      </c>
      <c r="D478" s="279"/>
      <c r="E478" s="279"/>
      <c r="F478" s="279"/>
      <c r="G478" s="279"/>
      <c r="H478" s="279"/>
      <c r="I478" s="46"/>
      <c r="J478" s="57"/>
      <c r="K478" s="44"/>
      <c r="L478" s="46">
        <f>SUMIF(CD52:CD466, 2, AV52:AV466)</f>
        <v>0</v>
      </c>
    </row>
    <row r="479" spans="1:12" ht="14.25">
      <c r="A479" s="57"/>
      <c r="B479" s="63"/>
      <c r="C479" s="279" t="s">
        <v>1481</v>
      </c>
      <c r="D479" s="279"/>
      <c r="E479" s="279"/>
      <c r="F479" s="279"/>
      <c r="G479" s="279"/>
      <c r="H479" s="279"/>
      <c r="I479" s="46"/>
      <c r="J479" s="57"/>
      <c r="K479" s="44"/>
      <c r="L479" s="46">
        <f>L481+L482</f>
        <v>7171.36</v>
      </c>
    </row>
    <row r="480" spans="1:12" ht="14.25">
      <c r="A480" s="57"/>
      <c r="B480" s="63"/>
      <c r="C480" s="283" t="s">
        <v>1478</v>
      </c>
      <c r="D480" s="279"/>
      <c r="E480" s="279"/>
      <c r="F480" s="279"/>
      <c r="G480" s="279"/>
      <c r="H480" s="279"/>
      <c r="I480" s="46"/>
      <c r="J480" s="57"/>
      <c r="K480" s="44"/>
      <c r="L480" s="46"/>
    </row>
    <row r="481" spans="1:12" ht="14.25">
      <c r="A481" s="57"/>
      <c r="B481" s="63"/>
      <c r="C481" s="279" t="s">
        <v>1482</v>
      </c>
      <c r="D481" s="279"/>
      <c r="E481" s="279"/>
      <c r="F481" s="279"/>
      <c r="G481" s="279"/>
      <c r="H481" s="279"/>
      <c r="I481" s="46"/>
      <c r="J481" s="57"/>
      <c r="K481" s="44"/>
      <c r="L481" s="46">
        <f>SUMIF(CD52:CD466, 2, AW52:AW466)-SUMIF(CD52:CD466, 2, BK52:BK466)</f>
        <v>7171.36</v>
      </c>
    </row>
    <row r="482" spans="1:12" ht="14.25" hidden="1">
      <c r="A482" s="57"/>
      <c r="B482" s="63"/>
      <c r="C482" s="279" t="s">
        <v>1483</v>
      </c>
      <c r="D482" s="279"/>
      <c r="E482" s="279"/>
      <c r="F482" s="279"/>
      <c r="G482" s="279"/>
      <c r="H482" s="279"/>
      <c r="I482" s="46"/>
      <c r="J482" s="57"/>
      <c r="K482" s="44"/>
      <c r="L482" s="46">
        <f>SUMIF(CD52:CD466, 2, BC52:BC466)</f>
        <v>0</v>
      </c>
    </row>
    <row r="483" spans="1:12" ht="14.25" hidden="1">
      <c r="A483" s="57"/>
      <c r="B483" s="63"/>
      <c r="C483" s="279" t="s">
        <v>1484</v>
      </c>
      <c r="D483" s="279"/>
      <c r="E483" s="279"/>
      <c r="F483" s="279"/>
      <c r="G483" s="279"/>
      <c r="H483" s="279"/>
      <c r="I483" s="46"/>
      <c r="J483" s="57"/>
      <c r="K483" s="44"/>
      <c r="L483" s="46">
        <f>SUMIF(CD52:CD466, 2, BB52:BB466)</f>
        <v>0</v>
      </c>
    </row>
    <row r="484" spans="1:12" ht="14.25">
      <c r="A484" s="57"/>
      <c r="B484" s="63"/>
      <c r="C484" s="279" t="s">
        <v>1517</v>
      </c>
      <c r="D484" s="279"/>
      <c r="E484" s="279"/>
      <c r="F484" s="279"/>
      <c r="G484" s="279"/>
      <c r="H484" s="279"/>
      <c r="I484" s="46"/>
      <c r="J484" s="57"/>
      <c r="K484" s="44"/>
      <c r="L484" s="46">
        <f>SUMIF(CD52:CD466, 2, AR52:AR466)+SUMIF(CD52:CD466, 2, AT52:AT466)+SUMIF(CD52:CD466, 2, AV52:AV466)</f>
        <v>8904.27</v>
      </c>
    </row>
    <row r="485" spans="1:12" ht="14.25">
      <c r="A485" s="57"/>
      <c r="B485" s="63"/>
      <c r="C485" s="279" t="s">
        <v>1518</v>
      </c>
      <c r="D485" s="279"/>
      <c r="E485" s="279"/>
      <c r="F485" s="279"/>
      <c r="G485" s="279"/>
      <c r="H485" s="279"/>
      <c r="I485" s="46"/>
      <c r="J485" s="57"/>
      <c r="K485" s="44"/>
      <c r="L485" s="46">
        <f>SUMIF(CD52:CD466, 2, AZ52:AZ466)</f>
        <v>8637.15</v>
      </c>
    </row>
    <row r="486" spans="1:12" ht="14.25">
      <c r="A486" s="57"/>
      <c r="B486" s="63"/>
      <c r="C486" s="279" t="s">
        <v>1519</v>
      </c>
      <c r="D486" s="279"/>
      <c r="E486" s="279"/>
      <c r="F486" s="279"/>
      <c r="G486" s="279"/>
      <c r="H486" s="279"/>
      <c r="I486" s="46"/>
      <c r="J486" s="57"/>
      <c r="K486" s="44"/>
      <c r="L486" s="46">
        <f>SUMIF(CD52:CD466, 2, BA52:BA466)</f>
        <v>4541.18</v>
      </c>
    </row>
    <row r="488" spans="1:12" ht="15">
      <c r="A488" s="64"/>
      <c r="B488" s="65"/>
      <c r="C488" s="282" t="s">
        <v>1521</v>
      </c>
      <c r="D488" s="282"/>
      <c r="E488" s="282"/>
      <c r="F488" s="282"/>
      <c r="G488" s="282"/>
      <c r="H488" s="282"/>
      <c r="I488" s="49"/>
      <c r="J488" s="64"/>
      <c r="K488" s="66"/>
      <c r="L488" s="49">
        <f>L490+L491</f>
        <v>180742.63</v>
      </c>
    </row>
    <row r="489" spans="1:12" ht="14.25">
      <c r="A489" s="57"/>
      <c r="B489" s="63"/>
      <c r="C489" s="283" t="s">
        <v>1475</v>
      </c>
      <c r="D489" s="279"/>
      <c r="E489" s="279"/>
      <c r="F489" s="279"/>
      <c r="G489" s="279"/>
      <c r="H489" s="279"/>
      <c r="I489" s="46"/>
      <c r="J489" s="57"/>
      <c r="K489" s="44"/>
      <c r="L489" s="46"/>
    </row>
    <row r="490" spans="1:12" ht="14.25">
      <c r="A490" s="57"/>
      <c r="B490" s="63"/>
      <c r="C490" s="279" t="s">
        <v>1489</v>
      </c>
      <c r="D490" s="279"/>
      <c r="E490" s="279"/>
      <c r="F490" s="279"/>
      <c r="G490" s="279"/>
      <c r="H490" s="279"/>
      <c r="I490" s="46"/>
      <c r="J490" s="57"/>
      <c r="K490" s="44"/>
      <c r="L490" s="46">
        <f>SUMIF(CD52:CD486, 3, BK52:BK486)</f>
        <v>180742.63</v>
      </c>
    </row>
    <row r="491" spans="1:12" ht="14.25" hidden="1">
      <c r="A491" s="57"/>
      <c r="B491" s="63"/>
      <c r="C491" s="279" t="s">
        <v>1490</v>
      </c>
      <c r="D491" s="279"/>
      <c r="E491" s="279"/>
      <c r="F491" s="279"/>
      <c r="G491" s="279"/>
      <c r="H491" s="279"/>
      <c r="I491" s="46"/>
      <c r="J491" s="57"/>
      <c r="K491" s="44"/>
      <c r="L491" s="46">
        <f>SUMIF(CD52:CD486, 3, BD52:BD486)</f>
        <v>0</v>
      </c>
    </row>
    <row r="492" spans="1:12" hidden="1"/>
    <row r="493" spans="1:12" ht="15" hidden="1">
      <c r="A493" s="64"/>
      <c r="B493" s="65"/>
      <c r="C493" s="282" t="s">
        <v>1522</v>
      </c>
      <c r="D493" s="282"/>
      <c r="E493" s="282"/>
      <c r="F493" s="282"/>
      <c r="G493" s="282"/>
      <c r="H493" s="282"/>
      <c r="I493" s="49"/>
      <c r="J493" s="64"/>
      <c r="K493" s="66"/>
      <c r="L493" s="49">
        <f>L499+L514+L515+L495+L496</f>
        <v>0</v>
      </c>
    </row>
    <row r="494" spans="1:12" ht="14.25" hidden="1">
      <c r="A494" s="57"/>
      <c r="B494" s="63"/>
      <c r="C494" s="283" t="s">
        <v>1475</v>
      </c>
      <c r="D494" s="279"/>
      <c r="E494" s="279"/>
      <c r="F494" s="279"/>
      <c r="G494" s="279"/>
      <c r="H494" s="279"/>
      <c r="I494" s="46"/>
      <c r="J494" s="57"/>
      <c r="K494" s="44"/>
      <c r="L494" s="46"/>
    </row>
    <row r="495" spans="1:12" ht="14.25" hidden="1">
      <c r="A495" s="57"/>
      <c r="B495" s="63"/>
      <c r="C495" s="279" t="s">
        <v>1523</v>
      </c>
      <c r="D495" s="279"/>
      <c r="E495" s="279"/>
      <c r="F495" s="279"/>
      <c r="G495" s="279"/>
      <c r="H495" s="279"/>
      <c r="I495" s="46"/>
      <c r="J495" s="57"/>
      <c r="K495" s="44"/>
      <c r="L495" s="46"/>
    </row>
    <row r="496" spans="1:12" ht="14.25" hidden="1">
      <c r="A496" s="57"/>
      <c r="B496" s="63"/>
      <c r="C496" s="279" t="s">
        <v>1524</v>
      </c>
      <c r="D496" s="279"/>
      <c r="E496" s="279"/>
      <c r="F496" s="279"/>
      <c r="G496" s="279"/>
      <c r="H496" s="279"/>
      <c r="I496" s="46"/>
      <c r="J496" s="57"/>
      <c r="K496" s="44"/>
      <c r="L496" s="46">
        <f>SUM(BO52:BO491)</f>
        <v>0</v>
      </c>
    </row>
    <row r="497" spans="1:12" ht="14.25" hidden="1">
      <c r="A497" s="57"/>
      <c r="B497" s="63"/>
      <c r="C497" s="279" t="s">
        <v>511</v>
      </c>
      <c r="D497" s="279"/>
      <c r="E497" s="279"/>
      <c r="F497" s="279"/>
      <c r="G497" s="279"/>
      <c r="H497" s="279"/>
      <c r="I497" s="46"/>
      <c r="J497" s="57"/>
      <c r="K497" s="44"/>
      <c r="L497" s="46">
        <f>L499+L514+L515</f>
        <v>0</v>
      </c>
    </row>
    <row r="498" spans="1:12" ht="14.25" hidden="1">
      <c r="A498" s="57"/>
      <c r="B498" s="63"/>
      <c r="C498" s="283" t="s">
        <v>1475</v>
      </c>
      <c r="D498" s="279"/>
      <c r="E498" s="279"/>
      <c r="F498" s="279"/>
      <c r="G498" s="279"/>
      <c r="H498" s="279"/>
      <c r="I498" s="46"/>
      <c r="J498" s="57"/>
      <c r="K498" s="44"/>
      <c r="L498" s="46"/>
    </row>
    <row r="499" spans="1:12" ht="14.25" hidden="1">
      <c r="A499" s="57"/>
      <c r="B499" s="63"/>
      <c r="C499" s="279" t="s">
        <v>1515</v>
      </c>
      <c r="D499" s="279"/>
      <c r="E499" s="279"/>
      <c r="F499" s="279"/>
      <c r="G499" s="279"/>
      <c r="H499" s="279"/>
      <c r="I499" s="46"/>
      <c r="J499" s="57"/>
      <c r="K499" s="44"/>
      <c r="L499" s="46">
        <f>L501+L502+L508+L512</f>
        <v>0</v>
      </c>
    </row>
    <row r="500" spans="1:12" ht="14.25" hidden="1">
      <c r="A500" s="57"/>
      <c r="B500" s="63"/>
      <c r="C500" s="283" t="s">
        <v>1475</v>
      </c>
      <c r="D500" s="279"/>
      <c r="E500" s="279"/>
      <c r="F500" s="279"/>
      <c r="G500" s="279"/>
      <c r="H500" s="279"/>
      <c r="I500" s="46"/>
      <c r="J500" s="57"/>
      <c r="K500" s="44"/>
      <c r="L500" s="46"/>
    </row>
    <row r="501" spans="1:12" ht="14.25" hidden="1">
      <c r="A501" s="57"/>
      <c r="B501" s="63"/>
      <c r="C501" s="279" t="s">
        <v>1516</v>
      </c>
      <c r="D501" s="279"/>
      <c r="E501" s="279"/>
      <c r="F501" s="279"/>
      <c r="G501" s="279"/>
      <c r="H501" s="279"/>
      <c r="I501" s="46"/>
      <c r="J501" s="57"/>
      <c r="K501" s="44"/>
      <c r="L501" s="46">
        <f>SUMIF(CD52:CD491, 4, AR52:AR491)</f>
        <v>0</v>
      </c>
    </row>
    <row r="502" spans="1:12" ht="14.25" hidden="1">
      <c r="A502" s="57"/>
      <c r="B502" s="63"/>
      <c r="C502" s="279" t="s">
        <v>1477</v>
      </c>
      <c r="D502" s="279"/>
      <c r="E502" s="279"/>
      <c r="F502" s="279"/>
      <c r="G502" s="279"/>
      <c r="H502" s="279"/>
      <c r="I502" s="46"/>
      <c r="J502" s="57"/>
      <c r="K502" s="44"/>
      <c r="L502" s="46">
        <f>L504+L507+L506</f>
        <v>0</v>
      </c>
    </row>
    <row r="503" spans="1:12" ht="14.25" hidden="1">
      <c r="A503" s="57"/>
      <c r="B503" s="63"/>
      <c r="C503" s="283" t="s">
        <v>1478</v>
      </c>
      <c r="D503" s="279"/>
      <c r="E503" s="279"/>
      <c r="F503" s="279"/>
      <c r="G503" s="279"/>
      <c r="H503" s="279"/>
      <c r="I503" s="46"/>
      <c r="J503" s="57"/>
      <c r="K503" s="44"/>
      <c r="L503" s="46"/>
    </row>
    <row r="504" spans="1:12" ht="14.25" hidden="1">
      <c r="A504" s="57"/>
      <c r="B504" s="63"/>
      <c r="C504" s="279" t="s">
        <v>1477</v>
      </c>
      <c r="D504" s="279"/>
      <c r="E504" s="279"/>
      <c r="F504" s="279"/>
      <c r="G504" s="279"/>
      <c r="H504" s="279"/>
      <c r="I504" s="46"/>
      <c r="J504" s="57"/>
      <c r="K504" s="44"/>
      <c r="L504" s="46">
        <f>SUMIF(CD52:CD491, 4, AO52:AO491)</f>
        <v>0</v>
      </c>
    </row>
    <row r="505" spans="1:12" ht="14.25" hidden="1">
      <c r="A505" s="57"/>
      <c r="B505" s="63"/>
      <c r="C505" s="283" t="s">
        <v>1479</v>
      </c>
      <c r="D505" s="279"/>
      <c r="E505" s="279"/>
      <c r="F505" s="279"/>
      <c r="G505" s="279"/>
      <c r="H505" s="279"/>
      <c r="I505" s="46"/>
      <c r="J505" s="57"/>
      <c r="K505" s="44"/>
      <c r="L505" s="46"/>
    </row>
    <row r="506" spans="1:12" ht="14.25" hidden="1">
      <c r="A506" s="57"/>
      <c r="B506" s="63"/>
      <c r="C506" s="279" t="s">
        <v>1499</v>
      </c>
      <c r="D506" s="279"/>
      <c r="E506" s="279"/>
      <c r="F506" s="279"/>
      <c r="G506" s="279"/>
      <c r="H506" s="279"/>
      <c r="I506" s="46"/>
      <c r="J506" s="57"/>
      <c r="K506" s="44"/>
      <c r="L506" s="46">
        <f>SUMIF(CD52:CD491, 4, AT52:AT491)</f>
        <v>0</v>
      </c>
    </row>
    <row r="507" spans="1:12" ht="14.25" hidden="1">
      <c r="A507" s="57"/>
      <c r="B507" s="63"/>
      <c r="C507" s="279" t="s">
        <v>1480</v>
      </c>
      <c r="D507" s="279"/>
      <c r="E507" s="279"/>
      <c r="F507" s="279"/>
      <c r="G507" s="279"/>
      <c r="H507" s="279"/>
      <c r="I507" s="46"/>
      <c r="J507" s="57"/>
      <c r="K507" s="44"/>
      <c r="L507" s="46">
        <f>SUMIF(CD52:CD491, 4, AV52:AV491)</f>
        <v>0</v>
      </c>
    </row>
    <row r="508" spans="1:12" ht="14.25" hidden="1">
      <c r="A508" s="57"/>
      <c r="B508" s="63"/>
      <c r="C508" s="279" t="s">
        <v>1481</v>
      </c>
      <c r="D508" s="279"/>
      <c r="E508" s="279"/>
      <c r="F508" s="279"/>
      <c r="G508" s="279"/>
      <c r="H508" s="279"/>
      <c r="I508" s="46"/>
      <c r="J508" s="57"/>
      <c r="K508" s="44"/>
      <c r="L508" s="46">
        <f>L510+L511</f>
        <v>0</v>
      </c>
    </row>
    <row r="509" spans="1:12" ht="14.25" hidden="1">
      <c r="A509" s="57"/>
      <c r="B509" s="63"/>
      <c r="C509" s="283" t="s">
        <v>1478</v>
      </c>
      <c r="D509" s="279"/>
      <c r="E509" s="279"/>
      <c r="F509" s="279"/>
      <c r="G509" s="279"/>
      <c r="H509" s="279"/>
      <c r="I509" s="46"/>
      <c r="J509" s="57"/>
      <c r="K509" s="44"/>
      <c r="L509" s="46"/>
    </row>
    <row r="510" spans="1:12" ht="14.25" hidden="1">
      <c r="A510" s="57"/>
      <c r="B510" s="63"/>
      <c r="C510" s="279" t="s">
        <v>1482</v>
      </c>
      <c r="D510" s="279"/>
      <c r="E510" s="279"/>
      <c r="F510" s="279"/>
      <c r="G510" s="279"/>
      <c r="H510" s="279"/>
      <c r="I510" s="46"/>
      <c r="J510" s="57"/>
      <c r="K510" s="44"/>
      <c r="L510" s="46">
        <f>SUMIF(CD52:CD491, 4, AW52:AW491)-SUMIF(CD52:CD491, 4, BK52:BK491)</f>
        <v>0</v>
      </c>
    </row>
    <row r="511" spans="1:12" ht="14.25" hidden="1">
      <c r="A511" s="57"/>
      <c r="B511" s="63"/>
      <c r="C511" s="279" t="s">
        <v>1483</v>
      </c>
      <c r="D511" s="279"/>
      <c r="E511" s="279"/>
      <c r="F511" s="279"/>
      <c r="G511" s="279"/>
      <c r="H511" s="279"/>
      <c r="I511" s="46"/>
      <c r="J511" s="57"/>
      <c r="K511" s="44"/>
      <c r="L511" s="46">
        <f>SUMIF(CD52:CD491, 4, BC52:BC491)</f>
        <v>0</v>
      </c>
    </row>
    <row r="512" spans="1:12" ht="14.25" hidden="1">
      <c r="A512" s="57"/>
      <c r="B512" s="63"/>
      <c r="C512" s="279" t="s">
        <v>1484</v>
      </c>
      <c r="D512" s="279"/>
      <c r="E512" s="279"/>
      <c r="F512" s="279"/>
      <c r="G512" s="279"/>
      <c r="H512" s="279"/>
      <c r="I512" s="46"/>
      <c r="J512" s="57"/>
      <c r="K512" s="44"/>
      <c r="L512" s="46">
        <f>SUMIF(CD52:CD491, 4, BB52:BB491)</f>
        <v>0</v>
      </c>
    </row>
    <row r="513" spans="1:12" ht="14.25" hidden="1">
      <c r="A513" s="57"/>
      <c r="B513" s="63"/>
      <c r="C513" s="279" t="s">
        <v>1517</v>
      </c>
      <c r="D513" s="279"/>
      <c r="E513" s="279"/>
      <c r="F513" s="279"/>
      <c r="G513" s="279"/>
      <c r="H513" s="279"/>
      <c r="I513" s="46"/>
      <c r="J513" s="57"/>
      <c r="K513" s="44"/>
      <c r="L513" s="46">
        <f>SUMIF(CD52:CD491, 4, AR52:AR491)+SUMIF(CD52:CD491, 4, AT52:AT491)+SUMIF(CD52:CD491, 4, AV52:AV491)</f>
        <v>0</v>
      </c>
    </row>
    <row r="514" spans="1:12" ht="14.25" hidden="1">
      <c r="A514" s="57"/>
      <c r="B514" s="63"/>
      <c r="C514" s="279" t="s">
        <v>1518</v>
      </c>
      <c r="D514" s="279"/>
      <c r="E514" s="279"/>
      <c r="F514" s="279"/>
      <c r="G514" s="279"/>
      <c r="H514" s="279"/>
      <c r="I514" s="46"/>
      <c r="J514" s="57"/>
      <c r="K514" s="44"/>
      <c r="L514" s="46">
        <f>SUMIF(CD52:CD491, 4, AZ52:AZ491)</f>
        <v>0</v>
      </c>
    </row>
    <row r="515" spans="1:12" ht="14.25" hidden="1">
      <c r="A515" s="57"/>
      <c r="B515" s="63"/>
      <c r="C515" s="279" t="s">
        <v>1519</v>
      </c>
      <c r="D515" s="279"/>
      <c r="E515" s="279"/>
      <c r="F515" s="279"/>
      <c r="G515" s="279"/>
      <c r="H515" s="279"/>
      <c r="I515" s="46"/>
      <c r="J515" s="57"/>
      <c r="K515" s="44"/>
      <c r="L515" s="46">
        <f>SUMIF(CD52:CD491, 4, BA52:BA491)</f>
        <v>0</v>
      </c>
    </row>
    <row r="517" spans="1:12" ht="15">
      <c r="A517" s="64"/>
      <c r="B517" s="65"/>
      <c r="C517" s="282" t="s">
        <v>1525</v>
      </c>
      <c r="D517" s="282"/>
      <c r="E517" s="282"/>
      <c r="F517" s="282"/>
      <c r="G517" s="282"/>
      <c r="H517" s="282"/>
      <c r="I517" s="49"/>
      <c r="J517" s="64"/>
      <c r="K517" s="66"/>
      <c r="L517" s="49">
        <f>L448+L468+L488+L493</f>
        <v>425518.3</v>
      </c>
    </row>
    <row r="518" spans="1:12" ht="14.25">
      <c r="A518" s="57"/>
      <c r="B518" s="63"/>
      <c r="C518" s="283" t="s">
        <v>1475</v>
      </c>
      <c r="D518" s="279"/>
      <c r="E518" s="279"/>
      <c r="F518" s="279"/>
      <c r="G518" s="279"/>
      <c r="H518" s="279"/>
      <c r="I518" s="46"/>
      <c r="J518" s="57"/>
      <c r="K518" s="44"/>
      <c r="L518" s="46"/>
    </row>
    <row r="519" spans="1:12" ht="14.25">
      <c r="A519" s="57"/>
      <c r="B519" s="63"/>
      <c r="C519" s="279" t="s">
        <v>1515</v>
      </c>
      <c r="D519" s="279"/>
      <c r="E519" s="279"/>
      <c r="F519" s="279"/>
      <c r="G519" s="279"/>
      <c r="H519" s="279"/>
      <c r="I519" s="46"/>
      <c r="J519" s="57"/>
      <c r="K519" s="44"/>
      <c r="L519" s="46">
        <f>L521+L522+L528+L532</f>
        <v>182634.23999999999</v>
      </c>
    </row>
    <row r="520" spans="1:12" ht="14.25">
      <c r="A520" s="57"/>
      <c r="B520" s="63"/>
      <c r="C520" s="283" t="s">
        <v>1475</v>
      </c>
      <c r="D520" s="279"/>
      <c r="E520" s="279"/>
      <c r="F520" s="279"/>
      <c r="G520" s="279"/>
      <c r="H520" s="279"/>
      <c r="I520" s="46"/>
      <c r="J520" s="57"/>
      <c r="K520" s="44"/>
      <c r="L520" s="46"/>
    </row>
    <row r="521" spans="1:12" ht="14.25">
      <c r="A521" s="57"/>
      <c r="B521" s="63"/>
      <c r="C521" s="279" t="s">
        <v>1516</v>
      </c>
      <c r="D521" s="279"/>
      <c r="E521" s="279"/>
      <c r="F521" s="279"/>
      <c r="G521" s="279"/>
      <c r="H521" s="279"/>
      <c r="I521" s="46"/>
      <c r="J521" s="57"/>
      <c r="K521" s="44"/>
      <c r="L521" s="46">
        <f>SUM(AR52:AR515)</f>
        <v>32701.96</v>
      </c>
    </row>
    <row r="522" spans="1:12" ht="14.25" hidden="1">
      <c r="A522" s="57"/>
      <c r="B522" s="63"/>
      <c r="C522" s="279" t="s">
        <v>1477</v>
      </c>
      <c r="D522" s="279"/>
      <c r="E522" s="279"/>
      <c r="F522" s="279"/>
      <c r="G522" s="279"/>
      <c r="H522" s="279"/>
      <c r="I522" s="46"/>
      <c r="J522" s="57"/>
      <c r="K522" s="44"/>
      <c r="L522" s="46">
        <f>L524+L527+L526</f>
        <v>20374.849999999999</v>
      </c>
    </row>
    <row r="523" spans="1:12" ht="14.25" hidden="1">
      <c r="A523" s="57"/>
      <c r="B523" s="63"/>
      <c r="C523" s="283" t="s">
        <v>1478</v>
      </c>
      <c r="D523" s="279"/>
      <c r="E523" s="279"/>
      <c r="F523" s="279"/>
      <c r="G523" s="279"/>
      <c r="H523" s="279"/>
      <c r="I523" s="46"/>
      <c r="J523" s="57"/>
      <c r="K523" s="44"/>
      <c r="L523" s="46"/>
    </row>
    <row r="524" spans="1:12" ht="14.25">
      <c r="A524" s="57"/>
      <c r="B524" s="63"/>
      <c r="C524" s="279" t="s">
        <v>1477</v>
      </c>
      <c r="D524" s="279"/>
      <c r="E524" s="279"/>
      <c r="F524" s="279"/>
      <c r="G524" s="279"/>
      <c r="H524" s="279"/>
      <c r="I524" s="46"/>
      <c r="J524" s="57"/>
      <c r="K524" s="44"/>
      <c r="L524" s="46">
        <f>SUM(AO52:AO515)</f>
        <v>14101.94</v>
      </c>
    </row>
    <row r="525" spans="1:12" ht="14.25" hidden="1">
      <c r="A525" s="57"/>
      <c r="B525" s="63"/>
      <c r="C525" s="283" t="s">
        <v>1479</v>
      </c>
      <c r="D525" s="279"/>
      <c r="E525" s="279"/>
      <c r="F525" s="279"/>
      <c r="G525" s="279"/>
      <c r="H525" s="279"/>
      <c r="I525" s="46"/>
      <c r="J525" s="57"/>
      <c r="K525" s="44"/>
      <c r="L525" s="46"/>
    </row>
    <row r="526" spans="1:12" ht="14.25">
      <c r="A526" s="57"/>
      <c r="B526" s="63"/>
      <c r="C526" s="279" t="s">
        <v>1499</v>
      </c>
      <c r="D526" s="279"/>
      <c r="E526" s="279"/>
      <c r="F526" s="279"/>
      <c r="G526" s="279"/>
      <c r="H526" s="279"/>
      <c r="I526" s="46"/>
      <c r="J526" s="57"/>
      <c r="K526" s="44"/>
      <c r="L526" s="46">
        <f>SUM(AT52:AT515)</f>
        <v>6272.91</v>
      </c>
    </row>
    <row r="527" spans="1:12" ht="14.25" hidden="1">
      <c r="A527" s="57"/>
      <c r="B527" s="63"/>
      <c r="C527" s="279" t="s">
        <v>1480</v>
      </c>
      <c r="D527" s="279"/>
      <c r="E527" s="279"/>
      <c r="F527" s="279"/>
      <c r="G527" s="279"/>
      <c r="H527" s="279"/>
      <c r="I527" s="46"/>
      <c r="J527" s="57"/>
      <c r="K527" s="44"/>
      <c r="L527" s="46">
        <f>SUM(AV52:AV515)</f>
        <v>0</v>
      </c>
    </row>
    <row r="528" spans="1:12" ht="14.25">
      <c r="A528" s="57"/>
      <c r="B528" s="63"/>
      <c r="C528" s="279" t="s">
        <v>1481</v>
      </c>
      <c r="D528" s="279"/>
      <c r="E528" s="279"/>
      <c r="F528" s="279"/>
      <c r="G528" s="279"/>
      <c r="H528" s="279"/>
      <c r="I528" s="46"/>
      <c r="J528" s="57"/>
      <c r="K528" s="44"/>
      <c r="L528" s="46">
        <f>L530+L531</f>
        <v>129557.43</v>
      </c>
    </row>
    <row r="529" spans="1:12" ht="14.25">
      <c r="A529" s="57"/>
      <c r="B529" s="63"/>
      <c r="C529" s="283" t="s">
        <v>1478</v>
      </c>
      <c r="D529" s="279"/>
      <c r="E529" s="279"/>
      <c r="F529" s="279"/>
      <c r="G529" s="279"/>
      <c r="H529" s="279"/>
      <c r="I529" s="46"/>
      <c r="J529" s="57"/>
      <c r="K529" s="44"/>
      <c r="L529" s="46"/>
    </row>
    <row r="530" spans="1:12" ht="14.25">
      <c r="A530" s="57"/>
      <c r="B530" s="63"/>
      <c r="C530" s="279" t="s">
        <v>1482</v>
      </c>
      <c r="D530" s="279"/>
      <c r="E530" s="279"/>
      <c r="F530" s="279"/>
      <c r="G530" s="279"/>
      <c r="H530" s="279"/>
      <c r="I530" s="46"/>
      <c r="J530" s="57"/>
      <c r="K530" s="44"/>
      <c r="L530" s="46">
        <f>SUM(AW52:AW515)-SUM(BK52:BK515)</f>
        <v>129557.43</v>
      </c>
    </row>
    <row r="531" spans="1:12" ht="14.25" hidden="1">
      <c r="A531" s="57"/>
      <c r="B531" s="63"/>
      <c r="C531" s="279" t="s">
        <v>1483</v>
      </c>
      <c r="D531" s="279"/>
      <c r="E531" s="279"/>
      <c r="F531" s="279"/>
      <c r="G531" s="279"/>
      <c r="H531" s="279"/>
      <c r="I531" s="46"/>
      <c r="J531" s="57"/>
      <c r="K531" s="44"/>
      <c r="L531" s="46">
        <f>SUM(BC52:BC515)</f>
        <v>0</v>
      </c>
    </row>
    <row r="532" spans="1:12" ht="14.25" hidden="1">
      <c r="A532" s="57"/>
      <c r="B532" s="63"/>
      <c r="C532" s="279" t="s">
        <v>1484</v>
      </c>
      <c r="D532" s="279"/>
      <c r="E532" s="279"/>
      <c r="F532" s="279"/>
      <c r="G532" s="279"/>
      <c r="H532" s="279"/>
      <c r="I532" s="46"/>
      <c r="J532" s="57"/>
      <c r="K532" s="44"/>
      <c r="L532" s="46">
        <f>SUM(BB52:BB515)</f>
        <v>0</v>
      </c>
    </row>
    <row r="533" spans="1:12" ht="14.25">
      <c r="A533" s="57"/>
      <c r="B533" s="63"/>
      <c r="C533" s="279" t="s">
        <v>1485</v>
      </c>
      <c r="D533" s="279"/>
      <c r="E533" s="279"/>
      <c r="F533" s="279"/>
      <c r="G533" s="279"/>
      <c r="H533" s="279"/>
      <c r="I533" s="46"/>
      <c r="J533" s="57"/>
      <c r="K533" s="44"/>
      <c r="L533" s="46">
        <f>SUM(AR52:AR515)+SUM(AT52:AT515)+SUM(AV52:AV515)</f>
        <v>38974.870000000003</v>
      </c>
    </row>
    <row r="534" spans="1:12" ht="14.25">
      <c r="A534" s="57"/>
      <c r="B534" s="63"/>
      <c r="C534" s="279" t="s">
        <v>1486</v>
      </c>
      <c r="D534" s="279"/>
      <c r="E534" s="279"/>
      <c r="F534" s="279"/>
      <c r="G534" s="279"/>
      <c r="H534" s="279"/>
      <c r="I534" s="46"/>
      <c r="J534" s="57"/>
      <c r="K534" s="44"/>
      <c r="L534" s="46">
        <f>SUM(AZ52:AZ515)</f>
        <v>39594.370000000003</v>
      </c>
    </row>
    <row r="535" spans="1:12" ht="14.25">
      <c r="A535" s="57"/>
      <c r="B535" s="63"/>
      <c r="C535" s="279" t="s">
        <v>1487</v>
      </c>
      <c r="D535" s="279"/>
      <c r="E535" s="279"/>
      <c r="F535" s="279"/>
      <c r="G535" s="279"/>
      <c r="H535" s="279"/>
      <c r="I535" s="46"/>
      <c r="J535" s="57"/>
      <c r="K535" s="44"/>
      <c r="L535" s="46">
        <f>SUM(BA52:BA515)</f>
        <v>22547.06</v>
      </c>
    </row>
    <row r="536" spans="1:12" ht="14.25">
      <c r="A536" s="57"/>
      <c r="B536" s="63"/>
      <c r="C536" s="279" t="s">
        <v>1526</v>
      </c>
      <c r="D536" s="279"/>
      <c r="E536" s="279"/>
      <c r="F536" s="279"/>
      <c r="G536" s="279"/>
      <c r="H536" s="279"/>
      <c r="I536" s="46"/>
      <c r="J536" s="57"/>
      <c r="K536" s="44"/>
      <c r="L536" s="46">
        <f>L538+L539</f>
        <v>180742.63</v>
      </c>
    </row>
    <row r="537" spans="1:12" ht="14.25">
      <c r="A537" s="57"/>
      <c r="B537" s="63"/>
      <c r="C537" s="283" t="s">
        <v>1475</v>
      </c>
      <c r="D537" s="279"/>
      <c r="E537" s="279"/>
      <c r="F537" s="279"/>
      <c r="G537" s="279"/>
      <c r="H537" s="279"/>
      <c r="I537" s="46"/>
      <c r="J537" s="57"/>
      <c r="K537" s="44"/>
      <c r="L537" s="46"/>
    </row>
    <row r="538" spans="1:12" ht="14.25">
      <c r="A538" s="57"/>
      <c r="B538" s="63"/>
      <c r="C538" s="279" t="s">
        <v>1489</v>
      </c>
      <c r="D538" s="279"/>
      <c r="E538" s="279"/>
      <c r="F538" s="279"/>
      <c r="G538" s="279"/>
      <c r="H538" s="279"/>
      <c r="I538" s="46"/>
      <c r="J538" s="57"/>
      <c r="K538" s="44"/>
      <c r="L538" s="46">
        <f>SUM(BK52:BK515)</f>
        <v>180742.63</v>
      </c>
    </row>
    <row r="539" spans="1:12" ht="14.25" hidden="1">
      <c r="A539" s="57"/>
      <c r="B539" s="63"/>
      <c r="C539" s="279" t="s">
        <v>1490</v>
      </c>
      <c r="D539" s="279"/>
      <c r="E539" s="279"/>
      <c r="F539" s="279"/>
      <c r="G539" s="279"/>
      <c r="H539" s="279"/>
      <c r="I539" s="46"/>
      <c r="J539" s="57"/>
      <c r="K539" s="44"/>
      <c r="L539" s="46">
        <f>SUM(BD52:BD515)</f>
        <v>0</v>
      </c>
    </row>
    <row r="540" spans="1:12" ht="14.25" hidden="1">
      <c r="A540" s="57"/>
      <c r="B540" s="63"/>
      <c r="C540" s="279" t="s">
        <v>1527</v>
      </c>
      <c r="D540" s="279"/>
      <c r="E540" s="279"/>
      <c r="F540" s="279"/>
      <c r="G540" s="279"/>
      <c r="H540" s="279"/>
      <c r="I540" s="46"/>
      <c r="J540" s="57"/>
      <c r="K540" s="44"/>
      <c r="L540" s="46">
        <f>L493</f>
        <v>0</v>
      </c>
    </row>
    <row r="541" spans="1:12" ht="14.25">
      <c r="A541" s="57"/>
      <c r="B541" s="63"/>
      <c r="C541" s="282" t="s">
        <v>1494</v>
      </c>
      <c r="D541" s="279"/>
      <c r="E541" s="279"/>
      <c r="F541" s="279"/>
      <c r="G541" s="279"/>
      <c r="H541" s="279"/>
      <c r="I541" s="46"/>
      <c r="J541" s="57"/>
      <c r="K541" s="44"/>
      <c r="L541" s="46"/>
    </row>
    <row r="542" spans="1:12" ht="14.25">
      <c r="A542" s="57"/>
      <c r="B542" s="63"/>
      <c r="C542" s="279" t="s">
        <v>1495</v>
      </c>
      <c r="D542" s="279"/>
      <c r="E542" s="279"/>
      <c r="F542" s="279"/>
      <c r="G542" s="279"/>
      <c r="H542" s="279"/>
      <c r="I542" s="46"/>
      <c r="J542" s="57"/>
      <c r="K542" s="44"/>
      <c r="L542" s="46">
        <f>SUM(AX52:AX515)</f>
        <v>37191.79</v>
      </c>
    </row>
    <row r="543" spans="1:12" ht="14.25">
      <c r="A543" s="57"/>
      <c r="B543" s="63"/>
      <c r="C543" s="279" t="s">
        <v>1496</v>
      </c>
      <c r="D543" s="279"/>
      <c r="E543" s="279"/>
      <c r="F543" s="279"/>
      <c r="G543" s="279"/>
      <c r="H543" s="279"/>
      <c r="I543" s="46"/>
      <c r="J543" s="57"/>
      <c r="K543" s="44"/>
      <c r="L543" s="46">
        <f>SUM(AY52:AY515)</f>
        <v>180742.63</v>
      </c>
    </row>
    <row r="544" spans="1:12" ht="14.25">
      <c r="A544" s="57"/>
      <c r="B544" s="63"/>
      <c r="C544" s="279" t="s">
        <v>1497</v>
      </c>
      <c r="D544" s="279"/>
      <c r="E544" s="279"/>
      <c r="F544" s="280"/>
      <c r="G544" s="48">
        <f>Source!F195</f>
        <v>63.298545599999997</v>
      </c>
      <c r="H544" s="57"/>
      <c r="I544" s="57"/>
      <c r="J544" s="57"/>
      <c r="K544" s="57"/>
      <c r="L544" s="57"/>
    </row>
    <row r="545" spans="1:12" ht="14.25">
      <c r="A545" s="57"/>
      <c r="B545" s="63"/>
      <c r="C545" s="279" t="s">
        <v>1498</v>
      </c>
      <c r="D545" s="279"/>
      <c r="E545" s="279"/>
      <c r="F545" s="280"/>
      <c r="G545" s="48">
        <f>Source!F196</f>
        <v>10.5129667</v>
      </c>
      <c r="H545" s="57"/>
      <c r="I545" s="57"/>
      <c r="J545" s="57"/>
      <c r="K545" s="57"/>
      <c r="L545" s="57"/>
    </row>
    <row r="549" spans="1:12" ht="14.25" customHeight="1">
      <c r="A549" s="82"/>
      <c r="B549" s="83" t="s">
        <v>1528</v>
      </c>
      <c r="C549" s="85" t="str">
        <f>IF(Source!AC12&lt;&gt;"", Source!AC12," ")</f>
        <v xml:space="preserve"> </v>
      </c>
      <c r="D549" s="32"/>
      <c r="E549" s="32"/>
      <c r="F549" s="32"/>
      <c r="G549" s="32"/>
      <c r="H549" s="84" t="str">
        <f>IF(Source!AB12&lt;&gt;"", Source!AB12," ")</f>
        <v xml:space="preserve"> </v>
      </c>
      <c r="I549" s="22"/>
      <c r="J549" s="22"/>
      <c r="K549" s="36"/>
      <c r="L549" s="36"/>
    </row>
    <row r="550" spans="1:12" ht="14.25" customHeight="1">
      <c r="A550" s="82"/>
      <c r="B550" s="86"/>
      <c r="C550" s="281" t="s">
        <v>1529</v>
      </c>
      <c r="D550" s="281"/>
      <c r="E550" s="281"/>
      <c r="F550" s="281"/>
      <c r="G550" s="281"/>
      <c r="H550" s="22"/>
      <c r="I550" s="22"/>
      <c r="J550" s="22"/>
      <c r="K550" s="36"/>
      <c r="L550" s="36"/>
    </row>
    <row r="551" spans="1:12" ht="14.25" customHeight="1">
      <c r="A551" s="82"/>
      <c r="B551" s="86"/>
      <c r="C551" s="18"/>
      <c r="D551" s="18"/>
      <c r="E551" s="18"/>
      <c r="F551" s="18"/>
      <c r="G551" s="18"/>
      <c r="H551" s="22"/>
      <c r="I551" s="22"/>
      <c r="J551" s="22"/>
      <c r="K551" s="36"/>
      <c r="L551" s="36"/>
    </row>
    <row r="552" spans="1:12" ht="14.25" customHeight="1">
      <c r="A552" s="82"/>
      <c r="B552" s="83" t="s">
        <v>1530</v>
      </c>
      <c r="C552" s="85" t="str">
        <f>IF(Source!AE12&lt;&gt;"", Source!AE12," ")</f>
        <v xml:space="preserve"> </v>
      </c>
      <c r="D552" s="32"/>
      <c r="E552" s="32"/>
      <c r="F552" s="32"/>
      <c r="G552" s="32"/>
      <c r="H552" s="84" t="str">
        <f>IF(Source!AD12&lt;&gt;"", Source!AD12," ")</f>
        <v xml:space="preserve"> </v>
      </c>
      <c r="I552" s="22"/>
      <c r="J552" s="22"/>
      <c r="K552" s="36"/>
      <c r="L552" s="36"/>
    </row>
    <row r="553" spans="1:12" ht="14.25" customHeight="1">
      <c r="A553" s="18"/>
      <c r="B553" s="18"/>
      <c r="C553" s="281" t="s">
        <v>1529</v>
      </c>
      <c r="D553" s="281"/>
      <c r="E553" s="281"/>
      <c r="F553" s="281"/>
      <c r="G553" s="281"/>
      <c r="H553" s="22"/>
      <c r="I553" s="22"/>
      <c r="J553" s="22"/>
      <c r="K553" s="36"/>
      <c r="L553" s="36"/>
    </row>
  </sheetData>
  <mergeCells count="33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107:L107"/>
    <mergeCell ref="C129:H129"/>
    <mergeCell ref="I129:J129"/>
    <mergeCell ref="K129:L129"/>
    <mergeCell ref="C131:L131"/>
    <mergeCell ref="C151:H151"/>
    <mergeCell ref="I151:J151"/>
    <mergeCell ref="K151:L151"/>
    <mergeCell ref="C83:H83"/>
    <mergeCell ref="I83:J83"/>
    <mergeCell ref="K83:L83"/>
    <mergeCell ref="C85:L85"/>
    <mergeCell ref="C105:H105"/>
    <mergeCell ref="I105:J105"/>
    <mergeCell ref="K105:L105"/>
    <mergeCell ref="C196:L196"/>
    <mergeCell ref="C214:H214"/>
    <mergeCell ref="I214:J214"/>
    <mergeCell ref="K214:L214"/>
    <mergeCell ref="C217:L217"/>
    <mergeCell ref="C225:H225"/>
    <mergeCell ref="I225:J225"/>
    <mergeCell ref="K225:L225"/>
    <mergeCell ref="C153:L153"/>
    <mergeCell ref="C172:H172"/>
    <mergeCell ref="I172:J172"/>
    <mergeCell ref="K172:L172"/>
    <mergeCell ref="C175:L175"/>
    <mergeCell ref="C194:H194"/>
    <mergeCell ref="I194:J194"/>
    <mergeCell ref="K194:L194"/>
    <mergeCell ref="C239:H239"/>
    <mergeCell ref="I239:J239"/>
    <mergeCell ref="K239:L239"/>
    <mergeCell ref="C241:H241"/>
    <mergeCell ref="I241:J241"/>
    <mergeCell ref="K241:L241"/>
    <mergeCell ref="C227:L227"/>
    <mergeCell ref="C234:H234"/>
    <mergeCell ref="I234:J234"/>
    <mergeCell ref="K234:L234"/>
    <mergeCell ref="C237:H237"/>
    <mergeCell ref="I237:J237"/>
    <mergeCell ref="K237:L237"/>
    <mergeCell ref="C247:H247"/>
    <mergeCell ref="I247:J247"/>
    <mergeCell ref="K247:L247"/>
    <mergeCell ref="C249:H249"/>
    <mergeCell ref="I249:J249"/>
    <mergeCell ref="K249:L249"/>
    <mergeCell ref="C243:H243"/>
    <mergeCell ref="I243:J243"/>
    <mergeCell ref="K243:L243"/>
    <mergeCell ref="C245:H245"/>
    <mergeCell ref="I245:J245"/>
    <mergeCell ref="K245:L245"/>
    <mergeCell ref="C256:H256"/>
    <mergeCell ref="I256:J256"/>
    <mergeCell ref="K256:L256"/>
    <mergeCell ref="C258:H258"/>
    <mergeCell ref="I258:J258"/>
    <mergeCell ref="K258:L258"/>
    <mergeCell ref="C252:H252"/>
    <mergeCell ref="I252:J252"/>
    <mergeCell ref="K252:L252"/>
    <mergeCell ref="C254:H254"/>
    <mergeCell ref="I254:J254"/>
    <mergeCell ref="K254:L254"/>
    <mergeCell ref="C266:H266"/>
    <mergeCell ref="I266:J266"/>
    <mergeCell ref="K266:L266"/>
    <mergeCell ref="C269:H269"/>
    <mergeCell ref="I269:J269"/>
    <mergeCell ref="K269:L269"/>
    <mergeCell ref="C260:H260"/>
    <mergeCell ref="I260:J260"/>
    <mergeCell ref="K260:L260"/>
    <mergeCell ref="C263:H263"/>
    <mergeCell ref="I263:J263"/>
    <mergeCell ref="K263:L263"/>
    <mergeCell ref="C276:H276"/>
    <mergeCell ref="C277:H277"/>
    <mergeCell ref="C278:H278"/>
    <mergeCell ref="C279:H279"/>
    <mergeCell ref="C280:H280"/>
    <mergeCell ref="C281:H281"/>
    <mergeCell ref="C271:H271"/>
    <mergeCell ref="I271:J271"/>
    <mergeCell ref="K271:L271"/>
    <mergeCell ref="C273:H273"/>
    <mergeCell ref="C274:H274"/>
    <mergeCell ref="C275:H275"/>
    <mergeCell ref="C288:H288"/>
    <mergeCell ref="C289:H289"/>
    <mergeCell ref="C290:H290"/>
    <mergeCell ref="C291:H291"/>
    <mergeCell ref="C292:H292"/>
    <mergeCell ref="C293:H293"/>
    <mergeCell ref="C282:H282"/>
    <mergeCell ref="C283:H283"/>
    <mergeCell ref="C284:H284"/>
    <mergeCell ref="C285:H285"/>
    <mergeCell ref="C286:H286"/>
    <mergeCell ref="C287:H287"/>
    <mergeCell ref="C300:F300"/>
    <mergeCell ref="C301:F301"/>
    <mergeCell ref="A304:L304"/>
    <mergeCell ref="C306:L306"/>
    <mergeCell ref="C325:H325"/>
    <mergeCell ref="I325:J325"/>
    <mergeCell ref="K325:L325"/>
    <mergeCell ref="C294:H294"/>
    <mergeCell ref="C295:H295"/>
    <mergeCell ref="C296:H296"/>
    <mergeCell ref="C297:H297"/>
    <mergeCell ref="C298:H298"/>
    <mergeCell ref="C299:H299"/>
    <mergeCell ref="C352:L352"/>
    <mergeCell ref="C371:H371"/>
    <mergeCell ref="I371:J371"/>
    <mergeCell ref="K371:L371"/>
    <mergeCell ref="C374:H374"/>
    <mergeCell ref="I374:J374"/>
    <mergeCell ref="K374:L374"/>
    <mergeCell ref="C328:H328"/>
    <mergeCell ref="I328:J328"/>
    <mergeCell ref="K328:L328"/>
    <mergeCell ref="C330:L330"/>
    <mergeCell ref="C350:H350"/>
    <mergeCell ref="I350:J350"/>
    <mergeCell ref="K350:L350"/>
    <mergeCell ref="C382:H382"/>
    <mergeCell ref="C383:H383"/>
    <mergeCell ref="C384:H384"/>
    <mergeCell ref="C385:H385"/>
    <mergeCell ref="C386:H386"/>
    <mergeCell ref="C387:H387"/>
    <mergeCell ref="C376:H376"/>
    <mergeCell ref="C377:H377"/>
    <mergeCell ref="C378:H378"/>
    <mergeCell ref="C379:H379"/>
    <mergeCell ref="C380:H380"/>
    <mergeCell ref="C381:H381"/>
    <mergeCell ref="C394:H394"/>
    <mergeCell ref="C395:H395"/>
    <mergeCell ref="C396:H396"/>
    <mergeCell ref="C397:H397"/>
    <mergeCell ref="C398:H398"/>
    <mergeCell ref="C399:H399"/>
    <mergeCell ref="C388:H388"/>
    <mergeCell ref="C389:H389"/>
    <mergeCell ref="C390:H390"/>
    <mergeCell ref="C391:H391"/>
    <mergeCell ref="C392:H392"/>
    <mergeCell ref="C393:H393"/>
    <mergeCell ref="C409:H409"/>
    <mergeCell ref="I409:J409"/>
    <mergeCell ref="K409:L409"/>
    <mergeCell ref="C411:H411"/>
    <mergeCell ref="I411:J411"/>
    <mergeCell ref="K411:L411"/>
    <mergeCell ref="C400:H400"/>
    <mergeCell ref="C401:H401"/>
    <mergeCell ref="C402:H402"/>
    <mergeCell ref="C403:F403"/>
    <mergeCell ref="C404:F404"/>
    <mergeCell ref="A407:L407"/>
    <mergeCell ref="C418:H418"/>
    <mergeCell ref="C419:H419"/>
    <mergeCell ref="C420:H420"/>
    <mergeCell ref="C421:H421"/>
    <mergeCell ref="C422:H422"/>
    <mergeCell ref="C423:H423"/>
    <mergeCell ref="C413:H413"/>
    <mergeCell ref="I413:J413"/>
    <mergeCell ref="K413:L413"/>
    <mergeCell ref="C415:H415"/>
    <mergeCell ref="C416:H416"/>
    <mergeCell ref="C417:H417"/>
    <mergeCell ref="C430:H430"/>
    <mergeCell ref="C431:H431"/>
    <mergeCell ref="C432:H432"/>
    <mergeCell ref="C433:H433"/>
    <mergeCell ref="C434:H434"/>
    <mergeCell ref="C435:H435"/>
    <mergeCell ref="C424:H424"/>
    <mergeCell ref="C425:H425"/>
    <mergeCell ref="C426:H426"/>
    <mergeCell ref="C427:H427"/>
    <mergeCell ref="C428:H428"/>
    <mergeCell ref="C429:H429"/>
    <mergeCell ref="C442:F442"/>
    <mergeCell ref="C443:F443"/>
    <mergeCell ref="C446:H446"/>
    <mergeCell ref="C448:H448"/>
    <mergeCell ref="C449:H449"/>
    <mergeCell ref="C450:H450"/>
    <mergeCell ref="C436:H436"/>
    <mergeCell ref="C437:H437"/>
    <mergeCell ref="C438:H438"/>
    <mergeCell ref="C439:H439"/>
    <mergeCell ref="C440:H440"/>
    <mergeCell ref="C441:H441"/>
    <mergeCell ref="C457:H457"/>
    <mergeCell ref="C458:H458"/>
    <mergeCell ref="C459:H459"/>
    <mergeCell ref="C460:H460"/>
    <mergeCell ref="C461:H461"/>
    <mergeCell ref="C462:H462"/>
    <mergeCell ref="C451:H451"/>
    <mergeCell ref="C452:H452"/>
    <mergeCell ref="C453:H453"/>
    <mergeCell ref="C454:H454"/>
    <mergeCell ref="C455:H455"/>
    <mergeCell ref="C456:H456"/>
    <mergeCell ref="C470:H470"/>
    <mergeCell ref="C471:H471"/>
    <mergeCell ref="C472:H472"/>
    <mergeCell ref="C473:H473"/>
    <mergeCell ref="C474:H474"/>
    <mergeCell ref="C475:H475"/>
    <mergeCell ref="C463:H463"/>
    <mergeCell ref="C464:H464"/>
    <mergeCell ref="C465:H465"/>
    <mergeCell ref="C466:H466"/>
    <mergeCell ref="C468:H468"/>
    <mergeCell ref="C469:H469"/>
    <mergeCell ref="C482:H482"/>
    <mergeCell ref="C483:H483"/>
    <mergeCell ref="C484:H484"/>
    <mergeCell ref="C485:H485"/>
    <mergeCell ref="C486:H486"/>
    <mergeCell ref="C488:H488"/>
    <mergeCell ref="C476:H476"/>
    <mergeCell ref="C477:H477"/>
    <mergeCell ref="C478:H478"/>
    <mergeCell ref="C479:H479"/>
    <mergeCell ref="C480:H480"/>
    <mergeCell ref="C481:H481"/>
    <mergeCell ref="C496:H496"/>
    <mergeCell ref="C497:H497"/>
    <mergeCell ref="C498:H498"/>
    <mergeCell ref="C499:H499"/>
    <mergeCell ref="C500:H500"/>
    <mergeCell ref="C501:H501"/>
    <mergeCell ref="C489:H489"/>
    <mergeCell ref="C490:H490"/>
    <mergeCell ref="C491:H491"/>
    <mergeCell ref="C493:H493"/>
    <mergeCell ref="C494:H494"/>
    <mergeCell ref="C495:H495"/>
    <mergeCell ref="C508:H508"/>
    <mergeCell ref="C509:H509"/>
    <mergeCell ref="C510:H510"/>
    <mergeCell ref="C511:H511"/>
    <mergeCell ref="C512:H512"/>
    <mergeCell ref="C513:H513"/>
    <mergeCell ref="C502:H502"/>
    <mergeCell ref="C503:H503"/>
    <mergeCell ref="C504:H504"/>
    <mergeCell ref="C505:H505"/>
    <mergeCell ref="C506:H506"/>
    <mergeCell ref="C507:H507"/>
    <mergeCell ref="C521:H521"/>
    <mergeCell ref="C522:H522"/>
    <mergeCell ref="C523:H523"/>
    <mergeCell ref="C524:H524"/>
    <mergeCell ref="C525:H525"/>
    <mergeCell ref="C526:H526"/>
    <mergeCell ref="C514:H514"/>
    <mergeCell ref="C515:H515"/>
    <mergeCell ref="C517:H517"/>
    <mergeCell ref="C518:H518"/>
    <mergeCell ref="C519:H519"/>
    <mergeCell ref="C520:H520"/>
    <mergeCell ref="C533:H533"/>
    <mergeCell ref="C534:H534"/>
    <mergeCell ref="C535:H535"/>
    <mergeCell ref="C536:H536"/>
    <mergeCell ref="C537:H537"/>
    <mergeCell ref="C538:H538"/>
    <mergeCell ref="C527:H527"/>
    <mergeCell ref="C528:H528"/>
    <mergeCell ref="C529:H529"/>
    <mergeCell ref="C530:H530"/>
    <mergeCell ref="C531:H531"/>
    <mergeCell ref="C532:H532"/>
    <mergeCell ref="C545:F545"/>
    <mergeCell ref="C550:G550"/>
    <mergeCell ref="C553:G553"/>
    <mergeCell ref="C539:H539"/>
    <mergeCell ref="C540:H540"/>
    <mergeCell ref="C541:H541"/>
    <mergeCell ref="C542:H542"/>
    <mergeCell ref="C543:H543"/>
    <mergeCell ref="C544:F544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59"/>
  <sheetViews>
    <sheetView topLeftCell="A444" zoomScaleNormal="100" workbookViewId="0">
      <selection activeCell="A418" sqref="A418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9" t="str">
        <f>Source!B1</f>
        <v>Smeta.RU  (495) 974-1589</v>
      </c>
    </row>
    <row r="2" spans="1:93" ht="12.75" customHeight="1">
      <c r="A2" s="310" t="s">
        <v>1397</v>
      </c>
      <c r="B2" s="310"/>
      <c r="C2" s="310"/>
      <c r="D2" s="310"/>
      <c r="E2" s="310"/>
      <c r="F2" s="311" t="s">
        <v>1436</v>
      </c>
      <c r="G2" s="311"/>
      <c r="H2" s="311"/>
      <c r="I2" s="311"/>
      <c r="J2" s="311"/>
      <c r="K2" s="311"/>
      <c r="L2" s="311"/>
    </row>
    <row r="3" spans="1:93" ht="12.75" customHeight="1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>
      <c r="A4" s="310" t="s">
        <v>1398</v>
      </c>
      <c r="B4" s="310"/>
      <c r="C4" s="310"/>
      <c r="D4" s="310"/>
      <c r="E4" s="310"/>
      <c r="F4" s="3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11"/>
      <c r="H4" s="311"/>
      <c r="I4" s="311"/>
      <c r="J4" s="311"/>
      <c r="K4" s="311"/>
      <c r="L4" s="311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>
      <c r="A6" s="310" t="s">
        <v>1399</v>
      </c>
      <c r="B6" s="310"/>
      <c r="C6" s="310"/>
      <c r="D6" s="310"/>
      <c r="E6" s="310"/>
      <c r="F6" s="3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11"/>
      <c r="H6" s="311"/>
      <c r="I6" s="311"/>
      <c r="J6" s="311"/>
      <c r="K6" s="311"/>
      <c r="L6" s="311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>
      <c r="A8" s="310" t="s">
        <v>1400</v>
      </c>
      <c r="B8" s="310"/>
      <c r="C8" s="310"/>
      <c r="D8" s="310"/>
      <c r="E8" s="310"/>
      <c r="F8" s="311" t="s">
        <v>702</v>
      </c>
      <c r="G8" s="311"/>
      <c r="H8" s="311"/>
      <c r="I8" s="311"/>
      <c r="J8" s="311"/>
      <c r="K8" s="311"/>
      <c r="L8" s="311"/>
    </row>
    <row r="9" spans="1:93" ht="12.75" customHeight="1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>
      <c r="A10" s="310" t="s">
        <v>1401</v>
      </c>
      <c r="B10" s="310"/>
      <c r="C10" s="310"/>
      <c r="D10" s="310"/>
      <c r="E10" s="310"/>
      <c r="F10" s="311" t="s">
        <v>704</v>
      </c>
      <c r="G10" s="311"/>
      <c r="H10" s="311"/>
      <c r="I10" s="311"/>
      <c r="J10" s="311"/>
      <c r="K10" s="311"/>
      <c r="L10" s="311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310" t="s">
        <v>1402</v>
      </c>
      <c r="B12" s="310"/>
      <c r="C12" s="310"/>
      <c r="D12" s="310"/>
      <c r="E12" s="310"/>
      <c r="F12" s="311" t="s">
        <v>1437</v>
      </c>
      <c r="G12" s="311"/>
      <c r="H12" s="311"/>
      <c r="I12" s="311"/>
      <c r="J12" s="311"/>
      <c r="K12" s="311"/>
      <c r="L12" s="311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310" t="s">
        <v>1403</v>
      </c>
      <c r="B14" s="310"/>
      <c r="C14" s="310"/>
      <c r="D14" s="310"/>
      <c r="E14" s="310"/>
      <c r="F14" s="311" t="str">
        <f>IF(Source!CZ12 &lt;&gt; "", Source!CZ12, "")</f>
        <v/>
      </c>
      <c r="G14" s="311"/>
      <c r="H14" s="311"/>
      <c r="I14" s="311"/>
      <c r="J14" s="311"/>
      <c r="K14" s="311"/>
      <c r="L14" s="311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>
      <c r="A16" s="310" t="s">
        <v>1404</v>
      </c>
      <c r="B16" s="310"/>
      <c r="C16" s="310"/>
      <c r="D16" s="310"/>
      <c r="E16" s="310"/>
      <c r="F16" s="311" t="str">
        <f>IF(Source!DA12 &lt;&gt; "", Source!DA12, "")</f>
        <v/>
      </c>
      <c r="G16" s="311"/>
      <c r="H16" s="311"/>
      <c r="I16" s="311"/>
      <c r="J16" s="311"/>
      <c r="K16" s="311"/>
      <c r="L16" s="311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>
      <c r="A19" s="305"/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</row>
    <row r="20" spans="1:92" ht="14.25" customHeight="1">
      <c r="A20" s="306" t="s">
        <v>1405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305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CN22" s="39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</row>
    <row r="23" spans="1:92" ht="14.25" customHeight="1">
      <c r="A23" s="306" t="s">
        <v>1406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307" t="str">
        <f>CONCATENATE( "ЛОКАЛЬНАЯ СМЕТА № ", Source!L203, " ",Source!CM203)</f>
        <v xml:space="preserve">ЛОКАЛЬНАЯ СМЕТА № 02-01-02 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308" t="str">
        <f>IF(Source!G203&lt;&gt;"Новая локальная смета", Source!G203, "")</f>
        <v>Строительство КТП-630 кВА</v>
      </c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</row>
    <row r="28" spans="1:92" ht="14.25" customHeight="1">
      <c r="A28" s="306" t="s">
        <v>1407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0" t="s">
        <v>1408</v>
      </c>
      <c r="B31" s="10"/>
      <c r="C31" s="23" t="s">
        <v>1438</v>
      </c>
      <c r="D31" s="10" t="s">
        <v>1409</v>
      </c>
      <c r="E31" s="10"/>
      <c r="F31" s="10"/>
      <c r="G31" s="10"/>
      <c r="H31" s="10"/>
      <c r="I31" s="10"/>
      <c r="J31" s="10"/>
      <c r="K31" s="10"/>
      <c r="L31" s="10"/>
    </row>
    <row r="32" spans="1:92" ht="12.75" customHeight="1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>
      <c r="A33" s="10" t="s">
        <v>1410</v>
      </c>
      <c r="B33" s="10"/>
      <c r="C33" s="309"/>
      <c r="D33" s="309"/>
      <c r="E33" s="309"/>
      <c r="F33" s="309"/>
      <c r="G33" s="309"/>
      <c r="H33" s="309"/>
      <c r="I33" s="309"/>
      <c r="J33" s="309"/>
      <c r="K33" s="309"/>
      <c r="L33" s="309"/>
    </row>
    <row r="34" spans="1:12" ht="12.75" customHeight="1">
      <c r="A34" s="25"/>
      <c r="B34" s="26"/>
      <c r="C34" s="306" t="s">
        <v>1411</v>
      </c>
      <c r="D34" s="306"/>
      <c r="E34" s="306"/>
      <c r="F34" s="306"/>
      <c r="G34" s="306"/>
      <c r="H34" s="306"/>
      <c r="I34" s="306"/>
      <c r="J34" s="306"/>
      <c r="K34" s="306"/>
      <c r="L34" s="306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1439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1412</v>
      </c>
      <c r="B38" s="18"/>
      <c r="C38" s="303">
        <f>C41+C42+C43+C44</f>
        <v>2156.96</v>
      </c>
      <c r="D38" s="304"/>
      <c r="E38" s="10" t="s">
        <v>1413</v>
      </c>
      <c r="F38" s="16"/>
      <c r="G38" s="16"/>
      <c r="H38" s="16"/>
      <c r="I38" s="16"/>
      <c r="J38" s="16"/>
      <c r="K38" s="16"/>
      <c r="L38" s="18"/>
    </row>
    <row r="39" spans="1:12" ht="14.25" customHeight="1">
      <c r="A39" s="27"/>
      <c r="B39" s="18"/>
      <c r="C39" s="78"/>
      <c r="D39" s="29"/>
      <c r="E39" s="10"/>
      <c r="F39" s="16"/>
      <c r="G39" s="10" t="s">
        <v>1414</v>
      </c>
      <c r="H39" s="18"/>
      <c r="I39" s="10"/>
      <c r="J39" s="10"/>
      <c r="K39" s="80">
        <f>ROUND(SUM(AR52:AR552)/1000, 2)</f>
        <v>62.54</v>
      </c>
      <c r="L39" s="10" t="s">
        <v>1413</v>
      </c>
    </row>
    <row r="40" spans="1:12" ht="14.25" customHeight="1">
      <c r="A40" s="18"/>
      <c r="B40" s="30" t="s">
        <v>1415</v>
      </c>
      <c r="C40" s="79"/>
      <c r="D40" s="18"/>
      <c r="E40" s="10"/>
      <c r="F40" s="16"/>
      <c r="G40" s="10" t="s">
        <v>1416</v>
      </c>
      <c r="H40" s="18"/>
      <c r="I40" s="10"/>
      <c r="J40" s="10"/>
      <c r="K40" s="80">
        <f>ROUND(SUM(AT52:AT552)/1000, 2)</f>
        <v>10.050000000000001</v>
      </c>
      <c r="L40" s="10" t="s">
        <v>1413</v>
      </c>
    </row>
    <row r="41" spans="1:12" ht="14.25" customHeight="1">
      <c r="A41" s="18"/>
      <c r="B41" s="27" t="s">
        <v>1417</v>
      </c>
      <c r="C41" s="303">
        <f>ROUND((Source!F362)/1000, 2)</f>
        <v>210.83</v>
      </c>
      <c r="D41" s="304"/>
      <c r="E41" s="10" t="s">
        <v>1413</v>
      </c>
      <c r="F41" s="16"/>
      <c r="G41" s="10" t="s">
        <v>1418</v>
      </c>
      <c r="H41" s="18"/>
      <c r="I41" s="10"/>
      <c r="J41" s="29"/>
      <c r="K41" s="81">
        <f>Source!F367</f>
        <v>121.8249888</v>
      </c>
      <c r="L41" s="10" t="s">
        <v>708</v>
      </c>
    </row>
    <row r="42" spans="1:12" ht="14.25" customHeight="1">
      <c r="A42" s="18"/>
      <c r="B42" s="27" t="s">
        <v>1419</v>
      </c>
      <c r="C42" s="303">
        <f>ROUND((Source!F363)/1000, 2)</f>
        <v>124.39</v>
      </c>
      <c r="D42" s="304"/>
      <c r="E42" s="10" t="s">
        <v>1413</v>
      </c>
      <c r="F42" s="16"/>
      <c r="G42" s="10" t="s">
        <v>1420</v>
      </c>
      <c r="H42" s="18"/>
      <c r="I42" s="10"/>
      <c r="J42" s="31"/>
      <c r="K42" s="81">
        <f>Source!F368</f>
        <v>15.625724200000001</v>
      </c>
      <c r="L42" s="10" t="s">
        <v>708</v>
      </c>
    </row>
    <row r="43" spans="1:12" ht="14.25" customHeight="1">
      <c r="A43" s="18"/>
      <c r="B43" s="27" t="s">
        <v>1421</v>
      </c>
      <c r="C43" s="303">
        <f>ROUND((Source!F354)/1000, 2)</f>
        <v>1821.74</v>
      </c>
      <c r="D43" s="304"/>
      <c r="E43" s="10" t="s">
        <v>1413</v>
      </c>
      <c r="F43" s="16"/>
      <c r="G43" s="10"/>
      <c r="H43" s="10"/>
      <c r="I43" s="10"/>
      <c r="J43" s="10"/>
      <c r="K43" s="16"/>
      <c r="L43" s="10"/>
    </row>
    <row r="44" spans="1:12" ht="14.25" customHeight="1">
      <c r="A44" s="18"/>
      <c r="B44" s="27" t="s">
        <v>1422</v>
      </c>
      <c r="C44" s="303">
        <f>ROUND((Source!F364)/1000, 2)</f>
        <v>0</v>
      </c>
      <c r="D44" s="304"/>
      <c r="E44" s="10" t="s">
        <v>1413</v>
      </c>
      <c r="F44" s="16"/>
      <c r="G44" s="10"/>
      <c r="H44" s="10"/>
      <c r="I44" s="10"/>
      <c r="J44" s="10"/>
      <c r="K44" s="16"/>
      <c r="L44" s="10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291" t="s">
        <v>1423</v>
      </c>
      <c r="B46" s="291" t="s">
        <v>1424</v>
      </c>
      <c r="C46" s="291" t="s">
        <v>1425</v>
      </c>
      <c r="D46" s="291" t="s">
        <v>1426</v>
      </c>
      <c r="E46" s="294" t="s">
        <v>1427</v>
      </c>
      <c r="F46" s="295"/>
      <c r="G46" s="296"/>
      <c r="H46" s="294" t="s">
        <v>1428</v>
      </c>
      <c r="I46" s="295"/>
      <c r="J46" s="295"/>
      <c r="K46" s="295"/>
      <c r="L46" s="296"/>
    </row>
    <row r="47" spans="1:12" ht="12.75" customHeight="1">
      <c r="A47" s="292"/>
      <c r="B47" s="292"/>
      <c r="C47" s="292"/>
      <c r="D47" s="292"/>
      <c r="E47" s="297"/>
      <c r="F47" s="298"/>
      <c r="G47" s="299"/>
      <c r="H47" s="297"/>
      <c r="I47" s="298"/>
      <c r="J47" s="298"/>
      <c r="K47" s="298"/>
      <c r="L47" s="299"/>
    </row>
    <row r="48" spans="1:12" ht="12.75" customHeight="1">
      <c r="A48" s="292"/>
      <c r="B48" s="292"/>
      <c r="C48" s="292"/>
      <c r="D48" s="292"/>
      <c r="E48" s="297"/>
      <c r="F48" s="298"/>
      <c r="G48" s="299"/>
      <c r="H48" s="297"/>
      <c r="I48" s="298"/>
      <c r="J48" s="298"/>
      <c r="K48" s="298"/>
      <c r="L48" s="299"/>
    </row>
    <row r="49" spans="1:83" ht="12.75" customHeight="1">
      <c r="A49" s="292"/>
      <c r="B49" s="292"/>
      <c r="C49" s="292"/>
      <c r="D49" s="292"/>
      <c r="E49" s="300"/>
      <c r="F49" s="301"/>
      <c r="G49" s="302"/>
      <c r="H49" s="300"/>
      <c r="I49" s="301"/>
      <c r="J49" s="301"/>
      <c r="K49" s="301"/>
      <c r="L49" s="302"/>
    </row>
    <row r="50" spans="1:83" ht="51" customHeight="1">
      <c r="A50" s="293"/>
      <c r="B50" s="293"/>
      <c r="C50" s="293"/>
      <c r="D50" s="293"/>
      <c r="E50" s="33" t="s">
        <v>1429</v>
      </c>
      <c r="F50" s="33" t="s">
        <v>1430</v>
      </c>
      <c r="G50" s="34" t="s">
        <v>1431</v>
      </c>
      <c r="H50" s="33" t="s">
        <v>1432</v>
      </c>
      <c r="I50" s="33" t="s">
        <v>1433</v>
      </c>
      <c r="J50" s="33" t="s">
        <v>1434</v>
      </c>
      <c r="K50" s="33" t="s">
        <v>1430</v>
      </c>
      <c r="L50" s="33" t="s">
        <v>1435</v>
      </c>
    </row>
    <row r="51" spans="1:83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>
      <c r="A53" s="287" t="s">
        <v>1440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</row>
    <row r="54" spans="1:83" ht="28.5">
      <c r="A54" s="40" t="s">
        <v>18</v>
      </c>
      <c r="B54" s="42" t="s">
        <v>1531</v>
      </c>
      <c r="C54" s="42" t="str">
        <f>Source!G211</f>
        <v>Устройство основания под фундаменты: песчаного</v>
      </c>
      <c r="D54" s="43" t="str">
        <f>Source!H211</f>
        <v>м3</v>
      </c>
      <c r="E54" s="44">
        <f>Source!K211</f>
        <v>2.5499999999999998</v>
      </c>
      <c r="F54" s="44"/>
      <c r="G54" s="44">
        <f>Source!I211</f>
        <v>2.5499999999999998</v>
      </c>
      <c r="H54" s="46"/>
      <c r="I54" s="45"/>
      <c r="J54" s="46"/>
      <c r="K54" s="45"/>
      <c r="L54" s="46"/>
    </row>
    <row r="55" spans="1:83" ht="25.5">
      <c r="B55" s="47" t="s">
        <v>1128</v>
      </c>
      <c r="C55" s="288" t="s">
        <v>1442</v>
      </c>
      <c r="D55" s="288"/>
      <c r="E55" s="288"/>
      <c r="F55" s="288"/>
      <c r="G55" s="288"/>
      <c r="H55" s="288"/>
      <c r="I55" s="288"/>
      <c r="J55" s="288"/>
      <c r="K55" s="288"/>
      <c r="L55" s="288"/>
    </row>
    <row r="56" spans="1:83" ht="15">
      <c r="A56" s="41"/>
      <c r="B56" s="44">
        <v>1</v>
      </c>
      <c r="C56" s="41" t="s">
        <v>1443</v>
      </c>
      <c r="D56" s="43" t="s">
        <v>708</v>
      </c>
      <c r="E56" s="48"/>
      <c r="F56" s="44"/>
      <c r="G56" s="48">
        <f>Source!U211</f>
        <v>2.3868</v>
      </c>
      <c r="H56" s="44"/>
      <c r="I56" s="44"/>
      <c r="J56" s="44"/>
      <c r="K56" s="44"/>
      <c r="L56" s="49">
        <f>SUM(L57:L57)-SUMIF(CE57:CE57, 1, L57:L57)</f>
        <v>1053.82</v>
      </c>
    </row>
    <row r="57" spans="1:83" ht="14.25">
      <c r="A57" s="42"/>
      <c r="B57" s="42" t="s">
        <v>814</v>
      </c>
      <c r="C57" s="42" t="s">
        <v>815</v>
      </c>
      <c r="D57" s="43" t="s">
        <v>708</v>
      </c>
      <c r="E57" s="44">
        <v>0.78</v>
      </c>
      <c r="F57" s="44">
        <f>ROUND((0.2+1),7)</f>
        <v>1.2</v>
      </c>
      <c r="G57" s="44">
        <f>SmtRes!CX93</f>
        <v>2.3868</v>
      </c>
      <c r="H57" s="46"/>
      <c r="I57" s="45"/>
      <c r="J57" s="46">
        <f>SmtRes!CZ93</f>
        <v>441.52</v>
      </c>
      <c r="K57" s="45"/>
      <c r="L57" s="46">
        <f>SmtRes!DI93</f>
        <v>1053.82</v>
      </c>
    </row>
    <row r="58" spans="1:83" ht="15">
      <c r="A58" s="41"/>
      <c r="B58" s="44">
        <v>2</v>
      </c>
      <c r="C58" s="41" t="s">
        <v>1444</v>
      </c>
      <c r="D58" s="43"/>
      <c r="E58" s="48"/>
      <c r="F58" s="44"/>
      <c r="G58" s="48"/>
      <c r="H58" s="44"/>
      <c r="I58" s="44"/>
      <c r="J58" s="44"/>
      <c r="K58" s="44"/>
      <c r="L58" s="49">
        <f>SUM(L59:L62)-SUMIF(CE59:CE62, 1, L59:L62)</f>
        <v>283.77999999999997</v>
      </c>
    </row>
    <row r="59" spans="1:83" ht="15">
      <c r="A59" s="41"/>
      <c r="B59" s="44"/>
      <c r="C59" s="41" t="s">
        <v>1447</v>
      </c>
      <c r="D59" s="43" t="s">
        <v>708</v>
      </c>
      <c r="E59" s="48"/>
      <c r="F59" s="44"/>
      <c r="G59" s="48">
        <f>Source!V211</f>
        <v>0.2142</v>
      </c>
      <c r="H59" s="44"/>
      <c r="I59" s="44"/>
      <c r="J59" s="44"/>
      <c r="K59" s="44"/>
      <c r="L59" s="49">
        <f>SUMIF(CE60:CE62, 1, L60:L62)</f>
        <v>131.21</v>
      </c>
      <c r="CE59">
        <v>1</v>
      </c>
    </row>
    <row r="60" spans="1:83" ht="71.25">
      <c r="A60" s="42"/>
      <c r="B60" s="42" t="s">
        <v>816</v>
      </c>
      <c r="C60" s="42" t="s">
        <v>818</v>
      </c>
      <c r="D60" s="43" t="s">
        <v>714</v>
      </c>
      <c r="E60" s="44">
        <v>7.0000000000000007E-2</v>
      </c>
      <c r="F60" s="44">
        <f>ROUND((0.2+1),7)</f>
        <v>1.2</v>
      </c>
      <c r="G60" s="44">
        <f>SmtRes!CX95</f>
        <v>0.2142</v>
      </c>
      <c r="H60" s="46"/>
      <c r="I60" s="45"/>
      <c r="J60" s="46">
        <f>SmtRes!CZ95</f>
        <v>1223.6099999999999</v>
      </c>
      <c r="K60" s="45"/>
      <c r="L60" s="46">
        <f>SmtRes!DG95</f>
        <v>262.10000000000002</v>
      </c>
    </row>
    <row r="61" spans="1:83" ht="28.5">
      <c r="A61" s="42"/>
      <c r="B61" s="42" t="s">
        <v>728</v>
      </c>
      <c r="C61" s="42" t="s">
        <v>1456</v>
      </c>
      <c r="D61" s="43" t="s">
        <v>708</v>
      </c>
      <c r="E61" s="44">
        <f>SmtRes!DO95*SmtRes!AT95</f>
        <v>7.0000000000000007E-2</v>
      </c>
      <c r="F61" s="44">
        <f>ROUND((0.2+1),7)</f>
        <v>1.2</v>
      </c>
      <c r="G61" s="44">
        <f>ROUND(E61*G54, 7)</f>
        <v>0.17849999999999999</v>
      </c>
      <c r="H61" s="46"/>
      <c r="I61" s="45"/>
      <c r="J61" s="46">
        <f>ROUND(SmtRes!AG95/SmtRes!DO95, 2)</f>
        <v>612.57000000000005</v>
      </c>
      <c r="K61" s="45"/>
      <c r="L61" s="46">
        <f>SmtRes!DH95</f>
        <v>131.21</v>
      </c>
      <c r="CE61">
        <v>1</v>
      </c>
    </row>
    <row r="62" spans="1:83" ht="28.5">
      <c r="A62" s="42"/>
      <c r="B62" s="42" t="s">
        <v>819</v>
      </c>
      <c r="C62" s="42" t="s">
        <v>821</v>
      </c>
      <c r="D62" s="43" t="s">
        <v>714</v>
      </c>
      <c r="E62" s="44">
        <v>0.36</v>
      </c>
      <c r="F62" s="44">
        <f>ROUND((0.2+1),7)</f>
        <v>1.2</v>
      </c>
      <c r="G62" s="44">
        <f>SmtRes!CX96</f>
        <v>1.1015999999999999</v>
      </c>
      <c r="H62" s="46"/>
      <c r="I62" s="45"/>
      <c r="J62" s="46">
        <f>SmtRes!CZ96</f>
        <v>19.68</v>
      </c>
      <c r="K62" s="45"/>
      <c r="L62" s="46">
        <f>SmtRes!DG96</f>
        <v>21.68</v>
      </c>
    </row>
    <row r="63" spans="1:83" ht="15">
      <c r="A63" s="41"/>
      <c r="B63" s="44">
        <v>4</v>
      </c>
      <c r="C63" s="41" t="s">
        <v>1457</v>
      </c>
      <c r="D63" s="43"/>
      <c r="E63" s="48"/>
      <c r="F63" s="44"/>
      <c r="G63" s="48"/>
      <c r="H63" s="44"/>
      <c r="I63" s="44"/>
      <c r="J63" s="44"/>
      <c r="K63" s="44"/>
      <c r="L63" s="49">
        <f>SUM(L64:L64)-SUMIF(CE64:CE64, 1, L64:L64)</f>
        <v>12.16</v>
      </c>
    </row>
    <row r="64" spans="1:83" ht="14.25">
      <c r="A64" s="42"/>
      <c r="B64" s="42" t="s">
        <v>822</v>
      </c>
      <c r="C64" s="50" t="s">
        <v>824</v>
      </c>
      <c r="D64" s="51" t="s">
        <v>268</v>
      </c>
      <c r="E64" s="52">
        <v>0.15</v>
      </c>
      <c r="F64" s="52"/>
      <c r="G64" s="52">
        <f>SmtRes!CX97</f>
        <v>0.38250000000000001</v>
      </c>
      <c r="H64" s="53">
        <f>SmtRes!CZ97</f>
        <v>35.71</v>
      </c>
      <c r="I64" s="54">
        <f>SmtRes!AI97</f>
        <v>0.89</v>
      </c>
      <c r="J64" s="53">
        <f>ROUND(H64*I64, 2)</f>
        <v>31.78</v>
      </c>
      <c r="K64" s="54"/>
      <c r="L64" s="53">
        <f>SmtRes!DF97</f>
        <v>12.16</v>
      </c>
    </row>
    <row r="65" spans="1:83" ht="15">
      <c r="A65" s="42"/>
      <c r="B65" s="42"/>
      <c r="C65" s="56" t="s">
        <v>1448</v>
      </c>
      <c r="D65" s="43"/>
      <c r="E65" s="44"/>
      <c r="F65" s="44"/>
      <c r="G65" s="44"/>
      <c r="H65" s="46"/>
      <c r="I65" s="45"/>
      <c r="J65" s="46"/>
      <c r="K65" s="45"/>
      <c r="L65" s="46">
        <f>L56+L58+L59+L63</f>
        <v>1480.97</v>
      </c>
    </row>
    <row r="66" spans="1:83" ht="28.5">
      <c r="A66" s="40" t="s">
        <v>1192</v>
      </c>
      <c r="B66" s="42" t="str">
        <f>Source!F212</f>
        <v>02.3.01.02-1118</v>
      </c>
      <c r="C66" s="42" t="str">
        <f>Source!G212</f>
        <v>Песок природный для строительных работ II класс, средний</v>
      </c>
      <c r="D66" s="43" t="str">
        <f>Source!H212</f>
        <v>м3</v>
      </c>
      <c r="E66" s="44">
        <f>SmtRes!AT98</f>
        <v>1.1000000000000001</v>
      </c>
      <c r="F66" s="44"/>
      <c r="G66" s="44">
        <f>Source!I212</f>
        <v>2.8050000000000002</v>
      </c>
      <c r="H66" s="46"/>
      <c r="I66" s="45"/>
      <c r="J66" s="46">
        <f>Source!AK212</f>
        <v>842.88</v>
      </c>
      <c r="K66" s="45"/>
      <c r="L66" s="46">
        <f>Source!P212</f>
        <v>2364.2800000000002</v>
      </c>
      <c r="AD66">
        <f>ROUND((Source!AT212/100)*((ROUND(ROUND(Source!AO212,2)*Source!I212, 2)+ROUND(ROUND(Source!AN212,2)*Source!I212, 2))), 2)</f>
        <v>0</v>
      </c>
      <c r="AE66">
        <f>ROUND((Source!AU212/100)*((ROUND(ROUND(Source!AO212,2)*Source!I212, 2)+ROUND(ROUND(Source!AN212,2)*Source!I212, 2))), 2)</f>
        <v>0</v>
      </c>
      <c r="AN66">
        <f>L66</f>
        <v>2364.2800000000002</v>
      </c>
      <c r="AW66">
        <f>L66</f>
        <v>2364.2800000000002</v>
      </c>
      <c r="AZ66">
        <f>Source!X212</f>
        <v>0</v>
      </c>
      <c r="BA66">
        <f>Source!Y212</f>
        <v>0</v>
      </c>
      <c r="CD66">
        <v>1</v>
      </c>
    </row>
    <row r="67" spans="1:83" ht="14.25">
      <c r="A67" s="42"/>
      <c r="B67" s="42"/>
      <c r="C67" s="42" t="s">
        <v>1449</v>
      </c>
      <c r="D67" s="43"/>
      <c r="E67" s="44"/>
      <c r="F67" s="44"/>
      <c r="G67" s="44"/>
      <c r="H67" s="46"/>
      <c r="I67" s="45"/>
      <c r="J67" s="46"/>
      <c r="K67" s="45"/>
      <c r="L67" s="46">
        <f>SUM(AR54:AR70)+SUM(AS54:AS70)+SUM(AT54:AT70)+SUM(AU54:AU70)+SUM(AV54:AV70)</f>
        <v>1185.03</v>
      </c>
    </row>
    <row r="68" spans="1:83" ht="14.25">
      <c r="A68" s="42"/>
      <c r="B68" s="42" t="s">
        <v>75</v>
      </c>
      <c r="C68" s="42" t="s">
        <v>1468</v>
      </c>
      <c r="D68" s="43" t="s">
        <v>232</v>
      </c>
      <c r="E68" s="44">
        <f>Source!BZ211</f>
        <v>110</v>
      </c>
      <c r="F68" s="44"/>
      <c r="G68" s="44">
        <f>Source!AT211</f>
        <v>110</v>
      </c>
      <c r="H68" s="46"/>
      <c r="I68" s="45"/>
      <c r="J68" s="46"/>
      <c r="K68" s="45"/>
      <c r="L68" s="46">
        <f>SUM(AZ54:AZ70)</f>
        <v>1303.53</v>
      </c>
    </row>
    <row r="69" spans="1:83" ht="14.25">
      <c r="A69" s="50"/>
      <c r="B69" s="50" t="s">
        <v>76</v>
      </c>
      <c r="C69" s="50" t="s">
        <v>1469</v>
      </c>
      <c r="D69" s="51" t="s">
        <v>232</v>
      </c>
      <c r="E69" s="52">
        <f>Source!CA211</f>
        <v>69</v>
      </c>
      <c r="F69" s="52"/>
      <c r="G69" s="52">
        <f>Source!AU211</f>
        <v>69</v>
      </c>
      <c r="H69" s="53"/>
      <c r="I69" s="54"/>
      <c r="J69" s="53"/>
      <c r="K69" s="54"/>
      <c r="L69" s="53">
        <f>SUM(BA54:BA70)</f>
        <v>817.67</v>
      </c>
    </row>
    <row r="70" spans="1:83" ht="15">
      <c r="C70" s="289" t="s">
        <v>1452</v>
      </c>
      <c r="D70" s="289"/>
      <c r="E70" s="289"/>
      <c r="F70" s="289"/>
      <c r="G70" s="289"/>
      <c r="H70" s="289"/>
      <c r="I70" s="290">
        <f>IF(E54&lt;&gt;0,K70/E54, 0)</f>
        <v>2339.7800000000002</v>
      </c>
      <c r="J70" s="290"/>
      <c r="K70" s="290">
        <f>L56+L58+L63+L68+L69+L59+SUM(L66:L66)</f>
        <v>5966.45</v>
      </c>
      <c r="L70" s="290"/>
      <c r="AD70">
        <f>ROUND((Source!AT211/100)*((ROUND(SUMIF(SmtRes!AQ93:'SmtRes'!AQ98,"=1",SmtRes!AD93:'SmtRes'!AD98)*Source!I211, 2)+ROUND(SUMIF(SmtRes!AQ93:'SmtRes'!AQ98,"=1",SmtRes!AC93:'SmtRes'!AC98)*Source!I211, 2))), 2)</f>
        <v>2956.72</v>
      </c>
      <c r="AE70">
        <f>ROUND((Source!AU211/100)*((ROUND(SUMIF(SmtRes!AQ93:'SmtRes'!AQ98,"=1",SmtRes!AD93:'SmtRes'!AD98)*Source!I211, 2)+ROUND(SUMIF(SmtRes!AQ93:'SmtRes'!AQ98,"=1",SmtRes!AC93:'SmtRes'!AC98)*Source!I211, 2))), 2)</f>
        <v>1854.67</v>
      </c>
      <c r="AN70" s="55">
        <f>L56+L58+L63+L68+L69+L59</f>
        <v>3602.17</v>
      </c>
      <c r="AO70" s="55">
        <f>L58</f>
        <v>283.77999999999997</v>
      </c>
      <c r="AQ70" t="s">
        <v>1453</v>
      </c>
      <c r="AR70" s="55">
        <f>L56</f>
        <v>1053.82</v>
      </c>
      <c r="AT70" s="55">
        <f>L59</f>
        <v>131.21</v>
      </c>
      <c r="AV70" t="s">
        <v>1453</v>
      </c>
      <c r="AW70" s="55">
        <f>L63</f>
        <v>12.16</v>
      </c>
      <c r="AZ70">
        <f>Source!X211</f>
        <v>1303.53</v>
      </c>
      <c r="BA70">
        <f>Source!Y211</f>
        <v>817.67</v>
      </c>
      <c r="CD70">
        <v>1</v>
      </c>
    </row>
    <row r="71" spans="1:83" ht="28.5">
      <c r="A71" s="40" t="s">
        <v>30</v>
      </c>
      <c r="B71" s="42" t="s">
        <v>1532</v>
      </c>
      <c r="C71" s="42" t="str">
        <f>Source!G213</f>
        <v>Установка цокольных блоков массой: свыше 1 до 2,5 т</v>
      </c>
      <c r="D71" s="43" t="str">
        <f>Source!H213</f>
        <v>100 ШТ</v>
      </c>
      <c r="E71" s="44">
        <f>Source!K213</f>
        <v>0.06</v>
      </c>
      <c r="F71" s="44"/>
      <c r="G71" s="44">
        <f>Source!I213</f>
        <v>0.06</v>
      </c>
      <c r="H71" s="46"/>
      <c r="I71" s="45"/>
      <c r="J71" s="46"/>
      <c r="K71" s="45"/>
      <c r="L71" s="46"/>
    </row>
    <row r="72" spans="1:83" ht="25.5">
      <c r="B72" s="47" t="s">
        <v>1128</v>
      </c>
      <c r="C72" s="288" t="s">
        <v>1442</v>
      </c>
      <c r="D72" s="288"/>
      <c r="E72" s="288"/>
      <c r="F72" s="288"/>
      <c r="G72" s="288"/>
      <c r="H72" s="288"/>
      <c r="I72" s="288"/>
      <c r="J72" s="288"/>
      <c r="K72" s="288"/>
      <c r="L72" s="288"/>
    </row>
    <row r="73" spans="1:83">
      <c r="C73" s="58" t="str">
        <f>"Объем: "&amp;Source!I213&amp;"=6/"&amp;"100"</f>
        <v>Объем: 0,06=6/100</v>
      </c>
    </row>
    <row r="74" spans="1:83" ht="15">
      <c r="A74" s="41"/>
      <c r="B74" s="44">
        <v>1</v>
      </c>
      <c r="C74" s="41" t="s">
        <v>1443</v>
      </c>
      <c r="D74" s="43" t="s">
        <v>708</v>
      </c>
      <c r="E74" s="48"/>
      <c r="F74" s="44"/>
      <c r="G74" s="48">
        <f>Source!U213</f>
        <v>9.5760000000000005</v>
      </c>
      <c r="H74" s="44"/>
      <c r="I74" s="44"/>
      <c r="J74" s="44"/>
      <c r="K74" s="44"/>
      <c r="L74" s="49">
        <f>SUM(L75:L75)-SUMIF(CE75:CE75, 1, L75:L75)</f>
        <v>4989.8599999999997</v>
      </c>
    </row>
    <row r="75" spans="1:83" ht="14.25">
      <c r="A75" s="42"/>
      <c r="B75" s="42" t="s">
        <v>800</v>
      </c>
      <c r="C75" s="42" t="s">
        <v>801</v>
      </c>
      <c r="D75" s="43" t="s">
        <v>708</v>
      </c>
      <c r="E75" s="44">
        <v>133</v>
      </c>
      <c r="F75" s="44">
        <f>ROUND((0.2+1),7)</f>
        <v>1.2</v>
      </c>
      <c r="G75" s="44">
        <f>SmtRes!CX99</f>
        <v>9.5760000000000005</v>
      </c>
      <c r="H75" s="46"/>
      <c r="I75" s="45"/>
      <c r="J75" s="46">
        <f>SmtRes!CZ99</f>
        <v>521.08000000000004</v>
      </c>
      <c r="K75" s="45"/>
      <c r="L75" s="46">
        <f>SmtRes!DI99</f>
        <v>4989.8599999999997</v>
      </c>
    </row>
    <row r="76" spans="1:83" ht="15">
      <c r="A76" s="41"/>
      <c r="B76" s="44">
        <v>2</v>
      </c>
      <c r="C76" s="41" t="s">
        <v>1444</v>
      </c>
      <c r="D76" s="43"/>
      <c r="E76" s="48"/>
      <c r="F76" s="44"/>
      <c r="G76" s="48"/>
      <c r="H76" s="44"/>
      <c r="I76" s="44"/>
      <c r="J76" s="44"/>
      <c r="K76" s="44"/>
      <c r="L76" s="49">
        <f>SUM(L77:L83)-SUMIF(CE77:CE83, 1, L77:L83)</f>
        <v>5458.98</v>
      </c>
    </row>
    <row r="77" spans="1:83" ht="15">
      <c r="A77" s="41"/>
      <c r="B77" s="44"/>
      <c r="C77" s="41" t="s">
        <v>1447</v>
      </c>
      <c r="D77" s="43" t="s">
        <v>708</v>
      </c>
      <c r="E77" s="48"/>
      <c r="F77" s="44"/>
      <c r="G77" s="48">
        <f>Source!V213</f>
        <v>2.97</v>
      </c>
      <c r="H77" s="44"/>
      <c r="I77" s="44"/>
      <c r="J77" s="44"/>
      <c r="K77" s="44"/>
      <c r="L77" s="49">
        <f>SUMIF(CE78:CE83, 1, L78:L83)</f>
        <v>2011.48</v>
      </c>
      <c r="CE77">
        <v>1</v>
      </c>
    </row>
    <row r="78" spans="1:83" ht="28.5">
      <c r="A78" s="42"/>
      <c r="B78" s="42" t="s">
        <v>711</v>
      </c>
      <c r="C78" s="42" t="s">
        <v>713</v>
      </c>
      <c r="D78" s="43" t="s">
        <v>714</v>
      </c>
      <c r="E78" s="44">
        <v>5.82</v>
      </c>
      <c r="F78" s="44">
        <f t="shared" ref="F78:F83" si="0">ROUND((0.2+1),7)</f>
        <v>1.2</v>
      </c>
      <c r="G78" s="44">
        <f>SmtRes!CX101</f>
        <v>0.41904000000000002</v>
      </c>
      <c r="H78" s="46"/>
      <c r="I78" s="45"/>
      <c r="J78" s="46">
        <f>SmtRes!CZ101</f>
        <v>1595.2</v>
      </c>
      <c r="K78" s="45"/>
      <c r="L78" s="46">
        <f>SmtRes!DG101</f>
        <v>668.45</v>
      </c>
    </row>
    <row r="79" spans="1:83" ht="28.5">
      <c r="A79" s="42"/>
      <c r="B79" s="42" t="s">
        <v>715</v>
      </c>
      <c r="C79" s="42" t="s">
        <v>1445</v>
      </c>
      <c r="D79" s="43" t="s">
        <v>708</v>
      </c>
      <c r="E79" s="44">
        <f>SmtRes!DO101*SmtRes!AT101</f>
        <v>5.82</v>
      </c>
      <c r="F79" s="44">
        <f t="shared" si="0"/>
        <v>1.2</v>
      </c>
      <c r="G79" s="44">
        <f>ROUND(E79*G71, 7)</f>
        <v>0.34920000000000001</v>
      </c>
      <c r="H79" s="46"/>
      <c r="I79" s="45"/>
      <c r="J79" s="46">
        <f>ROUND(SmtRes!AG101/SmtRes!DO101, 2)</f>
        <v>715.99</v>
      </c>
      <c r="K79" s="45"/>
      <c r="L79" s="46">
        <f>SmtRes!DH101</f>
        <v>300.02999999999997</v>
      </c>
      <c r="CE79">
        <v>1</v>
      </c>
    </row>
    <row r="80" spans="1:83" ht="28.5">
      <c r="A80" s="42"/>
      <c r="B80" s="42" t="s">
        <v>825</v>
      </c>
      <c r="C80" s="42" t="s">
        <v>827</v>
      </c>
      <c r="D80" s="43" t="s">
        <v>714</v>
      </c>
      <c r="E80" s="44">
        <v>26.7</v>
      </c>
      <c r="F80" s="44">
        <f t="shared" si="0"/>
        <v>1.2</v>
      </c>
      <c r="G80" s="44">
        <f>SmtRes!CX102</f>
        <v>1.9224000000000001</v>
      </c>
      <c r="H80" s="46">
        <f>SmtRes!CZ102</f>
        <v>1703.3</v>
      </c>
      <c r="I80" s="45">
        <f>SmtRes!AJ102</f>
        <v>1.34</v>
      </c>
      <c r="J80" s="46">
        <f>ROUND(H80*I80, 2)</f>
        <v>2282.42</v>
      </c>
      <c r="K80" s="45"/>
      <c r="L80" s="46">
        <f>SmtRes!DG102</f>
        <v>4387.72</v>
      </c>
    </row>
    <row r="81" spans="1:83" ht="28.5">
      <c r="A81" s="42"/>
      <c r="B81" s="42" t="s">
        <v>715</v>
      </c>
      <c r="C81" s="42" t="s">
        <v>1445</v>
      </c>
      <c r="D81" s="43" t="s">
        <v>708</v>
      </c>
      <c r="E81" s="44">
        <f>SmtRes!DO102*SmtRes!AT102</f>
        <v>26.7</v>
      </c>
      <c r="F81" s="44">
        <f t="shared" si="0"/>
        <v>1.2</v>
      </c>
      <c r="G81" s="44">
        <f>ROUND(E81*G71, 7)</f>
        <v>1.6020000000000001</v>
      </c>
      <c r="H81" s="46"/>
      <c r="I81" s="45"/>
      <c r="J81" s="46">
        <f>ROUND(SmtRes!AG102/SmtRes!DO102, 2)</f>
        <v>715.99</v>
      </c>
      <c r="K81" s="45"/>
      <c r="L81" s="46">
        <f>SmtRes!DH102</f>
        <v>1376.42</v>
      </c>
      <c r="CE81">
        <v>1</v>
      </c>
    </row>
    <row r="82" spans="1:83" ht="28.5">
      <c r="A82" s="42"/>
      <c r="B82" s="42" t="s">
        <v>729</v>
      </c>
      <c r="C82" s="42" t="s">
        <v>731</v>
      </c>
      <c r="D82" s="43" t="s">
        <v>714</v>
      </c>
      <c r="E82" s="44">
        <v>8.73</v>
      </c>
      <c r="F82" s="44">
        <f t="shared" si="0"/>
        <v>1.2</v>
      </c>
      <c r="G82" s="44">
        <f>SmtRes!CX103</f>
        <v>0.62856000000000001</v>
      </c>
      <c r="H82" s="46"/>
      <c r="I82" s="45"/>
      <c r="J82" s="46">
        <f>SmtRes!CZ103</f>
        <v>640.84</v>
      </c>
      <c r="K82" s="45"/>
      <c r="L82" s="46">
        <f>SmtRes!DG103</f>
        <v>402.81</v>
      </c>
    </row>
    <row r="83" spans="1:83" ht="28.5">
      <c r="A83" s="42"/>
      <c r="B83" s="42" t="s">
        <v>722</v>
      </c>
      <c r="C83" s="42" t="s">
        <v>1446</v>
      </c>
      <c r="D83" s="43" t="s">
        <v>708</v>
      </c>
      <c r="E83" s="44">
        <f>SmtRes!DO103*SmtRes!AT103</f>
        <v>8.73</v>
      </c>
      <c r="F83" s="44">
        <f t="shared" si="0"/>
        <v>1.2</v>
      </c>
      <c r="G83" s="44">
        <f>ROUND(E83*G71, 7)</f>
        <v>0.52380000000000004</v>
      </c>
      <c r="H83" s="46"/>
      <c r="I83" s="45"/>
      <c r="J83" s="46">
        <f>ROUND(SmtRes!AG103/SmtRes!DO103, 2)</f>
        <v>533.01</v>
      </c>
      <c r="K83" s="45"/>
      <c r="L83" s="46">
        <f>SmtRes!DH103</f>
        <v>335.03</v>
      </c>
      <c r="CE83">
        <v>1</v>
      </c>
    </row>
    <row r="84" spans="1:83" ht="15">
      <c r="A84" s="41"/>
      <c r="B84" s="44">
        <v>4</v>
      </c>
      <c r="C84" s="41" t="s">
        <v>1457</v>
      </c>
      <c r="D84" s="43"/>
      <c r="E84" s="48"/>
      <c r="F84" s="44"/>
      <c r="G84" s="48"/>
      <c r="H84" s="44"/>
      <c r="I84" s="44"/>
      <c r="J84" s="44"/>
      <c r="K84" s="44"/>
      <c r="L84" s="49">
        <f>SUM(L85:L85)-SUMIF(CE85:CE85, 1, L85:L85)</f>
        <v>1578.96</v>
      </c>
    </row>
    <row r="85" spans="1:83" ht="28.5">
      <c r="A85" s="42"/>
      <c r="B85" s="42" t="s">
        <v>828</v>
      </c>
      <c r="C85" s="50" t="s">
        <v>830</v>
      </c>
      <c r="D85" s="51" t="s">
        <v>268</v>
      </c>
      <c r="E85" s="52">
        <v>5.0599999999999996</v>
      </c>
      <c r="F85" s="52"/>
      <c r="G85" s="52">
        <f>SmtRes!CX104</f>
        <v>0.30359999999999998</v>
      </c>
      <c r="H85" s="53"/>
      <c r="I85" s="54"/>
      <c r="J85" s="53">
        <f>SmtRes!CZ104</f>
        <v>5200.8</v>
      </c>
      <c r="K85" s="54"/>
      <c r="L85" s="53">
        <f>SmtRes!DF104</f>
        <v>1578.96</v>
      </c>
    </row>
    <row r="86" spans="1:83" ht="15">
      <c r="A86" s="42"/>
      <c r="B86" s="42"/>
      <c r="C86" s="56" t="s">
        <v>1448</v>
      </c>
      <c r="D86" s="43"/>
      <c r="E86" s="44"/>
      <c r="F86" s="44"/>
      <c r="G86" s="44"/>
      <c r="H86" s="46"/>
      <c r="I86" s="45"/>
      <c r="J86" s="46"/>
      <c r="K86" s="45"/>
      <c r="L86" s="46">
        <f>L74+L76+L77+L84</f>
        <v>14039.28</v>
      </c>
    </row>
    <row r="87" spans="1:83" ht="14.25">
      <c r="A87" s="42"/>
      <c r="B87" s="42"/>
      <c r="C87" s="42" t="s">
        <v>1449</v>
      </c>
      <c r="D87" s="43"/>
      <c r="E87" s="44"/>
      <c r="F87" s="44"/>
      <c r="G87" s="44"/>
      <c r="H87" s="46"/>
      <c r="I87" s="45"/>
      <c r="J87" s="46"/>
      <c r="K87" s="45"/>
      <c r="L87" s="46">
        <f>SUM(AR71:AR90)+SUM(AS71:AS90)+SUM(AT71:AT90)+SUM(AU71:AU90)+SUM(AV71:AV90)</f>
        <v>7001.34</v>
      </c>
    </row>
    <row r="88" spans="1:83" ht="71.25">
      <c r="A88" s="42"/>
      <c r="B88" s="42" t="s">
        <v>280</v>
      </c>
      <c r="C88" s="42" t="s">
        <v>1533</v>
      </c>
      <c r="D88" s="43" t="s">
        <v>232</v>
      </c>
      <c r="E88" s="44">
        <f>Source!BZ213</f>
        <v>116</v>
      </c>
      <c r="F88" s="44"/>
      <c r="G88" s="44">
        <f>Source!AT213</f>
        <v>116</v>
      </c>
      <c r="H88" s="46"/>
      <c r="I88" s="45"/>
      <c r="J88" s="46"/>
      <c r="K88" s="45"/>
      <c r="L88" s="46">
        <f>SUM(AZ71:AZ90)</f>
        <v>8121.55</v>
      </c>
    </row>
    <row r="89" spans="1:83" ht="71.25">
      <c r="A89" s="50"/>
      <c r="B89" s="50" t="s">
        <v>281</v>
      </c>
      <c r="C89" s="50" t="s">
        <v>1534</v>
      </c>
      <c r="D89" s="51" t="s">
        <v>232</v>
      </c>
      <c r="E89" s="52">
        <f>Source!CA213</f>
        <v>80</v>
      </c>
      <c r="F89" s="52"/>
      <c r="G89" s="52">
        <f>Source!AU213</f>
        <v>80</v>
      </c>
      <c r="H89" s="53"/>
      <c r="I89" s="54"/>
      <c r="J89" s="53"/>
      <c r="K89" s="54"/>
      <c r="L89" s="53">
        <f>SUM(BA71:BA90)</f>
        <v>5601.07</v>
      </c>
    </row>
    <row r="90" spans="1:83" ht="15">
      <c r="C90" s="289" t="s">
        <v>1452</v>
      </c>
      <c r="D90" s="289"/>
      <c r="E90" s="289"/>
      <c r="F90" s="289"/>
      <c r="G90" s="289"/>
      <c r="H90" s="289"/>
      <c r="I90" s="290">
        <f>IF(E71&lt;&gt;0,K90/E71, 0)</f>
        <v>462698.33</v>
      </c>
      <c r="J90" s="290"/>
      <c r="K90" s="290">
        <f>L74+L76+L84+L88+L89+L77</f>
        <v>27761.9</v>
      </c>
      <c r="L90" s="290"/>
      <c r="AD90">
        <f>ROUND((Source!AT213/100)*((ROUND(SUMIF(SmtRes!AQ99:'SmtRes'!AQ104,"=1",SmtRes!AD99:'SmtRes'!AD104)*Source!I213, 2)+ROUND(SUMIF(SmtRes!AQ99:'SmtRes'!AQ104,"=1",SmtRes!AC99:'SmtRes'!AC104)*Source!I213, 2))), 2)</f>
        <v>173.03</v>
      </c>
      <c r="AE90">
        <f>ROUND((Source!AU213/100)*((ROUND(SUMIF(SmtRes!AQ99:'SmtRes'!AQ104,"=1",SmtRes!AD99:'SmtRes'!AD104)*Source!I213, 2)+ROUND(SUMIF(SmtRes!AQ99:'SmtRes'!AQ104,"=1",SmtRes!AC99:'SmtRes'!AC104)*Source!I213, 2))), 2)</f>
        <v>119.33</v>
      </c>
      <c r="AN90" s="55">
        <f>L74+L76+L84+L88+L89+L77</f>
        <v>27761.9</v>
      </c>
      <c r="AO90" s="55">
        <f>L76</f>
        <v>5458.98</v>
      </c>
      <c r="AQ90" t="s">
        <v>1453</v>
      </c>
      <c r="AR90" s="55">
        <f>L74</f>
        <v>4989.8599999999997</v>
      </c>
      <c r="AT90" s="55">
        <f>L77</f>
        <v>2011.48</v>
      </c>
      <c r="AV90" t="s">
        <v>1453</v>
      </c>
      <c r="AW90" s="55">
        <f>L84</f>
        <v>1578.96</v>
      </c>
      <c r="AZ90">
        <f>Source!X213</f>
        <v>8121.55</v>
      </c>
      <c r="BA90">
        <f>Source!Y213</f>
        <v>5601.07</v>
      </c>
      <c r="CD90">
        <v>1</v>
      </c>
    </row>
    <row r="91" spans="1:83" ht="42.75">
      <c r="A91" s="40" t="s">
        <v>34</v>
      </c>
      <c r="B91" s="42" t="str">
        <f>Source!F214</f>
        <v>05.2.02.01-0051</v>
      </c>
      <c r="C91" s="42" t="str">
        <f>Source!G214</f>
        <v>Блоки бетонные сплошные для стен подвалов типа ФБС, бетон В7,5 (0,543м3 х 6 шт.)</v>
      </c>
      <c r="D91" s="43" t="str">
        <f>Source!H214</f>
        <v>м3</v>
      </c>
      <c r="E91" s="44">
        <f>Source!K214</f>
        <v>3.258</v>
      </c>
      <c r="F91" s="44"/>
      <c r="G91" s="44">
        <f>Source!I214</f>
        <v>3.258</v>
      </c>
      <c r="H91" s="46">
        <f>Source!AL214</f>
        <v>5943.77</v>
      </c>
      <c r="I91" s="45">
        <f>IF(Source!BC214&lt;&gt; 0, Source!BC214, 1)</f>
        <v>1.28</v>
      </c>
      <c r="J91" s="46">
        <f>ROUND(H91*I91, 2)</f>
        <v>7608.03</v>
      </c>
      <c r="K91" s="45"/>
      <c r="L91" s="46">
        <f>Source!P214</f>
        <v>24786.959999999999</v>
      </c>
    </row>
    <row r="92" spans="1:83">
      <c r="A92" s="61"/>
      <c r="B92" s="61"/>
      <c r="C92" s="62" t="str">
        <f>"Объем: "&amp;Source!I214&amp;"=0,543*"&amp;"6"</f>
        <v>Объем: 3,258=0,543*6</v>
      </c>
      <c r="D92" s="61"/>
      <c r="E92" s="61"/>
      <c r="F92" s="61"/>
      <c r="G92" s="61"/>
      <c r="H92" s="61"/>
      <c r="I92" s="61"/>
      <c r="J92" s="61"/>
      <c r="K92" s="61"/>
      <c r="L92" s="61"/>
    </row>
    <row r="93" spans="1:83" ht="15">
      <c r="C93" s="289" t="s">
        <v>1452</v>
      </c>
      <c r="D93" s="289"/>
      <c r="E93" s="289"/>
      <c r="F93" s="289"/>
      <c r="G93" s="289"/>
      <c r="H93" s="289"/>
      <c r="I93" s="290">
        <f>IF(E91&lt;&gt;0,K93/E91, 0)</f>
        <v>7608.03</v>
      </c>
      <c r="J93" s="290"/>
      <c r="K93" s="290">
        <f>L91</f>
        <v>24786.959999999999</v>
      </c>
      <c r="L93" s="290"/>
      <c r="AD93">
        <f>ROUND((Source!AT214/100)*((ROUND(ROUND(Source!AO214,2)*Source!I214, 2)+ROUND(ROUND(Source!AN214,2)*Source!I214, 2))), 2)</f>
        <v>0</v>
      </c>
      <c r="AE93">
        <f>ROUND((Source!AU214/100)*((ROUND(ROUND(Source!AO214,2)*Source!I214, 2)+ROUND(ROUND(Source!AN214,2)*Source!I214, 2))), 2)</f>
        <v>0</v>
      </c>
      <c r="AN93" s="55">
        <f>L91</f>
        <v>24786.959999999999</v>
      </c>
      <c r="AO93">
        <f>0</f>
        <v>0</v>
      </c>
      <c r="AQ93" t="s">
        <v>1453</v>
      </c>
      <c r="AR93">
        <f>0</f>
        <v>0</v>
      </c>
      <c r="AT93">
        <f>0</f>
        <v>0</v>
      </c>
      <c r="AV93" t="s">
        <v>1453</v>
      </c>
      <c r="AW93" s="55">
        <f>L91</f>
        <v>24786.959999999999</v>
      </c>
      <c r="AZ93">
        <f>Source!X214</f>
        <v>0</v>
      </c>
      <c r="BA93">
        <f>Source!Y214</f>
        <v>0</v>
      </c>
      <c r="CD93">
        <v>1</v>
      </c>
    </row>
    <row r="94" spans="1:83" ht="28.5">
      <c r="A94" s="40" t="s">
        <v>38</v>
      </c>
      <c r="B94" s="42" t="s">
        <v>1532</v>
      </c>
      <c r="C94" s="42" t="str">
        <f>Source!G215</f>
        <v>Установка цокольных блоков массой: свыше 1 до 2,5 т</v>
      </c>
      <c r="D94" s="43" t="str">
        <f>Source!H215</f>
        <v>100 ШТ</v>
      </c>
      <c r="E94" s="44">
        <f>Source!K215</f>
        <v>0.03</v>
      </c>
      <c r="F94" s="44"/>
      <c r="G94" s="44">
        <f>Source!I215</f>
        <v>0.03</v>
      </c>
      <c r="H94" s="46"/>
      <c r="I94" s="45"/>
      <c r="J94" s="46"/>
      <c r="K94" s="45"/>
      <c r="L94" s="46"/>
    </row>
    <row r="95" spans="1:83" ht="25.5">
      <c r="B95" s="47" t="s">
        <v>1128</v>
      </c>
      <c r="C95" s="288" t="s">
        <v>1442</v>
      </c>
      <c r="D95" s="288"/>
      <c r="E95" s="288"/>
      <c r="F95" s="288"/>
      <c r="G95" s="288"/>
      <c r="H95" s="288"/>
      <c r="I95" s="288"/>
      <c r="J95" s="288"/>
      <c r="K95" s="288"/>
      <c r="L95" s="288"/>
    </row>
    <row r="96" spans="1:83">
      <c r="C96" s="58" t="str">
        <f>"Объем: "&amp;Source!I215&amp;"=3/"&amp;"100"</f>
        <v>Объем: 0,03=3/100</v>
      </c>
    </row>
    <row r="97" spans="1:83" ht="15">
      <c r="A97" s="41"/>
      <c r="B97" s="44">
        <v>1</v>
      </c>
      <c r="C97" s="41" t="s">
        <v>1443</v>
      </c>
      <c r="D97" s="43" t="s">
        <v>708</v>
      </c>
      <c r="E97" s="48"/>
      <c r="F97" s="44"/>
      <c r="G97" s="48">
        <f>Source!U215</f>
        <v>4.7880000000000003</v>
      </c>
      <c r="H97" s="44"/>
      <c r="I97" s="44"/>
      <c r="J97" s="44"/>
      <c r="K97" s="44"/>
      <c r="L97" s="49">
        <f>SUM(L98:L98)-SUMIF(CE98:CE98, 1, L98:L98)</f>
        <v>2494.9299999999998</v>
      </c>
    </row>
    <row r="98" spans="1:83" ht="14.25">
      <c r="A98" s="42"/>
      <c r="B98" s="42" t="s">
        <v>800</v>
      </c>
      <c r="C98" s="42" t="s">
        <v>801</v>
      </c>
      <c r="D98" s="43" t="s">
        <v>708</v>
      </c>
      <c r="E98" s="44">
        <v>133</v>
      </c>
      <c r="F98" s="44">
        <f>ROUND((0.2+1),7)</f>
        <v>1.2</v>
      </c>
      <c r="G98" s="44">
        <f>SmtRes!CX105</f>
        <v>4.7880000000000003</v>
      </c>
      <c r="H98" s="46"/>
      <c r="I98" s="45"/>
      <c r="J98" s="46">
        <f>SmtRes!CZ105</f>
        <v>521.08000000000004</v>
      </c>
      <c r="K98" s="45"/>
      <c r="L98" s="46">
        <f>SmtRes!DI105</f>
        <v>2494.9299999999998</v>
      </c>
    </row>
    <row r="99" spans="1:83" ht="15">
      <c r="A99" s="41"/>
      <c r="B99" s="44">
        <v>2</v>
      </c>
      <c r="C99" s="41" t="s">
        <v>1444</v>
      </c>
      <c r="D99" s="43"/>
      <c r="E99" s="48"/>
      <c r="F99" s="44"/>
      <c r="G99" s="48"/>
      <c r="H99" s="44"/>
      <c r="I99" s="44"/>
      <c r="J99" s="44"/>
      <c r="K99" s="44"/>
      <c r="L99" s="49">
        <f>SUM(L100:L106)-SUMIF(CE100:CE106, 1, L100:L106)</f>
        <v>2729.49</v>
      </c>
    </row>
    <row r="100" spans="1:83" ht="15">
      <c r="A100" s="41"/>
      <c r="B100" s="44"/>
      <c r="C100" s="41" t="s">
        <v>1447</v>
      </c>
      <c r="D100" s="43" t="s">
        <v>708</v>
      </c>
      <c r="E100" s="48"/>
      <c r="F100" s="44"/>
      <c r="G100" s="48">
        <f>Source!V215</f>
        <v>1.4850000000000001</v>
      </c>
      <c r="H100" s="44"/>
      <c r="I100" s="44"/>
      <c r="J100" s="44"/>
      <c r="K100" s="44"/>
      <c r="L100" s="49">
        <f>SUMIF(CE101:CE106, 1, L101:L106)</f>
        <v>992.46</v>
      </c>
      <c r="CE100">
        <v>1</v>
      </c>
    </row>
    <row r="101" spans="1:83" ht="28.5">
      <c r="A101" s="42"/>
      <c r="B101" s="42" t="s">
        <v>711</v>
      </c>
      <c r="C101" s="42" t="s">
        <v>713</v>
      </c>
      <c r="D101" s="43" t="s">
        <v>714</v>
      </c>
      <c r="E101" s="44">
        <v>5.82</v>
      </c>
      <c r="F101" s="44">
        <f t="shared" ref="F101:F106" si="1">ROUND((0.2+1),7)</f>
        <v>1.2</v>
      </c>
      <c r="G101" s="44">
        <f>SmtRes!CX107</f>
        <v>0.20952000000000001</v>
      </c>
      <c r="H101" s="46"/>
      <c r="I101" s="45"/>
      <c r="J101" s="46">
        <f>SmtRes!CZ107</f>
        <v>1595.2</v>
      </c>
      <c r="K101" s="45"/>
      <c r="L101" s="46">
        <f>SmtRes!DG107</f>
        <v>334.23</v>
      </c>
    </row>
    <row r="102" spans="1:83" ht="28.5">
      <c r="A102" s="42"/>
      <c r="B102" s="42" t="s">
        <v>715</v>
      </c>
      <c r="C102" s="42" t="s">
        <v>1445</v>
      </c>
      <c r="D102" s="43" t="s">
        <v>708</v>
      </c>
      <c r="E102" s="44">
        <f>SmtRes!DO107*SmtRes!AT107</f>
        <v>5.82</v>
      </c>
      <c r="F102" s="44">
        <f t="shared" si="1"/>
        <v>1.2</v>
      </c>
      <c r="G102" s="44">
        <f>ROUND(E102*G94, 7)</f>
        <v>0.17460000000000001</v>
      </c>
      <c r="H102" s="46"/>
      <c r="I102" s="45"/>
      <c r="J102" s="46">
        <f>ROUND(SmtRes!AG107/SmtRes!DO107, 2)</f>
        <v>715.99</v>
      </c>
      <c r="K102" s="45"/>
      <c r="L102" s="46">
        <f>SmtRes!DH107</f>
        <v>150.01</v>
      </c>
      <c r="CE102">
        <v>1</v>
      </c>
    </row>
    <row r="103" spans="1:83" ht="28.5">
      <c r="A103" s="42"/>
      <c r="B103" s="42" t="s">
        <v>825</v>
      </c>
      <c r="C103" s="42" t="s">
        <v>827</v>
      </c>
      <c r="D103" s="43" t="s">
        <v>714</v>
      </c>
      <c r="E103" s="44">
        <v>26.7</v>
      </c>
      <c r="F103" s="44">
        <f t="shared" si="1"/>
        <v>1.2</v>
      </c>
      <c r="G103" s="44">
        <f>SmtRes!CX108</f>
        <v>0.96120000000000005</v>
      </c>
      <c r="H103" s="46">
        <f>SmtRes!CZ108</f>
        <v>1703.3</v>
      </c>
      <c r="I103" s="45">
        <f>SmtRes!AJ108</f>
        <v>1.34</v>
      </c>
      <c r="J103" s="46">
        <f>ROUND(H103*I103, 2)</f>
        <v>2282.42</v>
      </c>
      <c r="K103" s="45"/>
      <c r="L103" s="46">
        <f>SmtRes!DG108</f>
        <v>2193.86</v>
      </c>
    </row>
    <row r="104" spans="1:83" ht="28.5">
      <c r="A104" s="42"/>
      <c r="B104" s="42" t="s">
        <v>715</v>
      </c>
      <c r="C104" s="42" t="s">
        <v>1445</v>
      </c>
      <c r="D104" s="43" t="s">
        <v>708</v>
      </c>
      <c r="E104" s="44">
        <f>SmtRes!DO108*SmtRes!AT108</f>
        <v>26.7</v>
      </c>
      <c r="F104" s="44">
        <f t="shared" si="1"/>
        <v>1.2</v>
      </c>
      <c r="G104" s="44">
        <f>ROUND(E104*G94, 7)</f>
        <v>0.80100000000000005</v>
      </c>
      <c r="H104" s="46"/>
      <c r="I104" s="45"/>
      <c r="J104" s="46">
        <f>ROUND(SmtRes!AG108/SmtRes!DO108, 2)</f>
        <v>702.18</v>
      </c>
      <c r="K104" s="45"/>
      <c r="L104" s="46">
        <f>SmtRes!DH108</f>
        <v>674.94</v>
      </c>
      <c r="CE104">
        <v>1</v>
      </c>
    </row>
    <row r="105" spans="1:83" ht="28.5">
      <c r="A105" s="42"/>
      <c r="B105" s="42" t="s">
        <v>729</v>
      </c>
      <c r="C105" s="42" t="s">
        <v>731</v>
      </c>
      <c r="D105" s="43" t="s">
        <v>714</v>
      </c>
      <c r="E105" s="44">
        <v>8.73</v>
      </c>
      <c r="F105" s="44">
        <f t="shared" si="1"/>
        <v>1.2</v>
      </c>
      <c r="G105" s="44">
        <f>SmtRes!CX109</f>
        <v>0.31428</v>
      </c>
      <c r="H105" s="46"/>
      <c r="I105" s="45"/>
      <c r="J105" s="46">
        <f>SmtRes!CZ109</f>
        <v>640.84</v>
      </c>
      <c r="K105" s="45"/>
      <c r="L105" s="46">
        <f>SmtRes!DG109</f>
        <v>201.4</v>
      </c>
    </row>
    <row r="106" spans="1:83" ht="28.5">
      <c r="A106" s="42"/>
      <c r="B106" s="42" t="s">
        <v>722</v>
      </c>
      <c r="C106" s="42" t="s">
        <v>1446</v>
      </c>
      <c r="D106" s="43" t="s">
        <v>708</v>
      </c>
      <c r="E106" s="44">
        <f>SmtRes!DO109*SmtRes!AT109</f>
        <v>8.73</v>
      </c>
      <c r="F106" s="44">
        <f t="shared" si="1"/>
        <v>1.2</v>
      </c>
      <c r="G106" s="44">
        <f>ROUND(E106*G94, 7)</f>
        <v>0.26190000000000002</v>
      </c>
      <c r="H106" s="46"/>
      <c r="I106" s="45"/>
      <c r="J106" s="46">
        <f>ROUND(SmtRes!AG109/SmtRes!DO109, 2)</f>
        <v>533.01</v>
      </c>
      <c r="K106" s="45"/>
      <c r="L106" s="46">
        <f>SmtRes!DH109</f>
        <v>167.51</v>
      </c>
      <c r="CE106">
        <v>1</v>
      </c>
    </row>
    <row r="107" spans="1:83" ht="15">
      <c r="A107" s="41"/>
      <c r="B107" s="44">
        <v>4</v>
      </c>
      <c r="C107" s="41" t="s">
        <v>1457</v>
      </c>
      <c r="D107" s="43"/>
      <c r="E107" s="48"/>
      <c r="F107" s="44"/>
      <c r="G107" s="48"/>
      <c r="H107" s="44"/>
      <c r="I107" s="44"/>
      <c r="J107" s="44"/>
      <c r="K107" s="44"/>
      <c r="L107" s="49">
        <f>SUM(L108:L108)-SUMIF(CE108:CE108, 1, L108:L108)</f>
        <v>789.48</v>
      </c>
    </row>
    <row r="108" spans="1:83" ht="28.5">
      <c r="A108" s="42"/>
      <c r="B108" s="42" t="s">
        <v>828</v>
      </c>
      <c r="C108" s="50" t="s">
        <v>830</v>
      </c>
      <c r="D108" s="51" t="s">
        <v>268</v>
      </c>
      <c r="E108" s="52">
        <v>5.0599999999999996</v>
      </c>
      <c r="F108" s="52"/>
      <c r="G108" s="52">
        <f>SmtRes!CX110</f>
        <v>0.15179999999999999</v>
      </c>
      <c r="H108" s="53"/>
      <c r="I108" s="54"/>
      <c r="J108" s="53">
        <f>SmtRes!CZ110</f>
        <v>5200.8</v>
      </c>
      <c r="K108" s="54"/>
      <c r="L108" s="53">
        <f>SmtRes!DF110</f>
        <v>789.48</v>
      </c>
    </row>
    <row r="109" spans="1:83" ht="15">
      <c r="A109" s="42"/>
      <c r="B109" s="42"/>
      <c r="C109" s="56" t="s">
        <v>1448</v>
      </c>
      <c r="D109" s="43"/>
      <c r="E109" s="44"/>
      <c r="F109" s="44"/>
      <c r="G109" s="44"/>
      <c r="H109" s="46"/>
      <c r="I109" s="45"/>
      <c r="J109" s="46"/>
      <c r="K109" s="45"/>
      <c r="L109" s="46">
        <f>L97+L99+L100+L107</f>
        <v>7006.36</v>
      </c>
    </row>
    <row r="110" spans="1:83" ht="14.25">
      <c r="A110" s="42"/>
      <c r="B110" s="42"/>
      <c r="C110" s="42" t="s">
        <v>1449</v>
      </c>
      <c r="D110" s="43"/>
      <c r="E110" s="44"/>
      <c r="F110" s="44"/>
      <c r="G110" s="44"/>
      <c r="H110" s="46"/>
      <c r="I110" s="45"/>
      <c r="J110" s="46"/>
      <c r="K110" s="45"/>
      <c r="L110" s="46">
        <f>SUM(AR94:AR113)+SUM(AS94:AS113)+SUM(AT94:AT113)+SUM(AU94:AU113)+SUM(AV94:AV113)</f>
        <v>3487.39</v>
      </c>
    </row>
    <row r="111" spans="1:83" ht="71.25">
      <c r="A111" s="42"/>
      <c r="B111" s="42" t="s">
        <v>280</v>
      </c>
      <c r="C111" s="42" t="s">
        <v>1533</v>
      </c>
      <c r="D111" s="43" t="s">
        <v>232</v>
      </c>
      <c r="E111" s="44">
        <f>Source!BZ215</f>
        <v>116</v>
      </c>
      <c r="F111" s="44"/>
      <c r="G111" s="44">
        <f>Source!AT215</f>
        <v>116</v>
      </c>
      <c r="H111" s="46"/>
      <c r="I111" s="45"/>
      <c r="J111" s="46"/>
      <c r="K111" s="45"/>
      <c r="L111" s="46">
        <f>SUM(AZ94:AZ113)</f>
        <v>4045.37</v>
      </c>
    </row>
    <row r="112" spans="1:83" ht="71.25">
      <c r="A112" s="50"/>
      <c r="B112" s="50" t="s">
        <v>281</v>
      </c>
      <c r="C112" s="50" t="s">
        <v>1534</v>
      </c>
      <c r="D112" s="51" t="s">
        <v>232</v>
      </c>
      <c r="E112" s="52">
        <f>Source!CA215</f>
        <v>80</v>
      </c>
      <c r="F112" s="52"/>
      <c r="G112" s="52">
        <f>Source!AU215</f>
        <v>80</v>
      </c>
      <c r="H112" s="53"/>
      <c r="I112" s="54"/>
      <c r="J112" s="53"/>
      <c r="K112" s="54"/>
      <c r="L112" s="53">
        <f>SUM(BA94:BA113)</f>
        <v>2789.91</v>
      </c>
    </row>
    <row r="113" spans="1:83" ht="15">
      <c r="C113" s="289" t="s">
        <v>1452</v>
      </c>
      <c r="D113" s="289"/>
      <c r="E113" s="289"/>
      <c r="F113" s="289"/>
      <c r="G113" s="289"/>
      <c r="H113" s="289"/>
      <c r="I113" s="290">
        <f>IF(E94&lt;&gt;0,K113/E94, 0)</f>
        <v>461388</v>
      </c>
      <c r="J113" s="290"/>
      <c r="K113" s="290">
        <f>L97+L99+L107+L111+L112+L100</f>
        <v>13841.64</v>
      </c>
      <c r="L113" s="290"/>
      <c r="AD113">
        <f>ROUND((Source!AT215/100)*((ROUND(SUMIF(SmtRes!AQ105:'SmtRes'!AQ110,"=1",SmtRes!AD105:'SmtRes'!AD110)*Source!I215, 2)+ROUND(SUMIF(SmtRes!AQ105:'SmtRes'!AQ110,"=1",SmtRes!AC105:'SmtRes'!AC110)*Source!I215, 2))), 2)</f>
        <v>86.04</v>
      </c>
      <c r="AE113">
        <f>ROUND((Source!AU215/100)*((ROUND(SUMIF(SmtRes!AQ105:'SmtRes'!AQ110,"=1",SmtRes!AD105:'SmtRes'!AD110)*Source!I215, 2)+ROUND(SUMIF(SmtRes!AQ105:'SmtRes'!AQ110,"=1",SmtRes!AC105:'SmtRes'!AC110)*Source!I215, 2))), 2)</f>
        <v>59.34</v>
      </c>
      <c r="AN113" s="55">
        <f>L97+L99+L107+L111+L112+L100</f>
        <v>13841.64</v>
      </c>
      <c r="AO113" s="55">
        <f>L99</f>
        <v>2729.49</v>
      </c>
      <c r="AQ113" t="s">
        <v>1453</v>
      </c>
      <c r="AR113" s="55">
        <f>L97</f>
        <v>2494.9299999999998</v>
      </c>
      <c r="AT113" s="55">
        <f>L100</f>
        <v>992.46</v>
      </c>
      <c r="AV113" t="s">
        <v>1453</v>
      </c>
      <c r="AW113" s="55">
        <f>L107</f>
        <v>789.48</v>
      </c>
      <c r="AZ113">
        <f>Source!X215</f>
        <v>4045.37</v>
      </c>
      <c r="BA113">
        <f>Source!Y215</f>
        <v>2789.91</v>
      </c>
      <c r="CD113">
        <v>1</v>
      </c>
    </row>
    <row r="114" spans="1:83" ht="42.75">
      <c r="A114" s="40" t="s">
        <v>43</v>
      </c>
      <c r="B114" s="42" t="str">
        <f>Source!F216</f>
        <v>05.1.08.06-0049</v>
      </c>
      <c r="C114" s="42" t="str">
        <f>Source!G216</f>
        <v>Плиты дорожные железобетонные, объем до 1 м3, бетон В22,5, расход арматуры до 50 кг/м3</v>
      </c>
      <c r="D114" s="43" t="str">
        <f>Source!H216</f>
        <v>м3</v>
      </c>
      <c r="E114" s="44">
        <f>Source!K216</f>
        <v>2.6775000000000002</v>
      </c>
      <c r="F114" s="44"/>
      <c r="G114" s="44">
        <f>Source!I216</f>
        <v>2.6775000000000002</v>
      </c>
      <c r="H114" s="46">
        <f>Source!AL216</f>
        <v>12488.46</v>
      </c>
      <c r="I114" s="45">
        <f>IF(Source!BC216&lt;&gt; 0, Source!BC216, 1)</f>
        <v>0.93</v>
      </c>
      <c r="J114" s="46">
        <f>ROUND(H114*I114, 2)</f>
        <v>11614.27</v>
      </c>
      <c r="K114" s="45"/>
      <c r="L114" s="46">
        <f>Source!P216</f>
        <v>31097.21</v>
      </c>
    </row>
    <row r="115" spans="1:83">
      <c r="A115" s="61"/>
      <c r="B115" s="61"/>
      <c r="C115" s="62" t="str">
        <f>"Объем: "&amp;Source!I216&amp;"=0,8925*"&amp;"3"</f>
        <v>Объем: 2,6775=0,8925*3</v>
      </c>
      <c r="D115" s="61"/>
      <c r="E115" s="61"/>
      <c r="F115" s="61"/>
      <c r="G115" s="61"/>
      <c r="H115" s="61"/>
      <c r="I115" s="61"/>
      <c r="J115" s="61"/>
      <c r="K115" s="61"/>
      <c r="L115" s="61"/>
    </row>
    <row r="116" spans="1:83" ht="15">
      <c r="C116" s="289" t="s">
        <v>1452</v>
      </c>
      <c r="D116" s="289"/>
      <c r="E116" s="289"/>
      <c r="F116" s="289"/>
      <c r="G116" s="289"/>
      <c r="H116" s="289"/>
      <c r="I116" s="290">
        <f>IF(E114&lt;&gt;0,K116/E114, 0)</f>
        <v>11614.27</v>
      </c>
      <c r="J116" s="290"/>
      <c r="K116" s="290">
        <f>L114</f>
        <v>31097.21</v>
      </c>
      <c r="L116" s="290"/>
      <c r="AD116">
        <f>ROUND((Source!AT216/100)*((ROUND(ROUND(Source!AO216,2)*Source!I216, 2)+ROUND(ROUND(Source!AN216,2)*Source!I216, 2))), 2)</f>
        <v>0</v>
      </c>
      <c r="AE116">
        <f>ROUND((Source!AU216/100)*((ROUND(ROUND(Source!AO216,2)*Source!I216, 2)+ROUND(ROUND(Source!AN216,2)*Source!I216, 2))), 2)</f>
        <v>0</v>
      </c>
      <c r="AN116" s="55">
        <f>L114</f>
        <v>31097.21</v>
      </c>
      <c r="AO116">
        <f>0</f>
        <v>0</v>
      </c>
      <c r="AQ116" t="s">
        <v>1453</v>
      </c>
      <c r="AR116">
        <f>0</f>
        <v>0</v>
      </c>
      <c r="AT116">
        <f>0</f>
        <v>0</v>
      </c>
      <c r="AV116" t="s">
        <v>1453</v>
      </c>
      <c r="AW116" s="55">
        <f>L114</f>
        <v>31097.21</v>
      </c>
      <c r="AZ116">
        <f>Source!X216</f>
        <v>0</v>
      </c>
      <c r="BA116">
        <f>Source!Y216</f>
        <v>0</v>
      </c>
      <c r="CD116">
        <v>1</v>
      </c>
    </row>
    <row r="117" spans="1:83" ht="28.5">
      <c r="A117" s="40" t="s">
        <v>48</v>
      </c>
      <c r="B117" s="42" t="s">
        <v>1535</v>
      </c>
      <c r="C117" s="42" t="str">
        <f>Source!G217</f>
        <v>Установка блоков наружных стен массой: свыше 1 до 2,5 т</v>
      </c>
      <c r="D117" s="43" t="str">
        <f>Source!H217</f>
        <v>100 ШТ</v>
      </c>
      <c r="E117" s="44">
        <f>Source!K217</f>
        <v>0.02</v>
      </c>
      <c r="F117" s="44"/>
      <c r="G117" s="44">
        <f>Source!I217</f>
        <v>0.02</v>
      </c>
      <c r="H117" s="46"/>
      <c r="I117" s="45"/>
      <c r="J117" s="46"/>
      <c r="K117" s="45"/>
      <c r="L117" s="46"/>
    </row>
    <row r="118" spans="1:83" ht="25.5">
      <c r="B118" s="47" t="s">
        <v>1130</v>
      </c>
      <c r="C118" s="288" t="s">
        <v>1442</v>
      </c>
      <c r="D118" s="288"/>
      <c r="E118" s="288"/>
      <c r="F118" s="288"/>
      <c r="G118" s="288"/>
      <c r="H118" s="288"/>
      <c r="I118" s="288"/>
      <c r="J118" s="288"/>
      <c r="K118" s="288"/>
      <c r="L118" s="288"/>
    </row>
    <row r="119" spans="1:83" ht="15">
      <c r="A119" s="41"/>
      <c r="B119" s="44">
        <v>1</v>
      </c>
      <c r="C119" s="41" t="s">
        <v>1443</v>
      </c>
      <c r="D119" s="43" t="s">
        <v>708</v>
      </c>
      <c r="E119" s="48"/>
      <c r="F119" s="44"/>
      <c r="G119" s="48">
        <f>Source!U217</f>
        <v>5.6159999999999997</v>
      </c>
      <c r="H119" s="44"/>
      <c r="I119" s="44"/>
      <c r="J119" s="44"/>
      <c r="K119" s="44"/>
      <c r="L119" s="49">
        <f>SUM(L120:L120)-SUMIF(CE120:CE120, 1, L120:L120)</f>
        <v>2825.86</v>
      </c>
    </row>
    <row r="120" spans="1:83" ht="14.25">
      <c r="A120" s="42"/>
      <c r="B120" s="42" t="s">
        <v>831</v>
      </c>
      <c r="C120" s="42" t="s">
        <v>832</v>
      </c>
      <c r="D120" s="43" t="s">
        <v>708</v>
      </c>
      <c r="E120" s="44">
        <v>234</v>
      </c>
      <c r="F120" s="44">
        <f>ROUND((0.2+1),7)</f>
        <v>1.2</v>
      </c>
      <c r="G120" s="44">
        <f>SmtRes!CX111</f>
        <v>5.6159999999999997</v>
      </c>
      <c r="H120" s="46"/>
      <c r="I120" s="45"/>
      <c r="J120" s="46">
        <f>SmtRes!CZ111</f>
        <v>503.18</v>
      </c>
      <c r="K120" s="45"/>
      <c r="L120" s="46">
        <f>SmtRes!DI111</f>
        <v>2825.86</v>
      </c>
    </row>
    <row r="121" spans="1:83" ht="15">
      <c r="A121" s="41"/>
      <c r="B121" s="44">
        <v>2</v>
      </c>
      <c r="C121" s="41" t="s">
        <v>1444</v>
      </c>
      <c r="D121" s="43"/>
      <c r="E121" s="48"/>
      <c r="F121" s="44"/>
      <c r="G121" s="48"/>
      <c r="H121" s="44"/>
      <c r="I121" s="44"/>
      <c r="J121" s="44"/>
      <c r="K121" s="44"/>
      <c r="L121" s="49">
        <f>SUM(L122:L126)-SUMIF(CE122:CE126, 1, L122:L126)</f>
        <v>858.38</v>
      </c>
    </row>
    <row r="122" spans="1:83" ht="15">
      <c r="A122" s="41"/>
      <c r="B122" s="44"/>
      <c r="C122" s="41" t="s">
        <v>1447</v>
      </c>
      <c r="D122" s="43" t="s">
        <v>708</v>
      </c>
      <c r="E122" s="48"/>
      <c r="F122" s="44"/>
      <c r="G122" s="48">
        <f>Source!V217</f>
        <v>0.88512000000000002</v>
      </c>
      <c r="H122" s="44"/>
      <c r="I122" s="44"/>
      <c r="J122" s="44"/>
      <c r="K122" s="44"/>
      <c r="L122" s="49">
        <f>SUMIF(CE123:CE126, 1, L123:L126)</f>
        <v>629.44000000000005</v>
      </c>
      <c r="CE122">
        <v>1</v>
      </c>
    </row>
    <row r="123" spans="1:83" ht="28.5">
      <c r="A123" s="42"/>
      <c r="B123" s="42" t="s">
        <v>833</v>
      </c>
      <c r="C123" s="42" t="s">
        <v>835</v>
      </c>
      <c r="D123" s="43" t="s">
        <v>714</v>
      </c>
      <c r="E123" s="44">
        <v>35.9</v>
      </c>
      <c r="F123" s="44">
        <f>ROUND((0.2+1),7)</f>
        <v>1.2</v>
      </c>
      <c r="G123" s="44">
        <f>SmtRes!CX113</f>
        <v>0.86160000000000003</v>
      </c>
      <c r="H123" s="46"/>
      <c r="I123" s="45"/>
      <c r="J123" s="46">
        <f>SmtRes!CZ113</f>
        <v>978.77</v>
      </c>
      <c r="K123" s="45"/>
      <c r="L123" s="46">
        <f>SmtRes!DG113</f>
        <v>843.31</v>
      </c>
    </row>
    <row r="124" spans="1:83" ht="28.5">
      <c r="A124" s="42"/>
      <c r="B124" s="42" t="s">
        <v>715</v>
      </c>
      <c r="C124" s="42" t="s">
        <v>1445</v>
      </c>
      <c r="D124" s="43" t="s">
        <v>708</v>
      </c>
      <c r="E124" s="44">
        <f>SmtRes!DO113*SmtRes!AT113</f>
        <v>35.9</v>
      </c>
      <c r="F124" s="44">
        <f>ROUND((0.2+1),7)</f>
        <v>1.2</v>
      </c>
      <c r="G124" s="44">
        <f>ROUND(E124*G117, 7)</f>
        <v>0.71799999999999997</v>
      </c>
      <c r="H124" s="46"/>
      <c r="I124" s="45"/>
      <c r="J124" s="46">
        <f>ROUND(SmtRes!AG113/SmtRes!DO113, 2)</f>
        <v>715.99</v>
      </c>
      <c r="K124" s="45"/>
      <c r="L124" s="46">
        <f>SmtRes!DH113</f>
        <v>616.9</v>
      </c>
      <c r="CE124">
        <v>1</v>
      </c>
    </row>
    <row r="125" spans="1:83" ht="28.5">
      <c r="A125" s="42"/>
      <c r="B125" s="42" t="s">
        <v>729</v>
      </c>
      <c r="C125" s="42" t="s">
        <v>731</v>
      </c>
      <c r="D125" s="43" t="s">
        <v>714</v>
      </c>
      <c r="E125" s="44">
        <v>0.98</v>
      </c>
      <c r="F125" s="44">
        <f>ROUND((0.2+1),7)</f>
        <v>1.2</v>
      </c>
      <c r="G125" s="44">
        <f>SmtRes!CX114</f>
        <v>2.3519999999999999E-2</v>
      </c>
      <c r="H125" s="46"/>
      <c r="I125" s="45"/>
      <c r="J125" s="46">
        <f>SmtRes!CZ114</f>
        <v>640.84</v>
      </c>
      <c r="K125" s="45"/>
      <c r="L125" s="46">
        <f>SmtRes!DG114</f>
        <v>15.07</v>
      </c>
    </row>
    <row r="126" spans="1:83" ht="28.5">
      <c r="A126" s="42"/>
      <c r="B126" s="42" t="s">
        <v>722</v>
      </c>
      <c r="C126" s="42" t="s">
        <v>1446</v>
      </c>
      <c r="D126" s="43" t="s">
        <v>708</v>
      </c>
      <c r="E126" s="44">
        <f>SmtRes!DO114*SmtRes!AT114</f>
        <v>0.98</v>
      </c>
      <c r="F126" s="44">
        <f>ROUND((0.2+1),7)</f>
        <v>1.2</v>
      </c>
      <c r="G126" s="44">
        <f>ROUND(E126*G117, 7)</f>
        <v>1.9599999999999999E-2</v>
      </c>
      <c r="H126" s="46"/>
      <c r="I126" s="45"/>
      <c r="J126" s="46">
        <f>ROUND(SmtRes!AG114/SmtRes!DO114, 2)</f>
        <v>533.01</v>
      </c>
      <c r="K126" s="45"/>
      <c r="L126" s="46">
        <f>SmtRes!DH114</f>
        <v>12.54</v>
      </c>
      <c r="CE126">
        <v>1</v>
      </c>
    </row>
    <row r="127" spans="1:83" ht="15">
      <c r="A127" s="41"/>
      <c r="B127" s="44">
        <v>4</v>
      </c>
      <c r="C127" s="41" t="s">
        <v>1457</v>
      </c>
      <c r="D127" s="43"/>
      <c r="E127" s="48"/>
      <c r="F127" s="44"/>
      <c r="G127" s="48"/>
      <c r="H127" s="44"/>
      <c r="I127" s="44"/>
      <c r="J127" s="44"/>
      <c r="K127" s="44"/>
      <c r="L127" s="49">
        <f>SUM(L128:L129)-SUMIF(CE128:CE129, 1, L128:L129)</f>
        <v>388.29</v>
      </c>
    </row>
    <row r="128" spans="1:83" ht="14.25">
      <c r="A128" s="42"/>
      <c r="B128" s="42" t="s">
        <v>836</v>
      </c>
      <c r="C128" s="42" t="s">
        <v>838</v>
      </c>
      <c r="D128" s="43" t="s">
        <v>80</v>
      </c>
      <c r="E128" s="44">
        <v>80</v>
      </c>
      <c r="F128" s="44"/>
      <c r="G128" s="44">
        <f>SmtRes!CX115</f>
        <v>1.6</v>
      </c>
      <c r="H128" s="46">
        <f>SmtRes!CZ115</f>
        <v>92.95</v>
      </c>
      <c r="I128" s="45">
        <f>SmtRes!AI115</f>
        <v>1.31</v>
      </c>
      <c r="J128" s="46">
        <f>ROUND(H128*I128, 2)</f>
        <v>121.76</v>
      </c>
      <c r="K128" s="45"/>
      <c r="L128" s="46">
        <f>SmtRes!DF115</f>
        <v>194.82</v>
      </c>
    </row>
    <row r="129" spans="1:83" ht="28.5">
      <c r="A129" s="42"/>
      <c r="B129" s="42" t="s">
        <v>828</v>
      </c>
      <c r="C129" s="50" t="s">
        <v>830</v>
      </c>
      <c r="D129" s="51" t="s">
        <v>268</v>
      </c>
      <c r="E129" s="52">
        <v>1.86</v>
      </c>
      <c r="F129" s="52"/>
      <c r="G129" s="52">
        <f>SmtRes!CX116</f>
        <v>3.7199999999999997E-2</v>
      </c>
      <c r="H129" s="53"/>
      <c r="I129" s="54"/>
      <c r="J129" s="53">
        <f>SmtRes!CZ116</f>
        <v>5200.8</v>
      </c>
      <c r="K129" s="54"/>
      <c r="L129" s="53">
        <f>SmtRes!DF116</f>
        <v>193.47</v>
      </c>
    </row>
    <row r="130" spans="1:83" ht="15">
      <c r="A130" s="42"/>
      <c r="B130" s="42"/>
      <c r="C130" s="56" t="s">
        <v>1448</v>
      </c>
      <c r="D130" s="43"/>
      <c r="E130" s="44"/>
      <c r="F130" s="44"/>
      <c r="G130" s="44"/>
      <c r="H130" s="46"/>
      <c r="I130" s="45"/>
      <c r="J130" s="46"/>
      <c r="K130" s="45"/>
      <c r="L130" s="46">
        <f>L119+L121+L122+L127</f>
        <v>4701.97</v>
      </c>
    </row>
    <row r="131" spans="1:83" ht="14.25">
      <c r="A131" s="42"/>
      <c r="B131" s="42"/>
      <c r="C131" s="42" t="s">
        <v>1449</v>
      </c>
      <c r="D131" s="43"/>
      <c r="E131" s="44"/>
      <c r="F131" s="44"/>
      <c r="G131" s="44"/>
      <c r="H131" s="46"/>
      <c r="I131" s="45"/>
      <c r="J131" s="46"/>
      <c r="K131" s="45"/>
      <c r="L131" s="46">
        <f>SUM(AR117:AR134)+SUM(AS117:AS134)+SUM(AT117:AT134)+SUM(AU117:AU134)+SUM(AV117:AV134)</f>
        <v>3455.3</v>
      </c>
    </row>
    <row r="132" spans="1:83" ht="71.25">
      <c r="A132" s="42"/>
      <c r="B132" s="42" t="s">
        <v>280</v>
      </c>
      <c r="C132" s="42" t="s">
        <v>1533</v>
      </c>
      <c r="D132" s="43" t="s">
        <v>232</v>
      </c>
      <c r="E132" s="44">
        <f>Source!BZ217</f>
        <v>116</v>
      </c>
      <c r="F132" s="44"/>
      <c r="G132" s="44">
        <f>Source!AT217</f>
        <v>116</v>
      </c>
      <c r="H132" s="46"/>
      <c r="I132" s="45"/>
      <c r="J132" s="46"/>
      <c r="K132" s="45"/>
      <c r="L132" s="46">
        <f>SUM(AZ117:AZ134)</f>
        <v>4008.15</v>
      </c>
    </row>
    <row r="133" spans="1:83" ht="71.25">
      <c r="A133" s="50"/>
      <c r="B133" s="50" t="s">
        <v>281</v>
      </c>
      <c r="C133" s="50" t="s">
        <v>1534</v>
      </c>
      <c r="D133" s="51" t="s">
        <v>232</v>
      </c>
      <c r="E133" s="52">
        <f>Source!CA217</f>
        <v>80</v>
      </c>
      <c r="F133" s="52"/>
      <c r="G133" s="52">
        <f>Source!AU217</f>
        <v>80</v>
      </c>
      <c r="H133" s="53"/>
      <c r="I133" s="54"/>
      <c r="J133" s="53"/>
      <c r="K133" s="54"/>
      <c r="L133" s="53">
        <f>SUM(BA117:BA134)</f>
        <v>2764.24</v>
      </c>
    </row>
    <row r="134" spans="1:83" ht="15">
      <c r="C134" s="289" t="s">
        <v>1452</v>
      </c>
      <c r="D134" s="289"/>
      <c r="E134" s="289"/>
      <c r="F134" s="289"/>
      <c r="G134" s="289"/>
      <c r="H134" s="289"/>
      <c r="I134" s="290">
        <f>IF(E117&lt;&gt;0,K134/E117, 0)</f>
        <v>573718</v>
      </c>
      <c r="J134" s="290"/>
      <c r="K134" s="290">
        <f>L119+L121+L127+L132+L133+L122</f>
        <v>11474.36</v>
      </c>
      <c r="L134" s="290"/>
      <c r="AD134">
        <f>ROUND((Source!AT217/100)*((ROUND(SUMIF(SmtRes!AQ111:'SmtRes'!AQ116,"=1",SmtRes!AD111:'SmtRes'!AD116)*Source!I217, 2)+ROUND(SUMIF(SmtRes!AQ111:'SmtRes'!AQ116,"=1",SmtRes!AC111:'SmtRes'!AC116)*Source!I217, 2))), 2)</f>
        <v>40.65</v>
      </c>
      <c r="AE134">
        <f>ROUND((Source!AU217/100)*((ROUND(SUMIF(SmtRes!AQ111:'SmtRes'!AQ116,"=1",SmtRes!AD111:'SmtRes'!AD116)*Source!I217, 2)+ROUND(SUMIF(SmtRes!AQ111:'SmtRes'!AQ116,"=1",SmtRes!AC111:'SmtRes'!AC116)*Source!I217, 2))), 2)</f>
        <v>28.03</v>
      </c>
      <c r="AN134" s="55">
        <f>L119+L121+L127+L132+L133+L122</f>
        <v>11474.36</v>
      </c>
      <c r="AO134" s="55">
        <f>L121</f>
        <v>858.38</v>
      </c>
      <c r="AQ134" t="s">
        <v>1453</v>
      </c>
      <c r="AR134" s="55">
        <f>L119</f>
        <v>2825.86</v>
      </c>
      <c r="AT134" s="55">
        <f>L122</f>
        <v>629.44000000000005</v>
      </c>
      <c r="AV134" t="s">
        <v>1453</v>
      </c>
      <c r="AW134" s="55">
        <f>L127</f>
        <v>388.29</v>
      </c>
      <c r="AZ134">
        <f>Source!X217</f>
        <v>4008.15</v>
      </c>
      <c r="BA134">
        <f>Source!Y217</f>
        <v>2764.24</v>
      </c>
      <c r="CD134">
        <v>1</v>
      </c>
    </row>
    <row r="135" spans="1:83" ht="57">
      <c r="A135" s="40" t="s">
        <v>53</v>
      </c>
      <c r="B135" s="42" t="s">
        <v>1465</v>
      </c>
      <c r="C135" s="42" t="str">
        <f>Source!G218</f>
        <v>Гидроизоляция боковая обмазочная битумная в 2 слоя по выровненной поверхности бутовой кладки, кирпичу, бетону</v>
      </c>
      <c r="D135" s="43" t="str">
        <f>Source!H218</f>
        <v>100 м2</v>
      </c>
      <c r="E135" s="44">
        <f>Source!K218</f>
        <v>0.68025000000000002</v>
      </c>
      <c r="F135" s="44"/>
      <c r="G135" s="44">
        <f>Source!I218</f>
        <v>0.68025000000000002</v>
      </c>
      <c r="H135" s="46"/>
      <c r="I135" s="45"/>
      <c r="J135" s="46"/>
      <c r="K135" s="45"/>
      <c r="L135" s="46"/>
    </row>
    <row r="136" spans="1:83" ht="25.5">
      <c r="B136" s="47" t="s">
        <v>1128</v>
      </c>
      <c r="C136" s="288" t="s">
        <v>1442</v>
      </c>
      <c r="D136" s="288"/>
      <c r="E136" s="288"/>
      <c r="F136" s="288"/>
      <c r="G136" s="288"/>
      <c r="H136" s="288"/>
      <c r="I136" s="288"/>
      <c r="J136" s="288"/>
      <c r="K136" s="288"/>
      <c r="L136" s="288"/>
    </row>
    <row r="137" spans="1:83">
      <c r="C137" s="58" t="str">
        <f>"Объем: "&amp;Source!I218&amp;"=(6*"&amp;"5,28+"&amp;"3*"&amp;"12,115)/"&amp;"100"</f>
        <v>Объем: 0,68025=(6*5,28+3*12,115)/100</v>
      </c>
    </row>
    <row r="138" spans="1:83" ht="15">
      <c r="A138" s="41"/>
      <c r="B138" s="44">
        <v>1</v>
      </c>
      <c r="C138" s="41" t="s">
        <v>1443</v>
      </c>
      <c r="D138" s="43" t="s">
        <v>708</v>
      </c>
      <c r="E138" s="48"/>
      <c r="F138" s="44"/>
      <c r="G138" s="48">
        <f>Source!U218</f>
        <v>17.30556</v>
      </c>
      <c r="H138" s="44"/>
      <c r="I138" s="44"/>
      <c r="J138" s="44"/>
      <c r="K138" s="44"/>
      <c r="L138" s="49">
        <f>SUM(L139:L139)-SUMIF(CE139:CE139, 1, L139:L139)</f>
        <v>9120.9</v>
      </c>
    </row>
    <row r="139" spans="1:83" ht="14.25">
      <c r="A139" s="42"/>
      <c r="B139" s="42" t="s">
        <v>788</v>
      </c>
      <c r="C139" s="42" t="s">
        <v>789</v>
      </c>
      <c r="D139" s="43" t="s">
        <v>708</v>
      </c>
      <c r="E139" s="44">
        <v>21.2</v>
      </c>
      <c r="F139" s="44">
        <f>ROUND((0.2+1),7)</f>
        <v>1.2</v>
      </c>
      <c r="G139" s="44">
        <f>SmtRes!CX117</f>
        <v>17.30556</v>
      </c>
      <c r="H139" s="46"/>
      <c r="I139" s="45"/>
      <c r="J139" s="46">
        <f>SmtRes!CZ117</f>
        <v>527.04999999999995</v>
      </c>
      <c r="K139" s="45"/>
      <c r="L139" s="46">
        <f>SmtRes!DI117</f>
        <v>9120.9</v>
      </c>
    </row>
    <row r="140" spans="1:83" ht="15">
      <c r="A140" s="41"/>
      <c r="B140" s="44">
        <v>2</v>
      </c>
      <c r="C140" s="41" t="s">
        <v>1444</v>
      </c>
      <c r="D140" s="43"/>
      <c r="E140" s="48"/>
      <c r="F140" s="44"/>
      <c r="G140" s="48"/>
      <c r="H140" s="44"/>
      <c r="I140" s="44"/>
      <c r="J140" s="44"/>
      <c r="K140" s="44"/>
      <c r="L140" s="49">
        <f>SUM(L141:L144)-SUMIF(CE141:CE144, 1, L141:L144)</f>
        <v>319.92</v>
      </c>
    </row>
    <row r="141" spans="1:83" ht="15">
      <c r="A141" s="41"/>
      <c r="B141" s="44"/>
      <c r="C141" s="41" t="s">
        <v>1447</v>
      </c>
      <c r="D141" s="43" t="s">
        <v>708</v>
      </c>
      <c r="E141" s="48"/>
      <c r="F141" s="44"/>
      <c r="G141" s="48">
        <f>Source!V218</f>
        <v>0.16325999999999999</v>
      </c>
      <c r="H141" s="44"/>
      <c r="I141" s="44"/>
      <c r="J141" s="44"/>
      <c r="K141" s="44"/>
      <c r="L141" s="49">
        <f>SUMIF(CE142:CE144, 1, L142:L144)</f>
        <v>87.02</v>
      </c>
      <c r="CE141">
        <v>1</v>
      </c>
    </row>
    <row r="142" spans="1:83" ht="57">
      <c r="A142" s="42"/>
      <c r="B142" s="42" t="s">
        <v>790</v>
      </c>
      <c r="C142" s="42" t="s">
        <v>792</v>
      </c>
      <c r="D142" s="43" t="s">
        <v>714</v>
      </c>
      <c r="E142" s="44">
        <v>1.95</v>
      </c>
      <c r="F142" s="44">
        <f>ROUND((0.2+1),7)</f>
        <v>1.2</v>
      </c>
      <c r="G142" s="44">
        <f>SmtRes!CX119</f>
        <v>1.591785</v>
      </c>
      <c r="H142" s="46">
        <f>SmtRes!CZ119</f>
        <v>95.25</v>
      </c>
      <c r="I142" s="45">
        <f>SmtRes!AJ119</f>
        <v>1.42</v>
      </c>
      <c r="J142" s="46">
        <f>ROUND(H142*I142, 2)</f>
        <v>135.26</v>
      </c>
      <c r="K142" s="45"/>
      <c r="L142" s="46">
        <f>SmtRes!DG119</f>
        <v>215.3</v>
      </c>
    </row>
    <row r="143" spans="1:83" ht="28.5">
      <c r="A143" s="42"/>
      <c r="B143" s="42" t="s">
        <v>729</v>
      </c>
      <c r="C143" s="42" t="s">
        <v>731</v>
      </c>
      <c r="D143" s="43" t="s">
        <v>714</v>
      </c>
      <c r="E143" s="44">
        <v>0.2</v>
      </c>
      <c r="F143" s="44">
        <f>ROUND((0.2+1),7)</f>
        <v>1.2</v>
      </c>
      <c r="G143" s="44">
        <f>SmtRes!CX120</f>
        <v>0.16325999999999999</v>
      </c>
      <c r="H143" s="46"/>
      <c r="I143" s="45"/>
      <c r="J143" s="46">
        <f>SmtRes!CZ120</f>
        <v>640.84</v>
      </c>
      <c r="K143" s="45"/>
      <c r="L143" s="46">
        <f>SmtRes!DG120</f>
        <v>104.62</v>
      </c>
    </row>
    <row r="144" spans="1:83" ht="28.5">
      <c r="A144" s="42"/>
      <c r="B144" s="42" t="s">
        <v>722</v>
      </c>
      <c r="C144" s="42" t="s">
        <v>1446</v>
      </c>
      <c r="D144" s="43" t="s">
        <v>708</v>
      </c>
      <c r="E144" s="44">
        <f>SmtRes!DO120*SmtRes!AT120</f>
        <v>0.2</v>
      </c>
      <c r="F144" s="44">
        <f>ROUND((0.2+1),7)</f>
        <v>1.2</v>
      </c>
      <c r="G144" s="44">
        <f>ROUND(E144*G135, 7)</f>
        <v>0.13605</v>
      </c>
      <c r="H144" s="46"/>
      <c r="I144" s="45"/>
      <c r="J144" s="46">
        <f>ROUND(SmtRes!AG120/SmtRes!DO120, 2)</f>
        <v>533.01</v>
      </c>
      <c r="K144" s="45"/>
      <c r="L144" s="46">
        <f>SmtRes!DH120</f>
        <v>87.02</v>
      </c>
      <c r="CE144">
        <v>1</v>
      </c>
    </row>
    <row r="145" spans="1:82" ht="15">
      <c r="A145" s="41"/>
      <c r="B145" s="44">
        <v>4</v>
      </c>
      <c r="C145" s="41" t="s">
        <v>1457</v>
      </c>
      <c r="D145" s="43"/>
      <c r="E145" s="48"/>
      <c r="F145" s="44"/>
      <c r="G145" s="48"/>
      <c r="H145" s="44"/>
      <c r="I145" s="44"/>
      <c r="J145" s="44"/>
      <c r="K145" s="44"/>
      <c r="L145" s="49">
        <f>SUM(L146:L147)-SUMIF(CE146:CE147, 1, L146:L147)</f>
        <v>1132.82</v>
      </c>
    </row>
    <row r="146" spans="1:82" ht="14.25">
      <c r="A146" s="42"/>
      <c r="B146" s="42" t="s">
        <v>793</v>
      </c>
      <c r="C146" s="42" t="s">
        <v>795</v>
      </c>
      <c r="D146" s="43" t="s">
        <v>65</v>
      </c>
      <c r="E146" s="44">
        <v>2.4E-2</v>
      </c>
      <c r="F146" s="44"/>
      <c r="G146" s="44">
        <f>SmtRes!CX123</f>
        <v>1.6326E-2</v>
      </c>
      <c r="H146" s="46">
        <f>SmtRes!CZ123</f>
        <v>62186.75</v>
      </c>
      <c r="I146" s="45">
        <f>SmtRes!AI123</f>
        <v>1.1100000000000001</v>
      </c>
      <c r="J146" s="46">
        <f>ROUND(H146*I146, 2)</f>
        <v>69027.289999999994</v>
      </c>
      <c r="K146" s="45"/>
      <c r="L146" s="46">
        <f>SmtRes!DF123</f>
        <v>1126.94</v>
      </c>
    </row>
    <row r="147" spans="1:82" ht="14.25">
      <c r="A147" s="42"/>
      <c r="B147" s="42" t="s">
        <v>738</v>
      </c>
      <c r="C147" s="50" t="s">
        <v>740</v>
      </c>
      <c r="D147" s="51" t="s">
        <v>80</v>
      </c>
      <c r="E147" s="52">
        <v>0.1</v>
      </c>
      <c r="F147" s="52"/>
      <c r="G147" s="52">
        <f>SmtRes!CX124</f>
        <v>6.8025000000000002E-2</v>
      </c>
      <c r="H147" s="53">
        <f>SmtRes!CZ124</f>
        <v>56.11</v>
      </c>
      <c r="I147" s="54">
        <f>SmtRes!AI124</f>
        <v>1.54</v>
      </c>
      <c r="J147" s="53">
        <f>ROUND(H147*I147, 2)</f>
        <v>86.41</v>
      </c>
      <c r="K147" s="54"/>
      <c r="L147" s="53">
        <f>SmtRes!DF124</f>
        <v>5.88</v>
      </c>
    </row>
    <row r="148" spans="1:82" ht="15">
      <c r="A148" s="42"/>
      <c r="B148" s="42"/>
      <c r="C148" s="56" t="s">
        <v>1448</v>
      </c>
      <c r="D148" s="43"/>
      <c r="E148" s="44"/>
      <c r="F148" s="44"/>
      <c r="G148" s="44"/>
      <c r="H148" s="46"/>
      <c r="I148" s="45"/>
      <c r="J148" s="46"/>
      <c r="K148" s="45"/>
      <c r="L148" s="46">
        <f>L138+L140+L141+L145</f>
        <v>10660.66</v>
      </c>
    </row>
    <row r="149" spans="1:82" ht="42.75">
      <c r="A149" s="40" t="s">
        <v>1536</v>
      </c>
      <c r="B149" s="42" t="str">
        <f>Source!F219</f>
        <v>01.2.01.01-0001</v>
      </c>
      <c r="C149" s="42" t="str">
        <f>Source!G219</f>
        <v>Битум нефтяной дорожный МГ 40/70, МГ 70/130, МГ 130/200, СГ 40/70, СГ 70/130, СГ 130/200</v>
      </c>
      <c r="D149" s="43" t="str">
        <f>Source!H219</f>
        <v>т</v>
      </c>
      <c r="E149" s="44">
        <f>SmtRes!AT121</f>
        <v>1.6E-2</v>
      </c>
      <c r="F149" s="44"/>
      <c r="G149" s="44">
        <f>Source!I219</f>
        <v>1.0884E-2</v>
      </c>
      <c r="H149" s="46">
        <f>Source!AL219+Source!AO219+Source!AM219+Source!AN219</f>
        <v>25889.78</v>
      </c>
      <c r="I149" s="45">
        <f>IF(Source!BC219&lt;&gt; 0, Source!BC219, 1)</f>
        <v>1.17</v>
      </c>
      <c r="J149" s="46">
        <f>ROUND(H149*I149, 2)</f>
        <v>30291.040000000001</v>
      </c>
      <c r="K149" s="45"/>
      <c r="L149" s="46">
        <f>Source!P219</f>
        <v>329.69</v>
      </c>
      <c r="AD149">
        <f>ROUND((Source!AT219/100)*((ROUND(ROUND(Source!AO219,2)*Source!I219, 2)+ROUND(ROUND(Source!AN219,2)*Source!I219, 2))), 2)</f>
        <v>0</v>
      </c>
      <c r="AE149">
        <f>ROUND((Source!AU219/100)*((ROUND(ROUND(Source!AO219,2)*Source!I219, 2)+ROUND(ROUND(Source!AN219,2)*Source!I219, 2))), 2)</f>
        <v>0</v>
      </c>
      <c r="AN149">
        <f>L149</f>
        <v>329.69</v>
      </c>
      <c r="AW149">
        <f>L149</f>
        <v>329.69</v>
      </c>
      <c r="AZ149">
        <f>Source!X219</f>
        <v>0</v>
      </c>
      <c r="BA149">
        <f>Source!Y219</f>
        <v>0</v>
      </c>
      <c r="CD149">
        <v>1</v>
      </c>
    </row>
    <row r="150" spans="1:82" ht="114">
      <c r="A150" s="40" t="s">
        <v>1537</v>
      </c>
      <c r="B150" s="42" t="str">
        <f>Source!F220</f>
        <v>01.2.03.03-0020</v>
      </c>
      <c r="C150" s="42" t="str">
        <f>Source!G220</f>
        <v>Мастика битумная гидроизоляционная, приклеивающая для битумных и битумно-полимерных рулонных гидроизоляционных материалов, холодная, температура размягчения не ниже +70 °C, прочность сцепления с бетоном 0,3 МПа, расход 0,7-1,0 кг/м2 при толщине слоя 1 мм</v>
      </c>
      <c r="D150" s="43" t="str">
        <f>Source!H220</f>
        <v>кг</v>
      </c>
      <c r="E150" s="44">
        <f>SmtRes!AT122</f>
        <v>240</v>
      </c>
      <c r="F150" s="44"/>
      <c r="G150" s="44">
        <f>Source!I220</f>
        <v>163.26</v>
      </c>
      <c r="H150" s="46">
        <f>Source!AL220+Source!AO220+Source!AM220+Source!AN220</f>
        <v>46.71</v>
      </c>
      <c r="I150" s="45">
        <f>IF(Source!BC220&lt;&gt; 0, Source!BC220, 1)</f>
        <v>1.76</v>
      </c>
      <c r="J150" s="46">
        <f>ROUND(H150*I150, 2)</f>
        <v>82.21</v>
      </c>
      <c r="K150" s="45"/>
      <c r="L150" s="46">
        <f>Source!P220</f>
        <v>13421.6</v>
      </c>
      <c r="AD150">
        <f>ROUND((Source!AT220/100)*((ROUND(ROUND(Source!AO220,2)*Source!I220, 2)+ROUND(ROUND(Source!AN220,2)*Source!I220, 2))), 2)</f>
        <v>0</v>
      </c>
      <c r="AE150">
        <f>ROUND((Source!AU220/100)*((ROUND(ROUND(Source!AO220,2)*Source!I220, 2)+ROUND(ROUND(Source!AN220,2)*Source!I220, 2))), 2)</f>
        <v>0</v>
      </c>
      <c r="AN150">
        <f>L150</f>
        <v>13421.6</v>
      </c>
      <c r="AW150">
        <f>L150</f>
        <v>13421.6</v>
      </c>
      <c r="AZ150">
        <f>Source!X220</f>
        <v>0</v>
      </c>
      <c r="BA150">
        <f>Source!Y220</f>
        <v>0</v>
      </c>
      <c r="CD150">
        <v>1</v>
      </c>
    </row>
    <row r="151" spans="1:82" ht="14.25">
      <c r="A151" s="42"/>
      <c r="B151" s="42"/>
      <c r="C151" s="42" t="s">
        <v>1449</v>
      </c>
      <c r="D151" s="43"/>
      <c r="E151" s="44"/>
      <c r="F151" s="44"/>
      <c r="G151" s="44"/>
      <c r="H151" s="46"/>
      <c r="I151" s="45"/>
      <c r="J151" s="46"/>
      <c r="K151" s="45"/>
      <c r="L151" s="46">
        <f>SUM(AR135:AR154)+SUM(AS135:AS154)+SUM(AT135:AT154)+SUM(AU135:AU154)+SUM(AV135:AV154)</f>
        <v>9207.92</v>
      </c>
    </row>
    <row r="152" spans="1:82" ht="14.25">
      <c r="A152" s="42"/>
      <c r="B152" s="42" t="s">
        <v>75</v>
      </c>
      <c r="C152" s="42" t="s">
        <v>1468</v>
      </c>
      <c r="D152" s="43" t="s">
        <v>232</v>
      </c>
      <c r="E152" s="44">
        <f>Source!BZ218</f>
        <v>110</v>
      </c>
      <c r="F152" s="44"/>
      <c r="G152" s="44">
        <f>Source!AT218</f>
        <v>110</v>
      </c>
      <c r="H152" s="46"/>
      <c r="I152" s="45"/>
      <c r="J152" s="46"/>
      <c r="K152" s="45"/>
      <c r="L152" s="46">
        <f>SUM(AZ135:AZ154)</f>
        <v>10128.709999999999</v>
      </c>
    </row>
    <row r="153" spans="1:82" ht="14.25">
      <c r="A153" s="50"/>
      <c r="B153" s="50" t="s">
        <v>76</v>
      </c>
      <c r="C153" s="50" t="s">
        <v>1469</v>
      </c>
      <c r="D153" s="51" t="s">
        <v>232</v>
      </c>
      <c r="E153" s="52">
        <f>Source!CA218</f>
        <v>69</v>
      </c>
      <c r="F153" s="52"/>
      <c r="G153" s="52">
        <f>Source!AU218</f>
        <v>69</v>
      </c>
      <c r="H153" s="53"/>
      <c r="I153" s="54"/>
      <c r="J153" s="53"/>
      <c r="K153" s="54"/>
      <c r="L153" s="53">
        <f>SUM(BA135:BA154)</f>
        <v>6353.46</v>
      </c>
    </row>
    <row r="154" spans="1:82" ht="15">
      <c r="C154" s="289" t="s">
        <v>1452</v>
      </c>
      <c r="D154" s="289"/>
      <c r="E154" s="289"/>
      <c r="F154" s="289"/>
      <c r="G154" s="289"/>
      <c r="H154" s="289"/>
      <c r="I154" s="290">
        <f>IF(E135&lt;&gt;0,K154/E135, 0)</f>
        <v>60116.31</v>
      </c>
      <c r="J154" s="290"/>
      <c r="K154" s="290">
        <f>L138+L140+L145+L152+L153+L141+SUM(L149:L150)</f>
        <v>40894.120000000003</v>
      </c>
      <c r="L154" s="290"/>
      <c r="AD154">
        <f>ROUND((Source!AT218/100)*((ROUND(SUMIF(SmtRes!AQ117:'SmtRes'!AQ124,"=1",SmtRes!AD117:'SmtRes'!AD124)*Source!I218, 2)+ROUND(SUMIF(SmtRes!AQ117:'SmtRes'!AQ124,"=1",SmtRes!AC117:'SmtRes'!AC124)*Source!I218, 2))), 2)</f>
        <v>793.22</v>
      </c>
      <c r="AE154">
        <f>ROUND((Source!AU218/100)*((ROUND(SUMIF(SmtRes!AQ117:'SmtRes'!AQ124,"=1",SmtRes!AD117:'SmtRes'!AD124)*Source!I218, 2)+ROUND(SUMIF(SmtRes!AQ117:'SmtRes'!AQ124,"=1",SmtRes!AC117:'SmtRes'!AC124)*Source!I218, 2))), 2)</f>
        <v>497.57</v>
      </c>
      <c r="AN154" s="55">
        <f>L138+L140+L145+L152+L153+L141</f>
        <v>27142.83</v>
      </c>
      <c r="AO154" s="55">
        <f>L140</f>
        <v>319.92</v>
      </c>
      <c r="AQ154" t="s">
        <v>1453</v>
      </c>
      <c r="AR154" s="55">
        <f>L138</f>
        <v>9120.9</v>
      </c>
      <c r="AT154" s="55">
        <f>L141</f>
        <v>87.02</v>
      </c>
      <c r="AV154" t="s">
        <v>1453</v>
      </c>
      <c r="AW154" s="55">
        <f>L145</f>
        <v>1132.82</v>
      </c>
      <c r="AZ154">
        <f>Source!X218</f>
        <v>10128.709999999999</v>
      </c>
      <c r="BA154">
        <f>Source!Y218</f>
        <v>6353.46</v>
      </c>
      <c r="CD154">
        <v>1</v>
      </c>
    </row>
    <row r="155" spans="1:82" ht="42.75">
      <c r="A155" s="40" t="s">
        <v>69</v>
      </c>
      <c r="B155" s="42" t="s">
        <v>1470</v>
      </c>
      <c r="C155" s="42" t="str">
        <f>Source!G221</f>
        <v>Разработка грунта вручную в траншеях глубиной до 2 м без креплений с откосами, группа грунтов: 2</v>
      </c>
      <c r="D155" s="43" t="str">
        <f>Source!H221</f>
        <v>100 м3</v>
      </c>
      <c r="E155" s="44">
        <f>Source!K221</f>
        <v>5.5800000000000002E-2</v>
      </c>
      <c r="F155" s="44"/>
      <c r="G155" s="44">
        <f>Source!I221</f>
        <v>5.5800000000000002E-2</v>
      </c>
      <c r="H155" s="46"/>
      <c r="I155" s="45"/>
      <c r="J155" s="46"/>
      <c r="K155" s="45"/>
      <c r="L155" s="46"/>
    </row>
    <row r="156" spans="1:82" ht="25.5">
      <c r="B156" s="47" t="s">
        <v>1128</v>
      </c>
      <c r="C156" s="288" t="s">
        <v>1442</v>
      </c>
      <c r="D156" s="288"/>
      <c r="E156" s="288"/>
      <c r="F156" s="288"/>
      <c r="G156" s="288"/>
      <c r="H156" s="288"/>
      <c r="I156" s="288"/>
      <c r="J156" s="288"/>
      <c r="K156" s="288"/>
      <c r="L156" s="288"/>
    </row>
    <row r="157" spans="1:82">
      <c r="C157" s="58" t="str">
        <f>"Объем: "&amp;Source!I221&amp;"=(27,9*"&amp;"0,5*"&amp;"0,4)/"&amp;"100"</f>
        <v>Объем: 0,0558=(27,9*0,5*0,4)/100</v>
      </c>
    </row>
    <row r="158" spans="1:82" ht="15">
      <c r="A158" s="41"/>
      <c r="B158" s="44">
        <v>1</v>
      </c>
      <c r="C158" s="41" t="s">
        <v>1443</v>
      </c>
      <c r="D158" s="43" t="s">
        <v>708</v>
      </c>
      <c r="E158" s="48"/>
      <c r="F158" s="44"/>
      <c r="G158" s="48">
        <f>Source!U221</f>
        <v>10.31184</v>
      </c>
      <c r="H158" s="44"/>
      <c r="I158" s="44"/>
      <c r="J158" s="44"/>
      <c r="K158" s="44"/>
      <c r="L158" s="49">
        <f>SUM(L159:L159)-SUMIF(CE159:CE159, 1, L159:L159)</f>
        <v>4470.8999999999996</v>
      </c>
    </row>
    <row r="159" spans="1:82" ht="14.25">
      <c r="A159" s="42"/>
      <c r="B159" s="42" t="s">
        <v>796</v>
      </c>
      <c r="C159" s="50" t="s">
        <v>797</v>
      </c>
      <c r="D159" s="51" t="s">
        <v>708</v>
      </c>
      <c r="E159" s="52">
        <v>154</v>
      </c>
      <c r="F159" s="52">
        <f>ROUND((0.2+1),7)</f>
        <v>1.2</v>
      </c>
      <c r="G159" s="52">
        <f>SmtRes!CX125</f>
        <v>10.31184</v>
      </c>
      <c r="H159" s="53"/>
      <c r="I159" s="54"/>
      <c r="J159" s="53">
        <f>SmtRes!CZ125</f>
        <v>433.57</v>
      </c>
      <c r="K159" s="54"/>
      <c r="L159" s="53">
        <f>SmtRes!DI125</f>
        <v>4470.8999999999996</v>
      </c>
    </row>
    <row r="160" spans="1:82" ht="15">
      <c r="A160" s="42"/>
      <c r="B160" s="42"/>
      <c r="C160" s="56" t="s">
        <v>1448</v>
      </c>
      <c r="D160" s="43"/>
      <c r="E160" s="44"/>
      <c r="F160" s="44"/>
      <c r="G160" s="44"/>
      <c r="H160" s="46"/>
      <c r="I160" s="45"/>
      <c r="J160" s="46"/>
      <c r="K160" s="45"/>
      <c r="L160" s="46">
        <f>L158</f>
        <v>4470.8999999999996</v>
      </c>
    </row>
    <row r="161" spans="1:82" ht="14.25">
      <c r="A161" s="42"/>
      <c r="B161" s="42"/>
      <c r="C161" s="42" t="s">
        <v>1449</v>
      </c>
      <c r="D161" s="43"/>
      <c r="E161" s="44"/>
      <c r="F161" s="44"/>
      <c r="G161" s="44"/>
      <c r="H161" s="46"/>
      <c r="I161" s="45"/>
      <c r="J161" s="46"/>
      <c r="K161" s="45"/>
      <c r="L161" s="46">
        <f>SUM(AR155:AR164)+SUM(AS155:AS164)+SUM(AT155:AT164)+SUM(AU155:AU164)+SUM(AV155:AV164)</f>
        <v>4470.8999999999996</v>
      </c>
    </row>
    <row r="162" spans="1:82" ht="28.5">
      <c r="A162" s="42"/>
      <c r="B162" s="42" t="s">
        <v>96</v>
      </c>
      <c r="C162" s="42" t="s">
        <v>1471</v>
      </c>
      <c r="D162" s="43" t="s">
        <v>232</v>
      </c>
      <c r="E162" s="44">
        <f>Source!BZ221</f>
        <v>89</v>
      </c>
      <c r="F162" s="44"/>
      <c r="G162" s="44">
        <f>Source!AT221</f>
        <v>89</v>
      </c>
      <c r="H162" s="46"/>
      <c r="I162" s="45"/>
      <c r="J162" s="46"/>
      <c r="K162" s="45"/>
      <c r="L162" s="46">
        <f>SUM(AZ155:AZ164)</f>
        <v>3979.1</v>
      </c>
    </row>
    <row r="163" spans="1:82" ht="28.5">
      <c r="A163" s="50"/>
      <c r="B163" s="50" t="s">
        <v>97</v>
      </c>
      <c r="C163" s="50" t="s">
        <v>1472</v>
      </c>
      <c r="D163" s="51" t="s">
        <v>232</v>
      </c>
      <c r="E163" s="52">
        <f>Source!CA221</f>
        <v>40</v>
      </c>
      <c r="F163" s="52"/>
      <c r="G163" s="52">
        <f>Source!AU221</f>
        <v>40</v>
      </c>
      <c r="H163" s="53"/>
      <c r="I163" s="54"/>
      <c r="J163" s="53"/>
      <c r="K163" s="54"/>
      <c r="L163" s="53">
        <f>SUM(BA155:BA164)</f>
        <v>1788.36</v>
      </c>
    </row>
    <row r="164" spans="1:82" ht="15">
      <c r="C164" s="289" t="s">
        <v>1452</v>
      </c>
      <c r="D164" s="289"/>
      <c r="E164" s="289"/>
      <c r="F164" s="289"/>
      <c r="G164" s="289"/>
      <c r="H164" s="289"/>
      <c r="I164" s="290">
        <f>IF(E155&lt;&gt;0,K164/E155, 0)</f>
        <v>183483.15</v>
      </c>
      <c r="J164" s="290"/>
      <c r="K164" s="290">
        <f>L158+L162+L163</f>
        <v>10238.36</v>
      </c>
      <c r="L164" s="290"/>
      <c r="AD164">
        <f>ROUND((Source!AT221/100)*((ROUND(SUMIF(SmtRes!AQ125:'SmtRes'!AQ125,"=1",SmtRes!AD125:'SmtRes'!AD125)*Source!I221, 2)+ROUND(SUMIF(SmtRes!AQ125:'SmtRes'!AQ125,"=1",SmtRes!AC125:'SmtRes'!AC125)*Source!I221, 2))), 2)</f>
        <v>21.53</v>
      </c>
      <c r="AE164">
        <f>ROUND((Source!AU221/100)*((ROUND(SUMIF(SmtRes!AQ125:'SmtRes'!AQ125,"=1",SmtRes!AD125:'SmtRes'!AD125)*Source!I221, 2)+ROUND(SUMIF(SmtRes!AQ125:'SmtRes'!AQ125,"=1",SmtRes!AC125:'SmtRes'!AC125)*Source!I221, 2))), 2)</f>
        <v>9.68</v>
      </c>
      <c r="AN164" s="55">
        <f>L158+L162+L163</f>
        <v>10238.36</v>
      </c>
      <c r="AO164">
        <f>0</f>
        <v>0</v>
      </c>
      <c r="AQ164" t="s">
        <v>1453</v>
      </c>
      <c r="AR164" s="55">
        <f>L158</f>
        <v>4470.8999999999996</v>
      </c>
      <c r="AT164">
        <f>0</f>
        <v>0</v>
      </c>
      <c r="AV164" t="s">
        <v>1453</v>
      </c>
      <c r="AW164">
        <f>0</f>
        <v>0</v>
      </c>
      <c r="AZ164">
        <f>Source!X221</f>
        <v>3979.1</v>
      </c>
      <c r="BA164">
        <f>Source!Y221</f>
        <v>1788.36</v>
      </c>
      <c r="CD164">
        <v>1</v>
      </c>
    </row>
    <row r="165" spans="1:82" ht="28.5">
      <c r="A165" s="40" t="s">
        <v>88</v>
      </c>
      <c r="B165" s="42" t="s">
        <v>1473</v>
      </c>
      <c r="C165" s="42" t="str">
        <f>Source!G222</f>
        <v>Засыпка вручную траншей, пазух котлованов и ям, группа грунтов: 1</v>
      </c>
      <c r="D165" s="43" t="str">
        <f>Source!H222</f>
        <v>100 м3</v>
      </c>
      <c r="E165" s="44">
        <f>Source!K222</f>
        <v>5.5800000000000002E-2</v>
      </c>
      <c r="F165" s="44"/>
      <c r="G165" s="44">
        <f>Source!I222</f>
        <v>5.5800000000000002E-2</v>
      </c>
      <c r="H165" s="46"/>
      <c r="I165" s="45"/>
      <c r="J165" s="46"/>
      <c r="K165" s="45"/>
      <c r="L165" s="46"/>
    </row>
    <row r="166" spans="1:82" ht="25.5">
      <c r="B166" s="47" t="s">
        <v>1128</v>
      </c>
      <c r="C166" s="288" t="s">
        <v>1442</v>
      </c>
      <c r="D166" s="288"/>
      <c r="E166" s="288"/>
      <c r="F166" s="288"/>
      <c r="G166" s="288"/>
      <c r="H166" s="288"/>
      <c r="I166" s="288"/>
      <c r="J166" s="288"/>
      <c r="K166" s="288"/>
      <c r="L166" s="288"/>
    </row>
    <row r="167" spans="1:82" ht="15">
      <c r="A167" s="41"/>
      <c r="B167" s="44">
        <v>1</v>
      </c>
      <c r="C167" s="41" t="s">
        <v>1443</v>
      </c>
      <c r="D167" s="43" t="s">
        <v>708</v>
      </c>
      <c r="E167" s="48"/>
      <c r="F167" s="44"/>
      <c r="G167" s="48">
        <f>Source!U222</f>
        <v>5.9259599999999999</v>
      </c>
      <c r="H167" s="44"/>
      <c r="I167" s="44"/>
      <c r="J167" s="44"/>
      <c r="K167" s="44"/>
      <c r="L167" s="49">
        <f>SUM(L168:L168)-SUMIF(CE168:CE168, 1, L168:L168)</f>
        <v>2463.2399999999998</v>
      </c>
    </row>
    <row r="168" spans="1:82" ht="14.25">
      <c r="A168" s="42"/>
      <c r="B168" s="42" t="s">
        <v>798</v>
      </c>
      <c r="C168" s="50" t="s">
        <v>799</v>
      </c>
      <c r="D168" s="51" t="s">
        <v>708</v>
      </c>
      <c r="E168" s="52">
        <v>88.5</v>
      </c>
      <c r="F168" s="52">
        <f>ROUND((0.2+1),7)</f>
        <v>1.2</v>
      </c>
      <c r="G168" s="52">
        <f>SmtRes!CX126</f>
        <v>5.9259599999999999</v>
      </c>
      <c r="H168" s="53"/>
      <c r="I168" s="54"/>
      <c r="J168" s="53">
        <f>SmtRes!CZ126</f>
        <v>415.67</v>
      </c>
      <c r="K168" s="54"/>
      <c r="L168" s="53">
        <f>SmtRes!DI126</f>
        <v>2463.2399999999998</v>
      </c>
    </row>
    <row r="169" spans="1:82" ht="15">
      <c r="A169" s="42"/>
      <c r="B169" s="42"/>
      <c r="C169" s="56" t="s">
        <v>1448</v>
      </c>
      <c r="D169" s="43"/>
      <c r="E169" s="44"/>
      <c r="F169" s="44"/>
      <c r="G169" s="44"/>
      <c r="H169" s="46"/>
      <c r="I169" s="45"/>
      <c r="J169" s="46"/>
      <c r="K169" s="45"/>
      <c r="L169" s="46">
        <f>L167</f>
        <v>2463.2399999999998</v>
      </c>
    </row>
    <row r="170" spans="1:82" ht="14.25">
      <c r="A170" s="42"/>
      <c r="B170" s="42"/>
      <c r="C170" s="42" t="s">
        <v>1449</v>
      </c>
      <c r="D170" s="43"/>
      <c r="E170" s="44"/>
      <c r="F170" s="44"/>
      <c r="G170" s="44"/>
      <c r="H170" s="46"/>
      <c r="I170" s="45"/>
      <c r="J170" s="46"/>
      <c r="K170" s="45"/>
      <c r="L170" s="46">
        <f>SUM(AR165:AR173)+SUM(AS165:AS173)+SUM(AT165:AT173)+SUM(AU165:AU173)+SUM(AV165:AV173)</f>
        <v>2463.2399999999998</v>
      </c>
    </row>
    <row r="171" spans="1:82" ht="28.5">
      <c r="A171" s="42"/>
      <c r="B171" s="42" t="s">
        <v>96</v>
      </c>
      <c r="C171" s="42" t="s">
        <v>1471</v>
      </c>
      <c r="D171" s="43" t="s">
        <v>232</v>
      </c>
      <c r="E171" s="44">
        <f>Source!BZ222</f>
        <v>89</v>
      </c>
      <c r="F171" s="44"/>
      <c r="G171" s="44">
        <f>Source!AT222</f>
        <v>89</v>
      </c>
      <c r="H171" s="46"/>
      <c r="I171" s="45"/>
      <c r="J171" s="46"/>
      <c r="K171" s="45"/>
      <c r="L171" s="46">
        <f>SUM(AZ165:AZ173)</f>
        <v>2192.2800000000002</v>
      </c>
    </row>
    <row r="172" spans="1:82" ht="28.5">
      <c r="A172" s="50"/>
      <c r="B172" s="50" t="s">
        <v>97</v>
      </c>
      <c r="C172" s="50" t="s">
        <v>1472</v>
      </c>
      <c r="D172" s="51" t="s">
        <v>232</v>
      </c>
      <c r="E172" s="52">
        <f>Source!CA222</f>
        <v>40</v>
      </c>
      <c r="F172" s="52"/>
      <c r="G172" s="52">
        <f>Source!AU222</f>
        <v>40</v>
      </c>
      <c r="H172" s="53"/>
      <c r="I172" s="54"/>
      <c r="J172" s="53"/>
      <c r="K172" s="54"/>
      <c r="L172" s="53">
        <f>SUM(BA165:BA173)</f>
        <v>985.3</v>
      </c>
    </row>
    <row r="173" spans="1:82" ht="15">
      <c r="C173" s="289" t="s">
        <v>1452</v>
      </c>
      <c r="D173" s="289"/>
      <c r="E173" s="289"/>
      <c r="F173" s="289"/>
      <c r="G173" s="289"/>
      <c r="H173" s="289"/>
      <c r="I173" s="290">
        <f>IF(E165&lt;&gt;0,K173/E165, 0)</f>
        <v>101089.96</v>
      </c>
      <c r="J173" s="290"/>
      <c r="K173" s="290">
        <f>L167+L171+L172</f>
        <v>5640.82</v>
      </c>
      <c r="L173" s="290"/>
      <c r="AD173">
        <f>ROUND((Source!AT222/100)*((ROUND(SUMIF(SmtRes!AQ126:'SmtRes'!AQ126,"=1",SmtRes!AD126:'SmtRes'!AD126)*Source!I222, 2)+ROUND(SUMIF(SmtRes!AQ126:'SmtRes'!AQ126,"=1",SmtRes!AC126:'SmtRes'!AC126)*Source!I222, 2))), 2)</f>
        <v>20.64</v>
      </c>
      <c r="AE173">
        <f>ROUND((Source!AU222/100)*((ROUND(SUMIF(SmtRes!AQ126:'SmtRes'!AQ126,"=1",SmtRes!AD126:'SmtRes'!AD126)*Source!I222, 2)+ROUND(SUMIF(SmtRes!AQ126:'SmtRes'!AQ126,"=1",SmtRes!AC126:'SmtRes'!AC126)*Source!I222, 2))), 2)</f>
        <v>9.2799999999999994</v>
      </c>
      <c r="AN173" s="55">
        <f>L167+L171+L172</f>
        <v>5640.82</v>
      </c>
      <c r="AO173">
        <f>0</f>
        <v>0</v>
      </c>
      <c r="AQ173" t="s">
        <v>1453</v>
      </c>
      <c r="AR173" s="55">
        <f>L167</f>
        <v>2463.2399999999998</v>
      </c>
      <c r="AT173">
        <f>0</f>
        <v>0</v>
      </c>
      <c r="AV173" t="s">
        <v>1453</v>
      </c>
      <c r="AW173">
        <f>0</f>
        <v>0</v>
      </c>
      <c r="AZ173">
        <f>Source!X222</f>
        <v>2192.2800000000002</v>
      </c>
      <c r="BA173">
        <f>Source!Y222</f>
        <v>985.3</v>
      </c>
      <c r="CD173">
        <v>1</v>
      </c>
    </row>
    <row r="174" spans="1:82" ht="28.5">
      <c r="C174" s="59" t="str">
        <f>Source!G223</f>
        <v>Приставки КТП и обвязка фундаментов</v>
      </c>
    </row>
    <row r="175" spans="1:82" ht="42.75">
      <c r="A175" s="40" t="s">
        <v>98</v>
      </c>
      <c r="B175" s="42" t="s">
        <v>1538</v>
      </c>
      <c r="C175" s="42" t="str">
        <f>Source!G224</f>
        <v>Монтаж лестниц прямолинейных и криволинейных, пожарных с ограждением</v>
      </c>
      <c r="D175" s="43" t="str">
        <f>Source!H224</f>
        <v>т</v>
      </c>
      <c r="E175" s="44">
        <f>Source!K224</f>
        <v>0.10932</v>
      </c>
      <c r="F175" s="44"/>
      <c r="G175" s="44">
        <f>Source!I224</f>
        <v>0.10932</v>
      </c>
      <c r="H175" s="46"/>
      <c r="I175" s="45"/>
      <c r="J175" s="46"/>
      <c r="K175" s="45"/>
      <c r="L175" s="46"/>
    </row>
    <row r="176" spans="1:82" ht="25.5">
      <c r="B176" s="47" t="s">
        <v>1128</v>
      </c>
      <c r="C176" s="288" t="s">
        <v>1442</v>
      </c>
      <c r="D176" s="288"/>
      <c r="E176" s="288"/>
      <c r="F176" s="288"/>
      <c r="G176" s="288"/>
      <c r="H176" s="288"/>
      <c r="I176" s="288"/>
      <c r="J176" s="288"/>
      <c r="K176" s="288"/>
      <c r="L176" s="288"/>
    </row>
    <row r="177" spans="1:83">
      <c r="C177" s="58" t="str">
        <f>"Объем: "&amp;Source!I224&amp;"=0,09048+"&amp;"0,01884"</f>
        <v>Объем: 0,10932=0,09048+0,01884</v>
      </c>
    </row>
    <row r="178" spans="1:83" ht="15">
      <c r="A178" s="41"/>
      <c r="B178" s="44">
        <v>1</v>
      </c>
      <c r="C178" s="41" t="s">
        <v>1443</v>
      </c>
      <c r="D178" s="43" t="s">
        <v>708</v>
      </c>
      <c r="E178" s="48"/>
      <c r="F178" s="44"/>
      <c r="G178" s="48">
        <f>Source!U224</f>
        <v>3.7912176</v>
      </c>
      <c r="H178" s="44"/>
      <c r="I178" s="44"/>
      <c r="J178" s="44"/>
      <c r="K178" s="44"/>
      <c r="L178" s="49">
        <f>SUM(L179:L179)-SUMIF(CE179:CE179, 1, L179:L179)</f>
        <v>1975.53</v>
      </c>
    </row>
    <row r="179" spans="1:83" ht="14.25">
      <c r="A179" s="42"/>
      <c r="B179" s="42" t="s">
        <v>800</v>
      </c>
      <c r="C179" s="42" t="s">
        <v>801</v>
      </c>
      <c r="D179" s="43" t="s">
        <v>708</v>
      </c>
      <c r="E179" s="44">
        <v>28.9</v>
      </c>
      <c r="F179" s="44">
        <f>ROUND((0.2+1),7)</f>
        <v>1.2</v>
      </c>
      <c r="G179" s="44">
        <f>SmtRes!CX127</f>
        <v>3.7912176</v>
      </c>
      <c r="H179" s="46"/>
      <c r="I179" s="45"/>
      <c r="J179" s="46">
        <f>SmtRes!CZ127</f>
        <v>521.08000000000004</v>
      </c>
      <c r="K179" s="45"/>
      <c r="L179" s="46">
        <f>SmtRes!DI127</f>
        <v>1975.53</v>
      </c>
    </row>
    <row r="180" spans="1:83" ht="15">
      <c r="A180" s="41"/>
      <c r="B180" s="44">
        <v>2</v>
      </c>
      <c r="C180" s="41" t="s">
        <v>1444</v>
      </c>
      <c r="D180" s="43"/>
      <c r="E180" s="48"/>
      <c r="F180" s="44"/>
      <c r="G180" s="48"/>
      <c r="H180" s="44"/>
      <c r="I180" s="44"/>
      <c r="J180" s="44"/>
      <c r="K180" s="44"/>
      <c r="L180" s="49">
        <f>SUM(L181:L192)-SUMIF(CE181:CE192, 1, L181:L192)</f>
        <v>1779.81</v>
      </c>
    </row>
    <row r="181" spans="1:83" ht="15">
      <c r="A181" s="41"/>
      <c r="B181" s="44"/>
      <c r="C181" s="41" t="s">
        <v>1447</v>
      </c>
      <c r="D181" s="43" t="s">
        <v>708</v>
      </c>
      <c r="E181" s="48"/>
      <c r="F181" s="44"/>
      <c r="G181" s="48">
        <f>Source!V224</f>
        <v>0.7648028</v>
      </c>
      <c r="H181" s="44"/>
      <c r="I181" s="44"/>
      <c r="J181" s="44"/>
      <c r="K181" s="44"/>
      <c r="L181" s="49">
        <f>SUMIF(CE182:CE192, 1, L182:L192)</f>
        <v>543.03</v>
      </c>
      <c r="CE181">
        <v>1</v>
      </c>
    </row>
    <row r="182" spans="1:83" ht="28.5">
      <c r="A182" s="42"/>
      <c r="B182" s="42" t="s">
        <v>839</v>
      </c>
      <c r="C182" s="42" t="s">
        <v>841</v>
      </c>
      <c r="D182" s="43" t="s">
        <v>714</v>
      </c>
      <c r="E182" s="44">
        <v>7.0000000000000007E-2</v>
      </c>
      <c r="F182" s="44">
        <f t="shared" ref="F182:F192" si="2">ROUND((0.2+1),7)</f>
        <v>1.2</v>
      </c>
      <c r="G182" s="44">
        <f>SmtRes!CX129</f>
        <v>9.1829000000000008E-3</v>
      </c>
      <c r="H182" s="46">
        <f>SmtRes!CZ129</f>
        <v>1803.79</v>
      </c>
      <c r="I182" s="45">
        <f>SmtRes!AJ129</f>
        <v>1.36</v>
      </c>
      <c r="J182" s="46">
        <f>ROUND(H182*I182, 2)</f>
        <v>2453.15</v>
      </c>
      <c r="K182" s="45"/>
      <c r="L182" s="46">
        <f>SmtRes!DG129</f>
        <v>22.53</v>
      </c>
    </row>
    <row r="183" spans="1:83" ht="28.5">
      <c r="A183" s="42"/>
      <c r="B183" s="42" t="s">
        <v>715</v>
      </c>
      <c r="C183" s="42" t="s">
        <v>1445</v>
      </c>
      <c r="D183" s="43" t="s">
        <v>708</v>
      </c>
      <c r="E183" s="44">
        <f>SmtRes!DO129*SmtRes!AT129</f>
        <v>7.0000000000000007E-2</v>
      </c>
      <c r="F183" s="44">
        <f t="shared" si="2"/>
        <v>1.2</v>
      </c>
      <c r="G183" s="44">
        <f>ROUND(E183*G175, 7)</f>
        <v>7.6524000000000002E-3</v>
      </c>
      <c r="H183" s="46"/>
      <c r="I183" s="45"/>
      <c r="J183" s="46">
        <f>ROUND(SmtRes!AG129/SmtRes!DO129, 2)</f>
        <v>715.99</v>
      </c>
      <c r="K183" s="45"/>
      <c r="L183" s="46">
        <f>SmtRes!DH129</f>
        <v>6.57</v>
      </c>
      <c r="CE183">
        <v>1</v>
      </c>
    </row>
    <row r="184" spans="1:83" ht="28.5">
      <c r="A184" s="42"/>
      <c r="B184" s="42" t="s">
        <v>711</v>
      </c>
      <c r="C184" s="42" t="s">
        <v>713</v>
      </c>
      <c r="D184" s="43" t="s">
        <v>714</v>
      </c>
      <c r="E184" s="44">
        <v>0.12</v>
      </c>
      <c r="F184" s="44">
        <f t="shared" si="2"/>
        <v>1.2</v>
      </c>
      <c r="G184" s="44">
        <f>SmtRes!CX130</f>
        <v>1.5742099999999998E-2</v>
      </c>
      <c r="H184" s="46"/>
      <c r="I184" s="45"/>
      <c r="J184" s="46">
        <f>SmtRes!CZ130</f>
        <v>1595.2</v>
      </c>
      <c r="K184" s="45"/>
      <c r="L184" s="46">
        <f>SmtRes!DG130</f>
        <v>25.11</v>
      </c>
    </row>
    <row r="185" spans="1:83" ht="28.5">
      <c r="A185" s="42"/>
      <c r="B185" s="42" t="s">
        <v>715</v>
      </c>
      <c r="C185" s="42" t="s">
        <v>1445</v>
      </c>
      <c r="D185" s="43" t="s">
        <v>708</v>
      </c>
      <c r="E185" s="44">
        <f>SmtRes!DO130*SmtRes!AT130</f>
        <v>0.12</v>
      </c>
      <c r="F185" s="44">
        <f t="shared" si="2"/>
        <v>1.2</v>
      </c>
      <c r="G185" s="44">
        <f>ROUND(E185*G175, 7)</f>
        <v>1.3118400000000001E-2</v>
      </c>
      <c r="H185" s="46"/>
      <c r="I185" s="45"/>
      <c r="J185" s="46">
        <f>ROUND(SmtRes!AG130/SmtRes!DO130, 2)</f>
        <v>715.99</v>
      </c>
      <c r="K185" s="45"/>
      <c r="L185" s="46">
        <f>SmtRes!DH130</f>
        <v>11.27</v>
      </c>
      <c r="CE185">
        <v>1</v>
      </c>
    </row>
    <row r="186" spans="1:83" ht="28.5">
      <c r="A186" s="42"/>
      <c r="B186" s="42" t="s">
        <v>825</v>
      </c>
      <c r="C186" s="42" t="s">
        <v>827</v>
      </c>
      <c r="D186" s="43" t="s">
        <v>714</v>
      </c>
      <c r="E186" s="44">
        <v>5.45</v>
      </c>
      <c r="F186" s="44">
        <f t="shared" si="2"/>
        <v>1.2</v>
      </c>
      <c r="G186" s="44">
        <f>SmtRes!CX131</f>
        <v>0.71495280000000005</v>
      </c>
      <c r="H186" s="46">
        <f>SmtRes!CZ131</f>
        <v>1703.3</v>
      </c>
      <c r="I186" s="45">
        <f>SmtRes!AJ131</f>
        <v>1.34</v>
      </c>
      <c r="J186" s="46">
        <f>ROUND(H186*I186, 2)</f>
        <v>2282.42</v>
      </c>
      <c r="K186" s="45"/>
      <c r="L186" s="46">
        <f>SmtRes!DG131</f>
        <v>1631.82</v>
      </c>
    </row>
    <row r="187" spans="1:83" ht="28.5">
      <c r="A187" s="42"/>
      <c r="B187" s="42" t="s">
        <v>715</v>
      </c>
      <c r="C187" s="42" t="s">
        <v>1445</v>
      </c>
      <c r="D187" s="43" t="s">
        <v>708</v>
      </c>
      <c r="E187" s="44">
        <f>SmtRes!DO131*SmtRes!AT131</f>
        <v>5.45</v>
      </c>
      <c r="F187" s="44">
        <f t="shared" si="2"/>
        <v>1.2</v>
      </c>
      <c r="G187" s="44">
        <f>ROUND(E187*G175, 7)</f>
        <v>0.59579400000000005</v>
      </c>
      <c r="H187" s="46"/>
      <c r="I187" s="45"/>
      <c r="J187" s="46">
        <f>ROUND(SmtRes!AG131/SmtRes!DO131, 2)</f>
        <v>715.99</v>
      </c>
      <c r="K187" s="45"/>
      <c r="L187" s="46">
        <f>SmtRes!DH131</f>
        <v>511.9</v>
      </c>
      <c r="CE187">
        <v>1</v>
      </c>
    </row>
    <row r="188" spans="1:83" ht="28.5">
      <c r="A188" s="42"/>
      <c r="B188" s="42" t="s">
        <v>842</v>
      </c>
      <c r="C188" s="42" t="s">
        <v>844</v>
      </c>
      <c r="D188" s="43" t="s">
        <v>714</v>
      </c>
      <c r="E188" s="44">
        <v>0.86</v>
      </c>
      <c r="F188" s="44">
        <f t="shared" si="2"/>
        <v>1.2</v>
      </c>
      <c r="G188" s="44">
        <f>SmtRes!CX132</f>
        <v>0.11281819999999999</v>
      </c>
      <c r="H188" s="46"/>
      <c r="I188" s="45"/>
      <c r="J188" s="46">
        <f>SmtRes!CZ132</f>
        <v>2.54</v>
      </c>
      <c r="K188" s="45"/>
      <c r="L188" s="46">
        <f>SmtRes!DG132</f>
        <v>0.28999999999999998</v>
      </c>
    </row>
    <row r="189" spans="1:83" ht="28.5">
      <c r="A189" s="42"/>
      <c r="B189" s="42" t="s">
        <v>729</v>
      </c>
      <c r="C189" s="42" t="s">
        <v>731</v>
      </c>
      <c r="D189" s="43" t="s">
        <v>714</v>
      </c>
      <c r="E189" s="44">
        <v>0.19</v>
      </c>
      <c r="F189" s="44">
        <f t="shared" si="2"/>
        <v>1.2</v>
      </c>
      <c r="G189" s="44">
        <f>SmtRes!CX133</f>
        <v>2.4924999999999999E-2</v>
      </c>
      <c r="H189" s="46"/>
      <c r="I189" s="45"/>
      <c r="J189" s="46">
        <f>SmtRes!CZ133</f>
        <v>640.84</v>
      </c>
      <c r="K189" s="45"/>
      <c r="L189" s="46">
        <f>SmtRes!DG133</f>
        <v>15.97</v>
      </c>
    </row>
    <row r="190" spans="1:83" ht="28.5">
      <c r="A190" s="42"/>
      <c r="B190" s="42" t="s">
        <v>722</v>
      </c>
      <c r="C190" s="42" t="s">
        <v>1446</v>
      </c>
      <c r="D190" s="43" t="s">
        <v>708</v>
      </c>
      <c r="E190" s="44">
        <f>SmtRes!DO133*SmtRes!AT133</f>
        <v>0.19</v>
      </c>
      <c r="F190" s="44">
        <f t="shared" si="2"/>
        <v>1.2</v>
      </c>
      <c r="G190" s="44">
        <f>ROUND(E190*G175, 7)</f>
        <v>2.0770799999999999E-2</v>
      </c>
      <c r="H190" s="46"/>
      <c r="I190" s="45"/>
      <c r="J190" s="46">
        <f>ROUND(SmtRes!AG133/SmtRes!DO133, 2)</f>
        <v>533.01</v>
      </c>
      <c r="K190" s="45"/>
      <c r="L190" s="46">
        <f>SmtRes!DH133</f>
        <v>13.29</v>
      </c>
      <c r="CE190">
        <v>1</v>
      </c>
    </row>
    <row r="191" spans="1:83" ht="14.25">
      <c r="A191" s="42"/>
      <c r="B191" s="42" t="s">
        <v>845</v>
      </c>
      <c r="C191" s="42" t="s">
        <v>847</v>
      </c>
      <c r="D191" s="43" t="s">
        <v>714</v>
      </c>
      <c r="E191" s="44">
        <v>1.68</v>
      </c>
      <c r="F191" s="44">
        <f t="shared" si="2"/>
        <v>1.2</v>
      </c>
      <c r="G191" s="44">
        <f>SmtRes!CX134</f>
        <v>0.2203891</v>
      </c>
      <c r="H191" s="46">
        <f>SmtRes!CZ134</f>
        <v>4.3499999999999996</v>
      </c>
      <c r="I191" s="45">
        <f>SmtRes!AJ134</f>
        <v>1.21</v>
      </c>
      <c r="J191" s="46">
        <f>ROUND(H191*I191, 2)</f>
        <v>5.26</v>
      </c>
      <c r="K191" s="45"/>
      <c r="L191" s="46">
        <f>SmtRes!DG134</f>
        <v>1.1599999999999999</v>
      </c>
    </row>
    <row r="192" spans="1:83" ht="42.75">
      <c r="A192" s="42"/>
      <c r="B192" s="42" t="s">
        <v>848</v>
      </c>
      <c r="C192" s="42" t="s">
        <v>850</v>
      </c>
      <c r="D192" s="43" t="s">
        <v>714</v>
      </c>
      <c r="E192" s="44">
        <v>8.59</v>
      </c>
      <c r="F192" s="44">
        <f t="shared" si="2"/>
        <v>1.2</v>
      </c>
      <c r="G192" s="44">
        <f>SmtRes!CX135</f>
        <v>1.1268705999999999</v>
      </c>
      <c r="H192" s="46"/>
      <c r="I192" s="45"/>
      <c r="J192" s="46">
        <f>SmtRes!CZ135</f>
        <v>73.59</v>
      </c>
      <c r="K192" s="45"/>
      <c r="L192" s="46">
        <f>SmtRes!DG135</f>
        <v>82.93</v>
      </c>
    </row>
    <row r="193" spans="1:12" ht="15">
      <c r="A193" s="41"/>
      <c r="B193" s="44">
        <v>4</v>
      </c>
      <c r="C193" s="41" t="s">
        <v>1457</v>
      </c>
      <c r="D193" s="43"/>
      <c r="E193" s="48"/>
      <c r="F193" s="44"/>
      <c r="G193" s="48"/>
      <c r="H193" s="44"/>
      <c r="I193" s="44"/>
      <c r="J193" s="44"/>
      <c r="K193" s="44"/>
      <c r="L193" s="49">
        <f>SUM(L194:L206)-SUMIF(CE194:CE206, 1, L194:L206)</f>
        <v>136.56</v>
      </c>
    </row>
    <row r="194" spans="1:12" ht="14.25">
      <c r="A194" s="42"/>
      <c r="B194" s="42" t="s">
        <v>851</v>
      </c>
      <c r="C194" s="42" t="s">
        <v>853</v>
      </c>
      <c r="D194" s="43" t="s">
        <v>268</v>
      </c>
      <c r="E194" s="44">
        <v>1.37</v>
      </c>
      <c r="F194" s="44"/>
      <c r="G194" s="44">
        <f>SmtRes!CX136</f>
        <v>0.1497684</v>
      </c>
      <c r="H194" s="46">
        <f>SmtRes!CZ136</f>
        <v>114.64</v>
      </c>
      <c r="I194" s="45">
        <f>SmtRes!AI136</f>
        <v>0.83</v>
      </c>
      <c r="J194" s="46">
        <f>ROUND(H194*I194, 2)</f>
        <v>95.15</v>
      </c>
      <c r="K194" s="45"/>
      <c r="L194" s="46">
        <f>SmtRes!DF136</f>
        <v>14.25</v>
      </c>
    </row>
    <row r="195" spans="1:12" ht="14.25">
      <c r="A195" s="42"/>
      <c r="B195" s="42" t="s">
        <v>854</v>
      </c>
      <c r="C195" s="42" t="s">
        <v>856</v>
      </c>
      <c r="D195" s="43" t="s">
        <v>80</v>
      </c>
      <c r="E195" s="44">
        <v>0.41</v>
      </c>
      <c r="F195" s="44"/>
      <c r="G195" s="44">
        <f>SmtRes!CX137</f>
        <v>4.4821199999999999E-2</v>
      </c>
      <c r="H195" s="46"/>
      <c r="I195" s="45"/>
      <c r="J195" s="46">
        <f>SmtRes!CZ137</f>
        <v>54.47</v>
      </c>
      <c r="K195" s="45"/>
      <c r="L195" s="46">
        <f>SmtRes!DF137</f>
        <v>2.44</v>
      </c>
    </row>
    <row r="196" spans="1:12" ht="14.25">
      <c r="A196" s="42"/>
      <c r="B196" s="42" t="s">
        <v>857</v>
      </c>
      <c r="C196" s="42" t="s">
        <v>859</v>
      </c>
      <c r="D196" s="43" t="s">
        <v>860</v>
      </c>
      <c r="E196" s="44">
        <v>3.6539999999999999</v>
      </c>
      <c r="F196" s="44"/>
      <c r="G196" s="44">
        <f>SmtRes!CX138</f>
        <v>0.39945530000000001</v>
      </c>
      <c r="H196" s="46"/>
      <c r="I196" s="45"/>
      <c r="J196" s="46">
        <f>SmtRes!CZ138</f>
        <v>7</v>
      </c>
      <c r="K196" s="45"/>
      <c r="L196" s="46">
        <f>SmtRes!DF138</f>
        <v>2.8</v>
      </c>
    </row>
    <row r="197" spans="1:12" ht="42.75">
      <c r="A197" s="42"/>
      <c r="B197" s="42" t="s">
        <v>861</v>
      </c>
      <c r="C197" s="42" t="s">
        <v>863</v>
      </c>
      <c r="D197" s="43" t="s">
        <v>80</v>
      </c>
      <c r="E197" s="44">
        <v>4</v>
      </c>
      <c r="F197" s="44"/>
      <c r="G197" s="44">
        <f>SmtRes!CX139</f>
        <v>0.43728</v>
      </c>
      <c r="H197" s="46">
        <f>SmtRes!CZ139</f>
        <v>142.68</v>
      </c>
      <c r="I197" s="45">
        <f>SmtRes!AI139</f>
        <v>0.87</v>
      </c>
      <c r="J197" s="46">
        <f>ROUND(H197*I197, 2)</f>
        <v>124.13</v>
      </c>
      <c r="K197" s="45"/>
      <c r="L197" s="46">
        <f>SmtRes!DF139</f>
        <v>54.28</v>
      </c>
    </row>
    <row r="198" spans="1:12" ht="14.25">
      <c r="A198" s="42"/>
      <c r="B198" s="42" t="s">
        <v>864</v>
      </c>
      <c r="C198" s="42" t="s">
        <v>866</v>
      </c>
      <c r="D198" s="43" t="s">
        <v>65</v>
      </c>
      <c r="E198" s="44">
        <v>1.0000000000000001E-5</v>
      </c>
      <c r="F198" s="44"/>
      <c r="G198" s="44">
        <f>SmtRes!CX140</f>
        <v>1.1000000000000001E-6</v>
      </c>
      <c r="H198" s="46"/>
      <c r="I198" s="45"/>
      <c r="J198" s="46">
        <f>SmtRes!CZ140</f>
        <v>91135.28</v>
      </c>
      <c r="K198" s="45"/>
      <c r="L198" s="46">
        <f>SmtRes!DF140</f>
        <v>0.1</v>
      </c>
    </row>
    <row r="199" spans="1:12" ht="28.5">
      <c r="A199" s="42"/>
      <c r="B199" s="42" t="s">
        <v>867</v>
      </c>
      <c r="C199" s="42" t="s">
        <v>869</v>
      </c>
      <c r="D199" s="43" t="s">
        <v>65</v>
      </c>
      <c r="E199" s="44">
        <v>1E-4</v>
      </c>
      <c r="F199" s="44"/>
      <c r="G199" s="44">
        <f>SmtRes!CX141</f>
        <v>1.0900000000000001E-5</v>
      </c>
      <c r="H199" s="46">
        <f>SmtRes!CZ141</f>
        <v>231787.35</v>
      </c>
      <c r="I199" s="45">
        <f>SmtRes!AI141</f>
        <v>1.54</v>
      </c>
      <c r="J199" s="46">
        <f t="shared" ref="J199:J206" si="3">ROUND(H199*I199, 2)</f>
        <v>356952.52</v>
      </c>
      <c r="K199" s="45"/>
      <c r="L199" s="46">
        <f>SmtRes!DF141</f>
        <v>3.89</v>
      </c>
    </row>
    <row r="200" spans="1:12" ht="42.75">
      <c r="A200" s="42"/>
      <c r="B200" s="42" t="s">
        <v>870</v>
      </c>
      <c r="C200" s="42" t="s">
        <v>872</v>
      </c>
      <c r="D200" s="43" t="s">
        <v>65</v>
      </c>
      <c r="E200" s="44">
        <v>1E-3</v>
      </c>
      <c r="F200" s="44"/>
      <c r="G200" s="44">
        <f>SmtRes!CX142</f>
        <v>1.093E-4</v>
      </c>
      <c r="H200" s="46">
        <f>SmtRes!CZ142</f>
        <v>105278.81</v>
      </c>
      <c r="I200" s="45">
        <f>SmtRes!AI142</f>
        <v>1.37</v>
      </c>
      <c r="J200" s="46">
        <f t="shared" si="3"/>
        <v>144231.97</v>
      </c>
      <c r="K200" s="45"/>
      <c r="L200" s="46">
        <f>SmtRes!DF142</f>
        <v>15.76</v>
      </c>
    </row>
    <row r="201" spans="1:12" ht="71.25">
      <c r="A201" s="42"/>
      <c r="B201" s="42" t="s">
        <v>873</v>
      </c>
      <c r="C201" s="42" t="s">
        <v>875</v>
      </c>
      <c r="D201" s="43" t="s">
        <v>876</v>
      </c>
      <c r="E201" s="44">
        <v>1.8700000000000001E-2</v>
      </c>
      <c r="F201" s="44"/>
      <c r="G201" s="44">
        <f>SmtRes!CX143</f>
        <v>2.0443000000000002E-3</v>
      </c>
      <c r="H201" s="46">
        <f>SmtRes!CZ143</f>
        <v>307.83999999999997</v>
      </c>
      <c r="I201" s="45">
        <f>SmtRes!AI143</f>
        <v>0.78</v>
      </c>
      <c r="J201" s="46">
        <f t="shared" si="3"/>
        <v>240.12</v>
      </c>
      <c r="K201" s="45"/>
      <c r="L201" s="46">
        <f>SmtRes!DF143</f>
        <v>0.49</v>
      </c>
    </row>
    <row r="202" spans="1:12" ht="28.5">
      <c r="A202" s="42"/>
      <c r="B202" s="42" t="s">
        <v>877</v>
      </c>
      <c r="C202" s="42" t="s">
        <v>879</v>
      </c>
      <c r="D202" s="43" t="s">
        <v>65</v>
      </c>
      <c r="E202" s="44">
        <v>3.0000000000000001E-5</v>
      </c>
      <c r="F202" s="44"/>
      <c r="G202" s="44">
        <f>SmtRes!CX144</f>
        <v>3.3000000000000002E-6</v>
      </c>
      <c r="H202" s="46">
        <f>SmtRes!CZ144</f>
        <v>60258.2</v>
      </c>
      <c r="I202" s="45">
        <f>SmtRes!AI144</f>
        <v>0.95</v>
      </c>
      <c r="J202" s="46">
        <f t="shared" si="3"/>
        <v>57245.29</v>
      </c>
      <c r="K202" s="45"/>
      <c r="L202" s="46">
        <f>SmtRes!DF144</f>
        <v>0.19</v>
      </c>
    </row>
    <row r="203" spans="1:12" ht="42.75">
      <c r="A203" s="42"/>
      <c r="B203" s="42" t="s">
        <v>880</v>
      </c>
      <c r="C203" s="42" t="s">
        <v>882</v>
      </c>
      <c r="D203" s="43" t="s">
        <v>65</v>
      </c>
      <c r="E203" s="44">
        <v>1.9400000000000001E-3</v>
      </c>
      <c r="F203" s="44"/>
      <c r="G203" s="44">
        <f>SmtRes!CX145</f>
        <v>2.1210000000000001E-4</v>
      </c>
      <c r="H203" s="46">
        <f>SmtRes!CZ145</f>
        <v>136760</v>
      </c>
      <c r="I203" s="45">
        <f>SmtRes!AI145</f>
        <v>1</v>
      </c>
      <c r="J203" s="46">
        <f t="shared" si="3"/>
        <v>136760</v>
      </c>
      <c r="K203" s="45"/>
      <c r="L203" s="46">
        <f>SmtRes!DF145</f>
        <v>29.01</v>
      </c>
    </row>
    <row r="204" spans="1:12" ht="57">
      <c r="A204" s="42"/>
      <c r="B204" s="42" t="s">
        <v>883</v>
      </c>
      <c r="C204" s="42" t="s">
        <v>885</v>
      </c>
      <c r="D204" s="43" t="s">
        <v>268</v>
      </c>
      <c r="E204" s="44">
        <v>1.0300000000000001E-3</v>
      </c>
      <c r="F204" s="44"/>
      <c r="G204" s="44">
        <f>SmtRes!CX146</f>
        <v>1.126E-4</v>
      </c>
      <c r="H204" s="46">
        <f>SmtRes!CZ146</f>
        <v>16496.03</v>
      </c>
      <c r="I204" s="45">
        <f>SmtRes!AI146</f>
        <v>0.8</v>
      </c>
      <c r="J204" s="46">
        <f t="shared" si="3"/>
        <v>13196.82</v>
      </c>
      <c r="K204" s="45"/>
      <c r="L204" s="46">
        <f>SmtRes!DF146</f>
        <v>1.49</v>
      </c>
    </row>
    <row r="205" spans="1:12" ht="14.25">
      <c r="A205" s="42"/>
      <c r="B205" s="42" t="s">
        <v>886</v>
      </c>
      <c r="C205" s="42" t="s">
        <v>888</v>
      </c>
      <c r="D205" s="43" t="s">
        <v>65</v>
      </c>
      <c r="E205" s="44">
        <v>3.1E-4</v>
      </c>
      <c r="F205" s="44"/>
      <c r="G205" s="44">
        <f>SmtRes!CX147</f>
        <v>3.3899999999999997E-5</v>
      </c>
      <c r="H205" s="46">
        <f>SmtRes!CZ147</f>
        <v>51280.15</v>
      </c>
      <c r="I205" s="45">
        <f>SmtRes!AI147</f>
        <v>1.51</v>
      </c>
      <c r="J205" s="46">
        <f t="shared" si="3"/>
        <v>77433.03</v>
      </c>
      <c r="K205" s="45"/>
      <c r="L205" s="46">
        <f>SmtRes!DF147</f>
        <v>2.62</v>
      </c>
    </row>
    <row r="206" spans="1:12" ht="14.25">
      <c r="A206" s="42"/>
      <c r="B206" s="42" t="s">
        <v>889</v>
      </c>
      <c r="C206" s="50" t="s">
        <v>891</v>
      </c>
      <c r="D206" s="51" t="s">
        <v>65</v>
      </c>
      <c r="E206" s="52">
        <v>5.9999999999999995E-4</v>
      </c>
      <c r="F206" s="52"/>
      <c r="G206" s="52">
        <f>SmtRes!CX148</f>
        <v>6.5599999999999995E-5</v>
      </c>
      <c r="H206" s="53">
        <f>SmtRes!CZ148</f>
        <v>98526.45</v>
      </c>
      <c r="I206" s="54">
        <f>SmtRes!AI148</f>
        <v>1.43</v>
      </c>
      <c r="J206" s="53">
        <f t="shared" si="3"/>
        <v>140892.82</v>
      </c>
      <c r="K206" s="54"/>
      <c r="L206" s="53">
        <f>SmtRes!DF148</f>
        <v>9.24</v>
      </c>
    </row>
    <row r="207" spans="1:12" ht="15">
      <c r="A207" s="42"/>
      <c r="B207" s="42"/>
      <c r="C207" s="56" t="s">
        <v>1448</v>
      </c>
      <c r="D207" s="43"/>
      <c r="E207" s="44"/>
      <c r="F207" s="44"/>
      <c r="G207" s="44"/>
      <c r="H207" s="46"/>
      <c r="I207" s="45"/>
      <c r="J207" s="46"/>
      <c r="K207" s="45"/>
      <c r="L207" s="46">
        <f>L178+L180+L181+L193</f>
        <v>4434.93</v>
      </c>
    </row>
    <row r="208" spans="1:12" ht="14.25">
      <c r="A208" s="42"/>
      <c r="B208" s="42"/>
      <c r="C208" s="42" t="s">
        <v>1449</v>
      </c>
      <c r="D208" s="43"/>
      <c r="E208" s="44"/>
      <c r="F208" s="44"/>
      <c r="G208" s="44"/>
      <c r="H208" s="46"/>
      <c r="I208" s="45"/>
      <c r="J208" s="46"/>
      <c r="K208" s="45"/>
      <c r="L208" s="46">
        <f>SUM(AR175:AR211)+SUM(AS175:AS211)+SUM(AT175:AT211)+SUM(AU175:AU211)+SUM(AV175:AV211)</f>
        <v>2518.56</v>
      </c>
    </row>
    <row r="209" spans="1:83" ht="28.5">
      <c r="A209" s="42"/>
      <c r="B209" s="42" t="s">
        <v>305</v>
      </c>
      <c r="C209" s="42" t="s">
        <v>1539</v>
      </c>
      <c r="D209" s="43" t="s">
        <v>232</v>
      </c>
      <c r="E209" s="44">
        <f>Source!BZ224</f>
        <v>93</v>
      </c>
      <c r="F209" s="44"/>
      <c r="G209" s="44">
        <f>Source!AT224</f>
        <v>93</v>
      </c>
      <c r="H209" s="46"/>
      <c r="I209" s="45"/>
      <c r="J209" s="46"/>
      <c r="K209" s="45"/>
      <c r="L209" s="46">
        <f>SUM(AZ175:AZ211)</f>
        <v>2342.2600000000002</v>
      </c>
    </row>
    <row r="210" spans="1:83" ht="28.5">
      <c r="A210" s="50"/>
      <c r="B210" s="50" t="s">
        <v>306</v>
      </c>
      <c r="C210" s="50" t="s">
        <v>1540</v>
      </c>
      <c r="D210" s="51" t="s">
        <v>232</v>
      </c>
      <c r="E210" s="52">
        <f>Source!CA224</f>
        <v>62</v>
      </c>
      <c r="F210" s="52"/>
      <c r="G210" s="52">
        <f>Source!AU224</f>
        <v>62</v>
      </c>
      <c r="H210" s="53"/>
      <c r="I210" s="54"/>
      <c r="J210" s="53"/>
      <c r="K210" s="54"/>
      <c r="L210" s="53">
        <f>SUM(BA175:BA211)</f>
        <v>1561.51</v>
      </c>
    </row>
    <row r="211" spans="1:83" ht="15">
      <c r="C211" s="289" t="s">
        <v>1452</v>
      </c>
      <c r="D211" s="289"/>
      <c r="E211" s="289"/>
      <c r="F211" s="289"/>
      <c r="G211" s="289"/>
      <c r="H211" s="289"/>
      <c r="I211" s="290">
        <f>IF(E175&lt;&gt;0,K211/E175, 0)</f>
        <v>76277.899999999994</v>
      </c>
      <c r="J211" s="290"/>
      <c r="K211" s="290">
        <f>L178+L180+L193+L209+L210+L181</f>
        <v>8338.7000000000007</v>
      </c>
      <c r="L211" s="290"/>
      <c r="AD211">
        <f>ROUND((Source!AT224/100)*((ROUND(SUMIF(SmtRes!AQ127:'SmtRes'!AQ148,"=1",SmtRes!AD127:'SmtRes'!AD148)*Source!I224, 2)+ROUND(SUMIF(SmtRes!AQ127:'SmtRes'!AQ148,"=1",SmtRes!AC127:'SmtRes'!AC148)*Source!I224, 2))), 2)</f>
        <v>325.54000000000002</v>
      </c>
      <c r="AE211">
        <f>ROUND((Source!AU224/100)*((ROUND(SUMIF(SmtRes!AQ127:'SmtRes'!AQ148,"=1",SmtRes!AD127:'SmtRes'!AD148)*Source!I224, 2)+ROUND(SUMIF(SmtRes!AQ127:'SmtRes'!AQ148,"=1",SmtRes!AC127:'SmtRes'!AC148)*Source!I224, 2))), 2)</f>
        <v>217.02</v>
      </c>
      <c r="AN211" s="55">
        <f>L178+L180+L193+L209+L210+L181</f>
        <v>8338.7000000000007</v>
      </c>
      <c r="AO211" s="55">
        <f>L180</f>
        <v>1779.81</v>
      </c>
      <c r="AQ211" t="s">
        <v>1453</v>
      </c>
      <c r="AR211" s="55">
        <f>L178</f>
        <v>1975.53</v>
      </c>
      <c r="AT211" s="55">
        <f>L181</f>
        <v>543.03</v>
      </c>
      <c r="AV211" t="s">
        <v>1453</v>
      </c>
      <c r="AW211" s="55">
        <f>L193</f>
        <v>136.56</v>
      </c>
      <c r="AZ211">
        <f>Source!X224</f>
        <v>2342.2600000000002</v>
      </c>
      <c r="BA211">
        <f>Source!Y224</f>
        <v>1561.51</v>
      </c>
      <c r="CD211">
        <v>1</v>
      </c>
    </row>
    <row r="212" spans="1:83" ht="57">
      <c r="A212" s="40" t="s">
        <v>103</v>
      </c>
      <c r="B212" s="42" t="str">
        <f>Source!F225</f>
        <v>08.3.08.02-0058</v>
      </c>
      <c r="C212" s="42" t="str">
        <f>Source!G225</f>
        <v>Уголок стальной горячекатаный равнополочный, марки стали Ст3сп, Ст3пс, ширина полок 35-56 мм, толщина полки 3-5 мм</v>
      </c>
      <c r="D212" s="43" t="str">
        <f>Source!H225</f>
        <v>т</v>
      </c>
      <c r="E212" s="44">
        <f>Source!K225</f>
        <v>9.0480000000000005E-2</v>
      </c>
      <c r="F212" s="44"/>
      <c r="G212" s="44">
        <f>Source!I225</f>
        <v>9.0480000000000005E-2</v>
      </c>
      <c r="H212" s="46"/>
      <c r="I212" s="45"/>
      <c r="J212" s="46">
        <f>Source!AL225</f>
        <v>46414.02</v>
      </c>
      <c r="K212" s="45"/>
      <c r="L212" s="46">
        <f>Source!P225</f>
        <v>4199.54</v>
      </c>
    </row>
    <row r="213" spans="1:83">
      <c r="A213" s="61"/>
      <c r="B213" s="61"/>
      <c r="C213" s="62" t="str">
        <f>"Объем: "&amp;Source!I225&amp;"=24*"&amp;"3,77/"&amp;"1000"</f>
        <v>Объем: 0,09048=24*3,77/1000</v>
      </c>
      <c r="D213" s="61"/>
      <c r="E213" s="61"/>
      <c r="F213" s="61"/>
      <c r="G213" s="61"/>
      <c r="H213" s="61"/>
      <c r="I213" s="61"/>
      <c r="J213" s="61"/>
      <c r="K213" s="61"/>
      <c r="L213" s="61"/>
    </row>
    <row r="214" spans="1:83" ht="15">
      <c r="C214" s="289" t="s">
        <v>1452</v>
      </c>
      <c r="D214" s="289"/>
      <c r="E214" s="289"/>
      <c r="F214" s="289"/>
      <c r="G214" s="289"/>
      <c r="H214" s="289"/>
      <c r="I214" s="290">
        <f>IF(E212&lt;&gt;0,K214/E212, 0)</f>
        <v>46414.01</v>
      </c>
      <c r="J214" s="290"/>
      <c r="K214" s="290">
        <f>L212</f>
        <v>4199.54</v>
      </c>
      <c r="L214" s="290"/>
      <c r="AD214">
        <f>ROUND((Source!AT225/100)*((ROUND(ROUND(Source!AO225,2)*Source!I225, 2)+ROUND(ROUND(Source!AN225,2)*Source!I225, 2))), 2)</f>
        <v>0</v>
      </c>
      <c r="AE214">
        <f>ROUND((Source!AU225/100)*((ROUND(ROUND(Source!AO225,2)*Source!I225, 2)+ROUND(ROUND(Source!AN225,2)*Source!I225, 2))), 2)</f>
        <v>0</v>
      </c>
      <c r="AN214" s="55">
        <f>L212</f>
        <v>4199.54</v>
      </c>
      <c r="AO214">
        <f>0</f>
        <v>0</v>
      </c>
      <c r="AQ214" t="s">
        <v>1453</v>
      </c>
      <c r="AR214">
        <f>0</f>
        <v>0</v>
      </c>
      <c r="AT214">
        <f>0</f>
        <v>0</v>
      </c>
      <c r="AV214" t="s">
        <v>1453</v>
      </c>
      <c r="AW214" s="55">
        <f>L212</f>
        <v>4199.54</v>
      </c>
      <c r="AZ214">
        <f>Source!X225</f>
        <v>0</v>
      </c>
      <c r="BA214">
        <f>Source!Y225</f>
        <v>0</v>
      </c>
      <c r="CD214">
        <v>1</v>
      </c>
    </row>
    <row r="215" spans="1:83" ht="42.75">
      <c r="A215" s="40" t="s">
        <v>107</v>
      </c>
      <c r="B215" s="42" t="str">
        <f>Source!F226</f>
        <v>08.3.12.04-0001</v>
      </c>
      <c r="C215" s="42" t="str">
        <f>Source!G226</f>
        <v>Прокат просечно-вытяжной горячекатаный, марки стали Ст3пс, Ст3сп, ширина 500 мм, толщина 4 мм</v>
      </c>
      <c r="D215" s="43" t="str">
        <f>Source!H226</f>
        <v>т</v>
      </c>
      <c r="E215" s="44">
        <f>Source!K226</f>
        <v>1.8839999999999999E-2</v>
      </c>
      <c r="F215" s="44"/>
      <c r="G215" s="44">
        <f>Source!I226</f>
        <v>1.8839999999999999E-2</v>
      </c>
      <c r="H215" s="46">
        <f>Source!AL226</f>
        <v>81926.5</v>
      </c>
      <c r="I215" s="45">
        <f>IF(Source!BC226&lt;&gt; 0, Source!BC226, 1)</f>
        <v>0.82</v>
      </c>
      <c r="J215" s="46">
        <f>ROUND(H215*I215, 2)</f>
        <v>67179.73</v>
      </c>
      <c r="K215" s="45"/>
      <c r="L215" s="46">
        <f>Source!P226</f>
        <v>1265.67</v>
      </c>
    </row>
    <row r="216" spans="1:83">
      <c r="A216" s="61"/>
      <c r="B216" s="61"/>
      <c r="C216" s="62" t="str">
        <f>"Объем: "&amp;Source!I226&amp;"=4*"&amp;"1*"&amp;"0,3*"&amp;"15,7/"&amp;"1000"</f>
        <v>Объем: 0,01884=4*1*0,3*15,7/1000</v>
      </c>
      <c r="D216" s="61"/>
      <c r="E216" s="61"/>
      <c r="F216" s="61"/>
      <c r="G216" s="61"/>
      <c r="H216" s="61"/>
      <c r="I216" s="61"/>
      <c r="J216" s="61"/>
      <c r="K216" s="61"/>
      <c r="L216" s="61"/>
    </row>
    <row r="217" spans="1:83" ht="15">
      <c r="C217" s="289" t="s">
        <v>1452</v>
      </c>
      <c r="D217" s="289"/>
      <c r="E217" s="289"/>
      <c r="F217" s="289"/>
      <c r="G217" s="289"/>
      <c r="H217" s="289"/>
      <c r="I217" s="290">
        <f>IF(E215&lt;&gt;0,K217/E215, 0)</f>
        <v>67179.94</v>
      </c>
      <c r="J217" s="290"/>
      <c r="K217" s="290">
        <f>L215</f>
        <v>1265.67</v>
      </c>
      <c r="L217" s="290"/>
      <c r="AD217">
        <f>ROUND((Source!AT226/100)*((ROUND(ROUND(Source!AO226,2)*Source!I226, 2)+ROUND(ROUND(Source!AN226,2)*Source!I226, 2))), 2)</f>
        <v>0</v>
      </c>
      <c r="AE217">
        <f>ROUND((Source!AU226/100)*((ROUND(ROUND(Source!AO226,2)*Source!I226, 2)+ROUND(ROUND(Source!AN226,2)*Source!I226, 2))), 2)</f>
        <v>0</v>
      </c>
      <c r="AN217" s="55">
        <f>L215</f>
        <v>1265.67</v>
      </c>
      <c r="AO217">
        <f>0</f>
        <v>0</v>
      </c>
      <c r="AQ217" t="s">
        <v>1453</v>
      </c>
      <c r="AR217">
        <f>0</f>
        <v>0</v>
      </c>
      <c r="AT217">
        <f>0</f>
        <v>0</v>
      </c>
      <c r="AV217" t="s">
        <v>1453</v>
      </c>
      <c r="AW217" s="55">
        <f>L215</f>
        <v>1265.67</v>
      </c>
      <c r="AZ217">
        <f>Source!X226</f>
        <v>0</v>
      </c>
      <c r="BA217">
        <f>Source!Y226</f>
        <v>0</v>
      </c>
      <c r="CD217">
        <v>1</v>
      </c>
    </row>
    <row r="218" spans="1:83" ht="28.5">
      <c r="A218" s="40" t="s">
        <v>111</v>
      </c>
      <c r="B218" s="42" t="s">
        <v>1541</v>
      </c>
      <c r="C218" s="42" t="str">
        <f>Source!G227</f>
        <v>Установка монтажных изделий массой: свыше 5 до 20 кг</v>
      </c>
      <c r="D218" s="43" t="str">
        <f>Source!H227</f>
        <v>т</v>
      </c>
      <c r="E218" s="44">
        <f>Source!K227</f>
        <v>0.17077999999999999</v>
      </c>
      <c r="F218" s="44"/>
      <c r="G218" s="44">
        <f>Source!I227</f>
        <v>0.17077999999999999</v>
      </c>
      <c r="H218" s="46"/>
      <c r="I218" s="45"/>
      <c r="J218" s="46"/>
      <c r="K218" s="45"/>
      <c r="L218" s="46"/>
    </row>
    <row r="219" spans="1:83" ht="25.5">
      <c r="B219" s="47" t="s">
        <v>1128</v>
      </c>
      <c r="C219" s="288" t="s">
        <v>1442</v>
      </c>
      <c r="D219" s="288"/>
      <c r="E219" s="288"/>
      <c r="F219" s="288"/>
      <c r="G219" s="288"/>
      <c r="H219" s="288"/>
      <c r="I219" s="288"/>
      <c r="J219" s="288"/>
      <c r="K219" s="288"/>
      <c r="L219" s="288"/>
    </row>
    <row r="220" spans="1:83" ht="25.5">
      <c r="C220" s="58" t="str">
        <f>"Объем: "&amp;Source!I227&amp;"=(16+"&amp;"12,8+"&amp;"6*"&amp;"1,75+"&amp;"2*"&amp;"3)*"&amp;"3,77/"&amp;"1000"</f>
        <v>Объем: 0,17078=(16+12,8+6*1,75+2*3)*3,77/1000</v>
      </c>
    </row>
    <row r="221" spans="1:83" ht="15">
      <c r="A221" s="41"/>
      <c r="B221" s="44">
        <v>1</v>
      </c>
      <c r="C221" s="41" t="s">
        <v>1443</v>
      </c>
      <c r="D221" s="43" t="s">
        <v>708</v>
      </c>
      <c r="E221" s="48"/>
      <c r="F221" s="44"/>
      <c r="G221" s="48">
        <f>Source!U227</f>
        <v>8.7507672000000003</v>
      </c>
      <c r="H221" s="44"/>
      <c r="I221" s="44"/>
      <c r="J221" s="44"/>
      <c r="K221" s="44"/>
      <c r="L221" s="49">
        <f>SUM(L222:L222)-SUMIF(CE222:CE222, 1, L222:L222)</f>
        <v>4942.7</v>
      </c>
    </row>
    <row r="222" spans="1:83" ht="14.25">
      <c r="A222" s="42"/>
      <c r="B222" s="42" t="s">
        <v>892</v>
      </c>
      <c r="C222" s="42" t="s">
        <v>893</v>
      </c>
      <c r="D222" s="43" t="s">
        <v>708</v>
      </c>
      <c r="E222" s="44">
        <v>42.7</v>
      </c>
      <c r="F222" s="44">
        <f>ROUND((0.2+1),7)</f>
        <v>1.2</v>
      </c>
      <c r="G222" s="44">
        <f>SmtRes!CX149</f>
        <v>8.7507672000000003</v>
      </c>
      <c r="H222" s="46"/>
      <c r="I222" s="45"/>
      <c r="J222" s="46">
        <f>SmtRes!CZ149</f>
        <v>564.83000000000004</v>
      </c>
      <c r="K222" s="45"/>
      <c r="L222" s="46">
        <f>SmtRes!DI149</f>
        <v>4942.7</v>
      </c>
    </row>
    <row r="223" spans="1:83" ht="15">
      <c r="A223" s="41"/>
      <c r="B223" s="44">
        <v>2</v>
      </c>
      <c r="C223" s="41" t="s">
        <v>1444</v>
      </c>
      <c r="D223" s="43"/>
      <c r="E223" s="48"/>
      <c r="F223" s="44"/>
      <c r="G223" s="48"/>
      <c r="H223" s="44"/>
      <c r="I223" s="44"/>
      <c r="J223" s="44"/>
      <c r="K223" s="44"/>
      <c r="L223" s="49">
        <f>SUM(L224:L227)-SUMIF(CE224:CE227, 1, L224:L227)</f>
        <v>246.86</v>
      </c>
    </row>
    <row r="224" spans="1:83" ht="15">
      <c r="A224" s="41"/>
      <c r="B224" s="44"/>
      <c r="C224" s="41" t="s">
        <v>1447</v>
      </c>
      <c r="D224" s="43" t="s">
        <v>708</v>
      </c>
      <c r="E224" s="48"/>
      <c r="F224" s="44"/>
      <c r="G224" s="48">
        <f>Source!V227</f>
        <v>0.1926398</v>
      </c>
      <c r="H224" s="44"/>
      <c r="I224" s="44"/>
      <c r="J224" s="44"/>
      <c r="K224" s="44"/>
      <c r="L224" s="49">
        <f>SUMIF(CE225:CE227, 1, L225:L227)</f>
        <v>102.68</v>
      </c>
      <c r="CE224">
        <v>1</v>
      </c>
    </row>
    <row r="225" spans="1:83" ht="28.5">
      <c r="A225" s="42"/>
      <c r="B225" s="42" t="s">
        <v>729</v>
      </c>
      <c r="C225" s="42" t="s">
        <v>731</v>
      </c>
      <c r="D225" s="43" t="s">
        <v>714</v>
      </c>
      <c r="E225" s="44">
        <v>0.94</v>
      </c>
      <c r="F225" s="44">
        <f>ROUND((0.2+1),7)</f>
        <v>1.2</v>
      </c>
      <c r="G225" s="44">
        <f>SmtRes!CX151</f>
        <v>0.1926398</v>
      </c>
      <c r="H225" s="46"/>
      <c r="I225" s="45"/>
      <c r="J225" s="46">
        <f>SmtRes!CZ151</f>
        <v>640.84</v>
      </c>
      <c r="K225" s="45"/>
      <c r="L225" s="46">
        <f>SmtRes!DG151</f>
        <v>123.45</v>
      </c>
    </row>
    <row r="226" spans="1:83" ht="28.5">
      <c r="A226" s="42"/>
      <c r="B226" s="42" t="s">
        <v>722</v>
      </c>
      <c r="C226" s="42" t="s">
        <v>1446</v>
      </c>
      <c r="D226" s="43" t="s">
        <v>708</v>
      </c>
      <c r="E226" s="44">
        <f>SmtRes!DO151*SmtRes!AT151</f>
        <v>0.94</v>
      </c>
      <c r="F226" s="44">
        <f>ROUND((0.2+1),7)</f>
        <v>1.2</v>
      </c>
      <c r="G226" s="44">
        <f>ROUND(E226*G218, 7)</f>
        <v>0.16053319999999999</v>
      </c>
      <c r="H226" s="46"/>
      <c r="I226" s="45"/>
      <c r="J226" s="46">
        <f>ROUND(SmtRes!AG151/SmtRes!DO151, 2)</f>
        <v>533.01</v>
      </c>
      <c r="K226" s="45"/>
      <c r="L226" s="46">
        <f>SmtRes!DH151</f>
        <v>102.68</v>
      </c>
      <c r="CE226">
        <v>1</v>
      </c>
    </row>
    <row r="227" spans="1:83" ht="42.75">
      <c r="A227" s="42"/>
      <c r="B227" s="42" t="s">
        <v>802</v>
      </c>
      <c r="C227" s="42" t="s">
        <v>804</v>
      </c>
      <c r="D227" s="43" t="s">
        <v>714</v>
      </c>
      <c r="E227" s="44">
        <v>18.32</v>
      </c>
      <c r="F227" s="44">
        <f>ROUND((0.2+1),7)</f>
        <v>1.2</v>
      </c>
      <c r="G227" s="44">
        <f>SmtRes!CX152</f>
        <v>3.7544274999999998</v>
      </c>
      <c r="H227" s="46"/>
      <c r="I227" s="45"/>
      <c r="J227" s="46">
        <f>SmtRes!CZ152</f>
        <v>32.869999999999997</v>
      </c>
      <c r="K227" s="45"/>
      <c r="L227" s="46">
        <f>SmtRes!DG152</f>
        <v>123.41</v>
      </c>
    </row>
    <row r="228" spans="1:83" ht="15">
      <c r="A228" s="41"/>
      <c r="B228" s="44">
        <v>4</v>
      </c>
      <c r="C228" s="41" t="s">
        <v>1457</v>
      </c>
      <c r="D228" s="43"/>
      <c r="E228" s="48"/>
      <c r="F228" s="44"/>
      <c r="G228" s="48"/>
      <c r="H228" s="44"/>
      <c r="I228" s="44"/>
      <c r="J228" s="44"/>
      <c r="K228" s="44"/>
      <c r="L228" s="49">
        <f>SUM(L229:L229)-SUMIF(CE229:CE229, 1, L229:L229)</f>
        <v>880.76</v>
      </c>
    </row>
    <row r="229" spans="1:83" ht="42.75">
      <c r="A229" s="42"/>
      <c r="B229" s="42" t="s">
        <v>894</v>
      </c>
      <c r="C229" s="50" t="s">
        <v>896</v>
      </c>
      <c r="D229" s="51" t="s">
        <v>65</v>
      </c>
      <c r="E229" s="52">
        <v>0.04</v>
      </c>
      <c r="F229" s="52"/>
      <c r="G229" s="52">
        <f>SmtRes!CX153</f>
        <v>6.8311999999999999E-3</v>
      </c>
      <c r="H229" s="53">
        <f>SmtRes!CZ153</f>
        <v>148198.01999999999</v>
      </c>
      <c r="I229" s="54">
        <f>SmtRes!AI153</f>
        <v>0.87</v>
      </c>
      <c r="J229" s="53">
        <f>ROUND(H229*I229, 2)</f>
        <v>128932.28</v>
      </c>
      <c r="K229" s="54"/>
      <c r="L229" s="53">
        <f>SmtRes!DF153</f>
        <v>880.76</v>
      </c>
    </row>
    <row r="230" spans="1:83" ht="15">
      <c r="A230" s="42"/>
      <c r="B230" s="42"/>
      <c r="C230" s="56" t="s">
        <v>1448</v>
      </c>
      <c r="D230" s="43"/>
      <c r="E230" s="44"/>
      <c r="F230" s="44"/>
      <c r="G230" s="44"/>
      <c r="H230" s="46"/>
      <c r="I230" s="45"/>
      <c r="J230" s="46"/>
      <c r="K230" s="45"/>
      <c r="L230" s="46">
        <f>L221+L223+L224+L228</f>
        <v>6173</v>
      </c>
    </row>
    <row r="231" spans="1:83" ht="14.25">
      <c r="A231" s="42"/>
      <c r="B231" s="42"/>
      <c r="C231" s="42" t="s">
        <v>1449</v>
      </c>
      <c r="D231" s="43"/>
      <c r="E231" s="44"/>
      <c r="F231" s="44"/>
      <c r="G231" s="44"/>
      <c r="H231" s="46"/>
      <c r="I231" s="45"/>
      <c r="J231" s="46"/>
      <c r="K231" s="45"/>
      <c r="L231" s="46">
        <f>SUM(AR218:AR234)+SUM(AS218:AS234)+SUM(AT218:AT234)+SUM(AU218:AU234)+SUM(AV218:AV234)</f>
        <v>5045.38</v>
      </c>
    </row>
    <row r="232" spans="1:83" ht="42.75">
      <c r="A232" s="42"/>
      <c r="B232" s="42" t="s">
        <v>313</v>
      </c>
      <c r="C232" s="42" t="s">
        <v>1542</v>
      </c>
      <c r="D232" s="43" t="s">
        <v>232</v>
      </c>
      <c r="E232" s="44">
        <f>Source!BZ227</f>
        <v>110</v>
      </c>
      <c r="F232" s="44"/>
      <c r="G232" s="44">
        <f>Source!AT227</f>
        <v>110</v>
      </c>
      <c r="H232" s="46"/>
      <c r="I232" s="45"/>
      <c r="J232" s="46"/>
      <c r="K232" s="45"/>
      <c r="L232" s="46">
        <f>SUM(AZ218:AZ234)</f>
        <v>5549.92</v>
      </c>
    </row>
    <row r="233" spans="1:83" ht="42.75">
      <c r="A233" s="50"/>
      <c r="B233" s="50" t="s">
        <v>314</v>
      </c>
      <c r="C233" s="50" t="s">
        <v>1543</v>
      </c>
      <c r="D233" s="51" t="s">
        <v>232</v>
      </c>
      <c r="E233" s="52">
        <f>Source!CA227</f>
        <v>73</v>
      </c>
      <c r="F233" s="52"/>
      <c r="G233" s="52">
        <f>Source!AU227</f>
        <v>73</v>
      </c>
      <c r="H233" s="53"/>
      <c r="I233" s="54"/>
      <c r="J233" s="53"/>
      <c r="K233" s="54"/>
      <c r="L233" s="53">
        <f>SUM(BA218:BA234)</f>
        <v>3683.13</v>
      </c>
    </row>
    <row r="234" spans="1:83" ht="15">
      <c r="C234" s="289" t="s">
        <v>1452</v>
      </c>
      <c r="D234" s="289"/>
      <c r="E234" s="289"/>
      <c r="F234" s="289"/>
      <c r="G234" s="289"/>
      <c r="H234" s="289"/>
      <c r="I234" s="290">
        <f>IF(E218&lt;&gt;0,K234/E218, 0)</f>
        <v>90209.919999999998</v>
      </c>
      <c r="J234" s="290"/>
      <c r="K234" s="290">
        <f>L221+L223+L228+L232+L233+L224</f>
        <v>15406.05</v>
      </c>
      <c r="L234" s="290"/>
      <c r="AD234">
        <f>ROUND((Source!AT227/100)*((ROUND(SUMIF(SmtRes!AQ149:'SmtRes'!AQ153,"=1",SmtRes!AD149:'SmtRes'!AD153)*Source!I227, 2)+ROUND(SUMIF(SmtRes!AQ149:'SmtRes'!AQ153,"=1",SmtRes!AC149:'SmtRes'!AC153)*Source!I227, 2))), 2)</f>
        <v>206.24</v>
      </c>
      <c r="AE234">
        <f>ROUND((Source!AU227/100)*((ROUND(SUMIF(SmtRes!AQ149:'SmtRes'!AQ153,"=1",SmtRes!AD149:'SmtRes'!AD153)*Source!I227, 2)+ROUND(SUMIF(SmtRes!AQ149:'SmtRes'!AQ153,"=1",SmtRes!AC149:'SmtRes'!AC153)*Source!I227, 2))), 2)</f>
        <v>136.87</v>
      </c>
      <c r="AN234" s="55">
        <f>L221+L223+L228+L232+L233+L224</f>
        <v>15406.05</v>
      </c>
      <c r="AO234" s="55">
        <f>L223</f>
        <v>246.86</v>
      </c>
      <c r="AQ234" t="s">
        <v>1453</v>
      </c>
      <c r="AR234" s="55">
        <f>L221</f>
        <v>4942.7</v>
      </c>
      <c r="AT234" s="55">
        <f>L224</f>
        <v>102.68</v>
      </c>
      <c r="AV234" t="s">
        <v>1453</v>
      </c>
      <c r="AW234" s="55">
        <f>L228</f>
        <v>880.76</v>
      </c>
      <c r="AZ234">
        <f>Source!X227</f>
        <v>5549.92</v>
      </c>
      <c r="BA234">
        <f>Source!Y227</f>
        <v>3683.13</v>
      </c>
      <c r="CD234">
        <v>1</v>
      </c>
    </row>
    <row r="235" spans="1:83" ht="57">
      <c r="A235" s="60" t="s">
        <v>114</v>
      </c>
      <c r="B235" s="50" t="str">
        <f>Source!F228</f>
        <v>08.3.08.02-0058</v>
      </c>
      <c r="C235" s="50" t="str">
        <f>Source!G228</f>
        <v>Уголок стальной горячекатаный равнополочный, марки стали Ст3сп, Ст3пс, ширина полок 35-56 мм, толщина полки 3-5 мм</v>
      </c>
      <c r="D235" s="51" t="str">
        <f>Source!H228</f>
        <v>т</v>
      </c>
      <c r="E235" s="52">
        <f>Source!K228</f>
        <v>0.17077999999999999</v>
      </c>
      <c r="F235" s="52"/>
      <c r="G235" s="52">
        <f>Source!I228</f>
        <v>0.17077999999999999</v>
      </c>
      <c r="H235" s="53"/>
      <c r="I235" s="54"/>
      <c r="J235" s="53">
        <f>Source!AL228</f>
        <v>46414.02</v>
      </c>
      <c r="K235" s="54"/>
      <c r="L235" s="53">
        <f>Source!P228</f>
        <v>7926.59</v>
      </c>
    </row>
    <row r="236" spans="1:83" ht="15">
      <c r="C236" s="289" t="s">
        <v>1452</v>
      </c>
      <c r="D236" s="289"/>
      <c r="E236" s="289"/>
      <c r="F236" s="289"/>
      <c r="G236" s="289"/>
      <c r="H236" s="289"/>
      <c r="I236" s="290">
        <f>IF(E235&lt;&gt;0,K236/E235, 0)</f>
        <v>46414.04</v>
      </c>
      <c r="J236" s="290"/>
      <c r="K236" s="290">
        <f>L235</f>
        <v>7926.59</v>
      </c>
      <c r="L236" s="290"/>
      <c r="AD236">
        <f>ROUND((Source!AT228/100)*((ROUND(ROUND(Source!AO228,2)*Source!I228, 2)+ROUND(ROUND(Source!AN228,2)*Source!I228, 2))), 2)</f>
        <v>0</v>
      </c>
      <c r="AE236">
        <f>ROUND((Source!AU228/100)*((ROUND(ROUND(Source!AO228,2)*Source!I228, 2)+ROUND(ROUND(Source!AN228,2)*Source!I228, 2))), 2)</f>
        <v>0</v>
      </c>
      <c r="AN236" s="55">
        <f>L235</f>
        <v>7926.59</v>
      </c>
      <c r="AO236">
        <f>0</f>
        <v>0</v>
      </c>
      <c r="AQ236" t="s">
        <v>1453</v>
      </c>
      <c r="AR236">
        <f>0</f>
        <v>0</v>
      </c>
      <c r="AT236">
        <f>0</f>
        <v>0</v>
      </c>
      <c r="AV236" t="s">
        <v>1453</v>
      </c>
      <c r="AW236" s="55">
        <f>L235</f>
        <v>7926.59</v>
      </c>
      <c r="AZ236">
        <f>Source!X228</f>
        <v>0</v>
      </c>
      <c r="BA236">
        <f>Source!Y228</f>
        <v>0</v>
      </c>
      <c r="CD236">
        <v>1</v>
      </c>
    </row>
    <row r="237" spans="1:83" ht="28.5">
      <c r="A237" s="40" t="s">
        <v>117</v>
      </c>
      <c r="B237" s="42" t="s">
        <v>1544</v>
      </c>
      <c r="C237" s="42" t="str">
        <f>Source!G229</f>
        <v>Окраска металлических огрунтованных поверхностей: эмалью ХВ-1120</v>
      </c>
      <c r="D237" s="43" t="str">
        <f>Source!H229</f>
        <v>100 м2</v>
      </c>
      <c r="E237" s="44">
        <f>Source!K229</f>
        <v>0.15060000000000001</v>
      </c>
      <c r="F237" s="44"/>
      <c r="G237" s="44">
        <f>Source!I229</f>
        <v>0.15060000000000001</v>
      </c>
      <c r="H237" s="46"/>
      <c r="I237" s="45"/>
      <c r="J237" s="46"/>
      <c r="K237" s="45"/>
      <c r="L237" s="46"/>
    </row>
    <row r="238" spans="1:83" ht="25.5">
      <c r="B238" s="47" t="s">
        <v>1128</v>
      </c>
      <c r="C238" s="288" t="s">
        <v>1442</v>
      </c>
      <c r="D238" s="288"/>
      <c r="E238" s="288"/>
      <c r="F238" s="288"/>
      <c r="G238" s="288"/>
      <c r="H238" s="288"/>
      <c r="I238" s="288"/>
      <c r="J238" s="288"/>
      <c r="K238" s="288"/>
      <c r="L238" s="288"/>
    </row>
    <row r="239" spans="1:83">
      <c r="C239" s="58" t="str">
        <f>"Объем: "&amp;Source!I229&amp;"=15,06/"&amp;"100"</f>
        <v>Объем: 0,1506=15,06/100</v>
      </c>
    </row>
    <row r="240" spans="1:83" ht="15">
      <c r="A240" s="41"/>
      <c r="B240" s="44">
        <v>1</v>
      </c>
      <c r="C240" s="41" t="s">
        <v>1443</v>
      </c>
      <c r="D240" s="43" t="s">
        <v>708</v>
      </c>
      <c r="E240" s="48"/>
      <c r="F240" s="44"/>
      <c r="G240" s="48">
        <f>Source!U229</f>
        <v>0.44276399999999999</v>
      </c>
      <c r="H240" s="44"/>
      <c r="I240" s="44"/>
      <c r="J240" s="44"/>
      <c r="K240" s="44"/>
      <c r="L240" s="49">
        <f>SUM(L241:L241)-SUMIF(CE241:CE241, 1, L241:L241)</f>
        <v>222.79</v>
      </c>
    </row>
    <row r="241" spans="1:83" ht="14.25">
      <c r="A241" s="42"/>
      <c r="B241" s="42" t="s">
        <v>831</v>
      </c>
      <c r="C241" s="42" t="s">
        <v>832</v>
      </c>
      <c r="D241" s="43" t="s">
        <v>708</v>
      </c>
      <c r="E241" s="44">
        <v>2.4500000000000002</v>
      </c>
      <c r="F241" s="44">
        <f>ROUND((0.2+1),7)</f>
        <v>1.2</v>
      </c>
      <c r="G241" s="44">
        <f>SmtRes!CX154</f>
        <v>0.44276399999999999</v>
      </c>
      <c r="H241" s="46"/>
      <c r="I241" s="45"/>
      <c r="J241" s="46">
        <f>SmtRes!CZ154</f>
        <v>503.18</v>
      </c>
      <c r="K241" s="45"/>
      <c r="L241" s="46">
        <f>SmtRes!DI154</f>
        <v>222.79</v>
      </c>
    </row>
    <row r="242" spans="1:83" ht="15">
      <c r="A242" s="41"/>
      <c r="B242" s="44">
        <v>2</v>
      </c>
      <c r="C242" s="41" t="s">
        <v>1444</v>
      </c>
      <c r="D242" s="43"/>
      <c r="E242" s="48"/>
      <c r="F242" s="44"/>
      <c r="G242" s="48"/>
      <c r="H242" s="44"/>
      <c r="I242" s="44"/>
      <c r="J242" s="44"/>
      <c r="K242" s="44"/>
      <c r="L242" s="49">
        <f>SUM(L243:L249)-SUMIF(CE243:CE249, 1, L243:L249)</f>
        <v>5.84</v>
      </c>
    </row>
    <row r="243" spans="1:83" ht="15">
      <c r="A243" s="41"/>
      <c r="B243" s="44"/>
      <c r="C243" s="41" t="s">
        <v>1447</v>
      </c>
      <c r="D243" s="43" t="s">
        <v>708</v>
      </c>
      <c r="E243" s="48"/>
      <c r="F243" s="44"/>
      <c r="G243" s="48">
        <f>Source!V229</f>
        <v>5.4216000000000004E-3</v>
      </c>
      <c r="H243" s="44"/>
      <c r="I243" s="44"/>
      <c r="J243" s="44"/>
      <c r="K243" s="44"/>
      <c r="L243" s="49">
        <f>SUMIF(CE244:CE249, 1, L244:L249)</f>
        <v>3.04</v>
      </c>
      <c r="CE243">
        <v>1</v>
      </c>
    </row>
    <row r="244" spans="1:83" ht="28.5">
      <c r="A244" s="42"/>
      <c r="B244" s="42" t="s">
        <v>897</v>
      </c>
      <c r="C244" s="42" t="s">
        <v>899</v>
      </c>
      <c r="D244" s="43" t="s">
        <v>714</v>
      </c>
      <c r="E244" s="44">
        <v>0.01</v>
      </c>
      <c r="F244" s="44">
        <f t="shared" ref="F244:F249" si="4">ROUND((0.2+1),7)</f>
        <v>1.2</v>
      </c>
      <c r="G244" s="44">
        <f>SmtRes!CX156</f>
        <v>1.8071999999999999E-3</v>
      </c>
      <c r="H244" s="46">
        <f>SmtRes!CZ156</f>
        <v>6.62</v>
      </c>
      <c r="I244" s="45">
        <f>SmtRes!AJ156</f>
        <v>1.46</v>
      </c>
      <c r="J244" s="46">
        <f>ROUND(H244*I244, 2)</f>
        <v>9.67</v>
      </c>
      <c r="K244" s="45"/>
      <c r="L244" s="46">
        <f>SmtRes!DG156</f>
        <v>0.02</v>
      </c>
    </row>
    <row r="245" spans="1:83" ht="71.25">
      <c r="A245" s="42"/>
      <c r="B245" s="42" t="s">
        <v>900</v>
      </c>
      <c r="C245" s="42" t="s">
        <v>902</v>
      </c>
      <c r="D245" s="43" t="s">
        <v>714</v>
      </c>
      <c r="E245" s="44">
        <v>0.01</v>
      </c>
      <c r="F245" s="44">
        <f t="shared" si="4"/>
        <v>1.2</v>
      </c>
      <c r="G245" s="44">
        <f>SmtRes!CX157</f>
        <v>1.8071999999999999E-3</v>
      </c>
      <c r="H245" s="46"/>
      <c r="I245" s="45"/>
      <c r="J245" s="46">
        <f>SmtRes!CZ157</f>
        <v>1555.93</v>
      </c>
      <c r="K245" s="45"/>
      <c r="L245" s="46">
        <f>SmtRes!DG157</f>
        <v>2.81</v>
      </c>
    </row>
    <row r="246" spans="1:83" ht="28.5">
      <c r="A246" s="42"/>
      <c r="B246" s="42" t="s">
        <v>728</v>
      </c>
      <c r="C246" s="42" t="s">
        <v>1456</v>
      </c>
      <c r="D246" s="43" t="s">
        <v>708</v>
      </c>
      <c r="E246" s="44">
        <f>SmtRes!DO157*SmtRes!AT157</f>
        <v>0.01</v>
      </c>
      <c r="F246" s="44">
        <f t="shared" si="4"/>
        <v>1.2</v>
      </c>
      <c r="G246" s="44">
        <f>ROUND(E246*G237, 7)</f>
        <v>1.506E-3</v>
      </c>
      <c r="H246" s="46"/>
      <c r="I246" s="45"/>
      <c r="J246" s="46">
        <f>ROUND(SmtRes!AG157/SmtRes!DO157, 2)</f>
        <v>612.57000000000005</v>
      </c>
      <c r="K246" s="45"/>
      <c r="L246" s="46">
        <f>SmtRes!DH157</f>
        <v>1.1100000000000001</v>
      </c>
      <c r="CE246">
        <v>1</v>
      </c>
    </row>
    <row r="247" spans="1:83" ht="28.5">
      <c r="A247" s="42"/>
      <c r="B247" s="42" t="s">
        <v>729</v>
      </c>
      <c r="C247" s="42" t="s">
        <v>731</v>
      </c>
      <c r="D247" s="43" t="s">
        <v>714</v>
      </c>
      <c r="E247" s="44">
        <v>0.02</v>
      </c>
      <c r="F247" s="44">
        <f t="shared" si="4"/>
        <v>1.2</v>
      </c>
      <c r="G247" s="44">
        <f>SmtRes!CX158</f>
        <v>3.6143999999999998E-3</v>
      </c>
      <c r="H247" s="46"/>
      <c r="I247" s="45"/>
      <c r="J247" s="46">
        <f>SmtRes!CZ158</f>
        <v>640.84</v>
      </c>
      <c r="K247" s="45"/>
      <c r="L247" s="46">
        <f>SmtRes!DG158</f>
        <v>2.3199999999999998</v>
      </c>
    </row>
    <row r="248" spans="1:83" ht="28.5">
      <c r="A248" s="42"/>
      <c r="B248" s="42" t="s">
        <v>722</v>
      </c>
      <c r="C248" s="42" t="s">
        <v>1446</v>
      </c>
      <c r="D248" s="43" t="s">
        <v>708</v>
      </c>
      <c r="E248" s="44">
        <f>SmtRes!DO158*SmtRes!AT158</f>
        <v>0.02</v>
      </c>
      <c r="F248" s="44">
        <f t="shared" si="4"/>
        <v>1.2</v>
      </c>
      <c r="G248" s="44">
        <f>ROUND(E248*G237, 7)</f>
        <v>3.0119999999999999E-3</v>
      </c>
      <c r="H248" s="46"/>
      <c r="I248" s="45"/>
      <c r="J248" s="46">
        <f>ROUND(SmtRes!AG158/SmtRes!DO158, 2)</f>
        <v>533.01</v>
      </c>
      <c r="K248" s="45"/>
      <c r="L248" s="46">
        <f>SmtRes!DH158</f>
        <v>1.93</v>
      </c>
      <c r="CE248">
        <v>1</v>
      </c>
    </row>
    <row r="249" spans="1:83" ht="42.75">
      <c r="A249" s="42"/>
      <c r="B249" s="42" t="s">
        <v>903</v>
      </c>
      <c r="C249" s="42" t="s">
        <v>905</v>
      </c>
      <c r="D249" s="43" t="s">
        <v>714</v>
      </c>
      <c r="E249" s="44">
        <v>0.65</v>
      </c>
      <c r="F249" s="44">
        <f t="shared" si="4"/>
        <v>1.2</v>
      </c>
      <c r="G249" s="44">
        <f>SmtRes!CX159</f>
        <v>0.117468</v>
      </c>
      <c r="H249" s="46">
        <f>SmtRes!CZ159</f>
        <v>4.5199999999999996</v>
      </c>
      <c r="I249" s="45">
        <f>SmtRes!AJ159</f>
        <v>1.3</v>
      </c>
      <c r="J249" s="46">
        <f>ROUND(H249*I249, 2)</f>
        <v>5.88</v>
      </c>
      <c r="K249" s="45"/>
      <c r="L249" s="46">
        <f>SmtRes!DG159</f>
        <v>0.69</v>
      </c>
    </row>
    <row r="250" spans="1:83" ht="15">
      <c r="A250" s="41"/>
      <c r="B250" s="44">
        <v>4</v>
      </c>
      <c r="C250" s="41" t="s">
        <v>1457</v>
      </c>
      <c r="D250" s="43"/>
      <c r="E250" s="48"/>
      <c r="F250" s="44"/>
      <c r="G250" s="48"/>
      <c r="H250" s="44"/>
      <c r="I250" s="44"/>
      <c r="J250" s="44"/>
      <c r="K250" s="44"/>
      <c r="L250" s="49">
        <f>SUM(L251:L252)-SUMIF(CE251:CE252, 1, L251:L252)</f>
        <v>1433.26</v>
      </c>
    </row>
    <row r="251" spans="1:83" ht="14.25">
      <c r="A251" s="42"/>
      <c r="B251" s="42" t="s">
        <v>906</v>
      </c>
      <c r="C251" s="42" t="s">
        <v>908</v>
      </c>
      <c r="D251" s="43" t="s">
        <v>65</v>
      </c>
      <c r="E251" s="44">
        <v>2.5999999999999999E-2</v>
      </c>
      <c r="F251" s="44"/>
      <c r="G251" s="44">
        <f>SmtRes!CX160</f>
        <v>3.9156E-3</v>
      </c>
      <c r="H251" s="46">
        <f>SmtRes!CZ160</f>
        <v>220590.88</v>
      </c>
      <c r="I251" s="45">
        <f>SmtRes!AI160</f>
        <v>1.34</v>
      </c>
      <c r="J251" s="46">
        <f>ROUND(H251*I251, 2)</f>
        <v>295591.78000000003</v>
      </c>
      <c r="K251" s="45"/>
      <c r="L251" s="46">
        <f>SmtRes!DF160</f>
        <v>1157.42</v>
      </c>
    </row>
    <row r="252" spans="1:83" ht="14.25">
      <c r="A252" s="42"/>
      <c r="B252" s="42" t="s">
        <v>889</v>
      </c>
      <c r="C252" s="50" t="s">
        <v>891</v>
      </c>
      <c r="D252" s="51" t="s">
        <v>65</v>
      </c>
      <c r="E252" s="52">
        <v>1.2999999999999999E-2</v>
      </c>
      <c r="F252" s="52"/>
      <c r="G252" s="52">
        <f>SmtRes!CX161</f>
        <v>1.9578E-3</v>
      </c>
      <c r="H252" s="53">
        <f>SmtRes!CZ161</f>
        <v>98526.45</v>
      </c>
      <c r="I252" s="54">
        <f>SmtRes!AI161</f>
        <v>1.43</v>
      </c>
      <c r="J252" s="53">
        <f>ROUND(H252*I252, 2)</f>
        <v>140892.82</v>
      </c>
      <c r="K252" s="54"/>
      <c r="L252" s="53">
        <f>SmtRes!DF161</f>
        <v>275.83999999999997</v>
      </c>
    </row>
    <row r="253" spans="1:83" ht="15">
      <c r="A253" s="42"/>
      <c r="B253" s="42"/>
      <c r="C253" s="56" t="s">
        <v>1448</v>
      </c>
      <c r="D253" s="43"/>
      <c r="E253" s="44"/>
      <c r="F253" s="44"/>
      <c r="G253" s="44"/>
      <c r="H253" s="46"/>
      <c r="I253" s="45"/>
      <c r="J253" s="46"/>
      <c r="K253" s="45"/>
      <c r="L253" s="46">
        <f>L240+L242+L243+L250</f>
        <v>1664.93</v>
      </c>
    </row>
    <row r="254" spans="1:83" ht="14.25">
      <c r="A254" s="42"/>
      <c r="B254" s="42"/>
      <c r="C254" s="42" t="s">
        <v>1449</v>
      </c>
      <c r="D254" s="43"/>
      <c r="E254" s="44"/>
      <c r="F254" s="44"/>
      <c r="G254" s="44"/>
      <c r="H254" s="46"/>
      <c r="I254" s="45"/>
      <c r="J254" s="46"/>
      <c r="K254" s="45"/>
      <c r="L254" s="46">
        <f>SUM(AR237:AR257)+SUM(AS237:AS257)+SUM(AT237:AT257)+SUM(AU237:AU257)+SUM(AV237:AV257)</f>
        <v>225.83</v>
      </c>
    </row>
    <row r="255" spans="1:83" ht="28.5">
      <c r="A255" s="42"/>
      <c r="B255" s="42" t="s">
        <v>321</v>
      </c>
      <c r="C255" s="42" t="s">
        <v>1545</v>
      </c>
      <c r="D255" s="43" t="s">
        <v>232</v>
      </c>
      <c r="E255" s="44">
        <f>Source!BZ229</f>
        <v>94</v>
      </c>
      <c r="F255" s="44"/>
      <c r="G255" s="44">
        <f>Source!AT229</f>
        <v>94</v>
      </c>
      <c r="H255" s="46"/>
      <c r="I255" s="45"/>
      <c r="J255" s="46"/>
      <c r="K255" s="45"/>
      <c r="L255" s="46">
        <f>SUM(AZ237:AZ257)</f>
        <v>212.28</v>
      </c>
    </row>
    <row r="256" spans="1:83" ht="28.5">
      <c r="A256" s="50"/>
      <c r="B256" s="50" t="s">
        <v>322</v>
      </c>
      <c r="C256" s="50" t="s">
        <v>1546</v>
      </c>
      <c r="D256" s="51" t="s">
        <v>232</v>
      </c>
      <c r="E256" s="52">
        <f>Source!CA229</f>
        <v>51</v>
      </c>
      <c r="F256" s="52"/>
      <c r="G256" s="52">
        <f>Source!AU229</f>
        <v>51</v>
      </c>
      <c r="H256" s="53"/>
      <c r="I256" s="54"/>
      <c r="J256" s="53"/>
      <c r="K256" s="54"/>
      <c r="L256" s="53">
        <f>SUM(BA237:BA257)</f>
        <v>115.17</v>
      </c>
    </row>
    <row r="257" spans="1:82" ht="15">
      <c r="C257" s="289" t="s">
        <v>1452</v>
      </c>
      <c r="D257" s="289"/>
      <c r="E257" s="289"/>
      <c r="F257" s="289"/>
      <c r="G257" s="289"/>
      <c r="H257" s="289"/>
      <c r="I257" s="290">
        <f>IF(E237&lt;&gt;0,K257/E237, 0)</f>
        <v>13229.61</v>
      </c>
      <c r="J257" s="290"/>
      <c r="K257" s="290">
        <f>L240+L242+L250+L255+L256+L243</f>
        <v>1992.38</v>
      </c>
      <c r="L257" s="290"/>
      <c r="AD257">
        <f>ROUND((Source!AT229/100)*((ROUND(SUMIF(SmtRes!AQ154:'SmtRes'!AQ161,"=1",SmtRes!AD154:'SmtRes'!AD161)*Source!I229, 2)+ROUND(SUMIF(SmtRes!AQ154:'SmtRes'!AQ161,"=1",SmtRes!AC154:'SmtRes'!AC161)*Source!I229, 2))), 2)</f>
        <v>233.4</v>
      </c>
      <c r="AE257">
        <f>ROUND((Source!AU229/100)*((ROUND(SUMIF(SmtRes!AQ154:'SmtRes'!AQ161,"=1",SmtRes!AD154:'SmtRes'!AD161)*Source!I229, 2)+ROUND(SUMIF(SmtRes!AQ154:'SmtRes'!AQ161,"=1",SmtRes!AC154:'SmtRes'!AC161)*Source!I229, 2))), 2)</f>
        <v>126.63</v>
      </c>
      <c r="AN257" s="55">
        <f>L240+L242+L250+L255+L256+L243</f>
        <v>1992.38</v>
      </c>
      <c r="AO257" s="55">
        <f>L242</f>
        <v>5.84</v>
      </c>
      <c r="AQ257" t="s">
        <v>1453</v>
      </c>
      <c r="AR257" s="55">
        <f>L240</f>
        <v>222.79</v>
      </c>
      <c r="AT257" s="55">
        <f>L243</f>
        <v>3.04</v>
      </c>
      <c r="AV257" t="s">
        <v>1453</v>
      </c>
      <c r="AW257" s="55">
        <f>L250</f>
        <v>1433.26</v>
      </c>
      <c r="AZ257">
        <f>Source!X229</f>
        <v>212.28</v>
      </c>
      <c r="BA257">
        <f>Source!Y229</f>
        <v>115.17</v>
      </c>
      <c r="CD257">
        <v>1</v>
      </c>
    </row>
    <row r="259" spans="1:82" ht="15">
      <c r="A259" s="64"/>
      <c r="B259" s="65"/>
      <c r="C259" s="282" t="s">
        <v>1474</v>
      </c>
      <c r="D259" s="282"/>
      <c r="E259" s="282"/>
      <c r="F259" s="282"/>
      <c r="G259" s="282"/>
      <c r="H259" s="282"/>
      <c r="I259" s="49"/>
      <c r="J259" s="64"/>
      <c r="K259" s="66"/>
      <c r="L259" s="49">
        <f>L261+L262+L268+L272</f>
        <v>142487.78</v>
      </c>
    </row>
    <row r="260" spans="1:82" ht="14.25">
      <c r="A260" s="57"/>
      <c r="B260" s="63"/>
      <c r="C260" s="283" t="s">
        <v>1475</v>
      </c>
      <c r="D260" s="279"/>
      <c r="E260" s="279"/>
      <c r="F260" s="279"/>
      <c r="G260" s="279"/>
      <c r="H260" s="279"/>
      <c r="I260" s="46"/>
      <c r="J260" s="57"/>
      <c r="K260" s="44"/>
      <c r="L260" s="46"/>
    </row>
    <row r="261" spans="1:82" ht="14.25">
      <c r="A261" s="57"/>
      <c r="B261" s="63"/>
      <c r="C261" s="279" t="s">
        <v>1476</v>
      </c>
      <c r="D261" s="279"/>
      <c r="E261" s="279"/>
      <c r="F261" s="279"/>
      <c r="G261" s="279"/>
      <c r="H261" s="279"/>
      <c r="I261" s="46"/>
      <c r="J261" s="57"/>
      <c r="K261" s="44"/>
      <c r="L261" s="46">
        <f>SUM(AR53:AR257)</f>
        <v>34560.53</v>
      </c>
    </row>
    <row r="262" spans="1:82" ht="14.25" hidden="1">
      <c r="A262" s="57"/>
      <c r="B262" s="63"/>
      <c r="C262" s="279" t="s">
        <v>1477</v>
      </c>
      <c r="D262" s="279"/>
      <c r="E262" s="279"/>
      <c r="F262" s="279"/>
      <c r="G262" s="279"/>
      <c r="H262" s="279"/>
      <c r="I262" s="46"/>
      <c r="J262" s="57"/>
      <c r="K262" s="44"/>
      <c r="L262" s="46">
        <f>L264+L267+L266</f>
        <v>16183.42</v>
      </c>
    </row>
    <row r="263" spans="1:82" ht="14.25" hidden="1">
      <c r="A263" s="57"/>
      <c r="B263" s="63"/>
      <c r="C263" s="283" t="s">
        <v>1478</v>
      </c>
      <c r="D263" s="279"/>
      <c r="E263" s="279"/>
      <c r="F263" s="279"/>
      <c r="G263" s="279"/>
      <c r="H263" s="279"/>
      <c r="I263" s="46"/>
      <c r="J263" s="57"/>
      <c r="K263" s="44"/>
      <c r="L263" s="46"/>
    </row>
    <row r="264" spans="1:82" ht="14.25">
      <c r="A264" s="57"/>
      <c r="B264" s="63"/>
      <c r="C264" s="279" t="s">
        <v>1477</v>
      </c>
      <c r="D264" s="279"/>
      <c r="E264" s="279"/>
      <c r="F264" s="279"/>
      <c r="G264" s="279"/>
      <c r="H264" s="279"/>
      <c r="I264" s="46"/>
      <c r="J264" s="57"/>
      <c r="K264" s="44"/>
      <c r="L264" s="46">
        <f>SUM(AO53:AO257)</f>
        <v>11683.06</v>
      </c>
    </row>
    <row r="265" spans="1:82" ht="14.25" hidden="1">
      <c r="A265" s="57"/>
      <c r="B265" s="63"/>
      <c r="C265" s="283" t="s">
        <v>1479</v>
      </c>
      <c r="D265" s="279"/>
      <c r="E265" s="279"/>
      <c r="F265" s="279"/>
      <c r="G265" s="279"/>
      <c r="H265" s="279"/>
      <c r="I265" s="46"/>
      <c r="J265" s="57"/>
      <c r="K265" s="44"/>
      <c r="L265" s="46"/>
    </row>
    <row r="266" spans="1:82" ht="14.25">
      <c r="A266" s="57"/>
      <c r="B266" s="63"/>
      <c r="C266" s="279" t="s">
        <v>1499</v>
      </c>
      <c r="D266" s="279"/>
      <c r="E266" s="279"/>
      <c r="F266" s="279"/>
      <c r="G266" s="279"/>
      <c r="H266" s="279"/>
      <c r="I266" s="46"/>
      <c r="J266" s="57"/>
      <c r="K266" s="44"/>
      <c r="L266" s="46">
        <f>SUM(AT53:AT257)</f>
        <v>4500.3599999999997</v>
      </c>
    </row>
    <row r="267" spans="1:82" ht="14.25" hidden="1">
      <c r="A267" s="57"/>
      <c r="B267" s="63"/>
      <c r="C267" s="279" t="s">
        <v>1480</v>
      </c>
      <c r="D267" s="279"/>
      <c r="E267" s="279"/>
      <c r="F267" s="279"/>
      <c r="G267" s="279"/>
      <c r="H267" s="279"/>
      <c r="I267" s="46"/>
      <c r="J267" s="57"/>
      <c r="K267" s="44"/>
      <c r="L267" s="46">
        <f>SUM(AV53:AV257)</f>
        <v>0</v>
      </c>
    </row>
    <row r="268" spans="1:82" ht="14.25">
      <c r="A268" s="57"/>
      <c r="B268" s="63"/>
      <c r="C268" s="279" t="s">
        <v>1481</v>
      </c>
      <c r="D268" s="279"/>
      <c r="E268" s="279"/>
      <c r="F268" s="279"/>
      <c r="G268" s="279"/>
      <c r="H268" s="279"/>
      <c r="I268" s="46"/>
      <c r="J268" s="57"/>
      <c r="K268" s="44"/>
      <c r="L268" s="46">
        <f>L270+L271</f>
        <v>91743.83</v>
      </c>
    </row>
    <row r="269" spans="1:82" ht="14.25">
      <c r="A269" s="57"/>
      <c r="B269" s="63"/>
      <c r="C269" s="283" t="s">
        <v>1478</v>
      </c>
      <c r="D269" s="279"/>
      <c r="E269" s="279"/>
      <c r="F269" s="279"/>
      <c r="G269" s="279"/>
      <c r="H269" s="279"/>
      <c r="I269" s="46"/>
      <c r="J269" s="57"/>
      <c r="K269" s="44"/>
      <c r="L269" s="46"/>
    </row>
    <row r="270" spans="1:82" ht="14.25">
      <c r="A270" s="57"/>
      <c r="B270" s="63"/>
      <c r="C270" s="279" t="s">
        <v>1482</v>
      </c>
      <c r="D270" s="279"/>
      <c r="E270" s="279"/>
      <c r="F270" s="279"/>
      <c r="G270" s="279"/>
      <c r="H270" s="279"/>
      <c r="I270" s="46"/>
      <c r="J270" s="57"/>
      <c r="K270" s="44"/>
      <c r="L270" s="46">
        <f>SUM(AW53:AW257)-SUM(BK53:BK257)</f>
        <v>91743.83</v>
      </c>
    </row>
    <row r="271" spans="1:82" ht="14.25" hidden="1">
      <c r="A271" s="57"/>
      <c r="B271" s="63"/>
      <c r="C271" s="279" t="s">
        <v>1483</v>
      </c>
      <c r="D271" s="279"/>
      <c r="E271" s="279"/>
      <c r="F271" s="279"/>
      <c r="G271" s="279"/>
      <c r="H271" s="279"/>
      <c r="I271" s="46"/>
      <c r="J271" s="57"/>
      <c r="K271" s="44"/>
      <c r="L271" s="46">
        <f>SUM(BC53:BC257)</f>
        <v>0</v>
      </c>
    </row>
    <row r="272" spans="1:82" ht="14.25" hidden="1">
      <c r="A272" s="57"/>
      <c r="B272" s="63"/>
      <c r="C272" s="279" t="s">
        <v>1484</v>
      </c>
      <c r="D272" s="279"/>
      <c r="E272" s="279"/>
      <c r="F272" s="279"/>
      <c r="G272" s="279"/>
      <c r="H272" s="279"/>
      <c r="I272" s="46"/>
      <c r="J272" s="57"/>
      <c r="K272" s="44"/>
      <c r="L272" s="46">
        <f>SUM(BB53:BB257)</f>
        <v>0</v>
      </c>
    </row>
    <row r="273" spans="1:12" ht="14.25">
      <c r="A273" s="57"/>
      <c r="B273" s="63"/>
      <c r="C273" s="279" t="s">
        <v>1485</v>
      </c>
      <c r="D273" s="279"/>
      <c r="E273" s="279"/>
      <c r="F273" s="279"/>
      <c r="G273" s="279"/>
      <c r="H273" s="279"/>
      <c r="I273" s="46"/>
      <c r="J273" s="57"/>
      <c r="K273" s="44"/>
      <c r="L273" s="46">
        <f>SUM(AR53:AR257)+SUM(AT53:AT257)+SUM(AV53:AV257)</f>
        <v>39060.89</v>
      </c>
    </row>
    <row r="274" spans="1:12" ht="14.25">
      <c r="A274" s="57"/>
      <c r="B274" s="63"/>
      <c r="C274" s="279" t="s">
        <v>1486</v>
      </c>
      <c r="D274" s="279"/>
      <c r="E274" s="279"/>
      <c r="F274" s="279"/>
      <c r="G274" s="279"/>
      <c r="H274" s="279"/>
      <c r="I274" s="46"/>
      <c r="J274" s="57"/>
      <c r="K274" s="44"/>
      <c r="L274" s="46">
        <f>SUM(AZ53:AZ257)</f>
        <v>41883.15</v>
      </c>
    </row>
    <row r="275" spans="1:12" ht="14.25">
      <c r="A275" s="57"/>
      <c r="B275" s="63"/>
      <c r="C275" s="279" t="s">
        <v>1487</v>
      </c>
      <c r="D275" s="279"/>
      <c r="E275" s="279"/>
      <c r="F275" s="279"/>
      <c r="G275" s="279"/>
      <c r="H275" s="279"/>
      <c r="I275" s="46"/>
      <c r="J275" s="57"/>
      <c r="K275" s="44"/>
      <c r="L275" s="46">
        <f>SUM(BA53:BA257)</f>
        <v>26459.82</v>
      </c>
    </row>
    <row r="276" spans="1:12" ht="14.25" hidden="1">
      <c r="A276" s="57"/>
      <c r="B276" s="63"/>
      <c r="C276" s="279" t="s">
        <v>1488</v>
      </c>
      <c r="D276" s="279"/>
      <c r="E276" s="279"/>
      <c r="F276" s="279"/>
      <c r="G276" s="279"/>
      <c r="H276" s="279"/>
      <c r="I276" s="46"/>
      <c r="J276" s="57"/>
      <c r="K276" s="44"/>
      <c r="L276" s="46">
        <f>L278+L279</f>
        <v>0</v>
      </c>
    </row>
    <row r="277" spans="1:12" ht="14.25" hidden="1">
      <c r="A277" s="57"/>
      <c r="B277" s="63"/>
      <c r="C277" s="283" t="s">
        <v>1475</v>
      </c>
      <c r="D277" s="279"/>
      <c r="E277" s="279"/>
      <c r="F277" s="279"/>
      <c r="G277" s="279"/>
      <c r="H277" s="279"/>
      <c r="I277" s="46"/>
      <c r="J277" s="57"/>
      <c r="K277" s="44"/>
      <c r="L277" s="46"/>
    </row>
    <row r="278" spans="1:12" ht="14.25" hidden="1">
      <c r="A278" s="57"/>
      <c r="B278" s="63"/>
      <c r="C278" s="279" t="s">
        <v>1489</v>
      </c>
      <c r="D278" s="279"/>
      <c r="E278" s="279"/>
      <c r="F278" s="279"/>
      <c r="G278" s="279"/>
      <c r="H278" s="279"/>
      <c r="I278" s="46"/>
      <c r="J278" s="57"/>
      <c r="K278" s="44"/>
      <c r="L278" s="46">
        <f>SUM(BK53:BK257)</f>
        <v>0</v>
      </c>
    </row>
    <row r="279" spans="1:12" ht="14.25" hidden="1">
      <c r="A279" s="57"/>
      <c r="B279" s="63"/>
      <c r="C279" s="279" t="s">
        <v>1490</v>
      </c>
      <c r="D279" s="279"/>
      <c r="E279" s="279"/>
      <c r="F279" s="279"/>
      <c r="G279" s="279"/>
      <c r="H279" s="279"/>
      <c r="I279" s="46"/>
      <c r="J279" s="57"/>
      <c r="K279" s="44"/>
      <c r="L279" s="46">
        <f>SUM(BD53:BD257)</f>
        <v>0</v>
      </c>
    </row>
    <row r="280" spans="1:12" ht="14.25" hidden="1">
      <c r="A280" s="57"/>
      <c r="B280" s="63"/>
      <c r="C280" s="279" t="s">
        <v>1491</v>
      </c>
      <c r="D280" s="279"/>
      <c r="E280" s="279"/>
      <c r="F280" s="279"/>
      <c r="G280" s="279"/>
      <c r="H280" s="279"/>
      <c r="I280" s="46"/>
      <c r="J280" s="57"/>
      <c r="K280" s="44"/>
      <c r="L280" s="46"/>
    </row>
    <row r="281" spans="1:12" ht="14.25" hidden="1">
      <c r="A281" s="57"/>
      <c r="B281" s="63"/>
      <c r="C281" s="279" t="s">
        <v>1492</v>
      </c>
      <c r="D281" s="279"/>
      <c r="E281" s="279"/>
      <c r="F281" s="279"/>
      <c r="G281" s="279"/>
      <c r="H281" s="279"/>
      <c r="I281" s="46"/>
      <c r="J281" s="57"/>
      <c r="K281" s="44"/>
      <c r="L281" s="46">
        <f>SUM(BO53:BO257)</f>
        <v>0</v>
      </c>
    </row>
    <row r="282" spans="1:12" ht="15">
      <c r="A282" s="64"/>
      <c r="B282" s="65"/>
      <c r="C282" s="282" t="s">
        <v>1493</v>
      </c>
      <c r="D282" s="282"/>
      <c r="E282" s="282"/>
      <c r="F282" s="282"/>
      <c r="G282" s="282"/>
      <c r="H282" s="282"/>
      <c r="I282" s="49"/>
      <c r="J282" s="64"/>
      <c r="K282" s="66"/>
      <c r="L282" s="49">
        <f>L259+L274+L275+L276+L280+L281</f>
        <v>210830.75</v>
      </c>
    </row>
    <row r="283" spans="1:12" ht="14.25">
      <c r="A283" s="57"/>
      <c r="B283" s="63"/>
      <c r="C283" s="283" t="s">
        <v>1494</v>
      </c>
      <c r="D283" s="279"/>
      <c r="E283" s="279"/>
      <c r="F283" s="279"/>
      <c r="G283" s="279"/>
      <c r="H283" s="279"/>
      <c r="I283" s="46"/>
      <c r="J283" s="57"/>
      <c r="K283" s="44"/>
      <c r="L283" s="46"/>
    </row>
    <row r="284" spans="1:12" ht="14.25" hidden="1">
      <c r="A284" s="57"/>
      <c r="B284" s="63"/>
      <c r="C284" s="279" t="s">
        <v>1495</v>
      </c>
      <c r="D284" s="279"/>
      <c r="E284" s="279"/>
      <c r="F284" s="279"/>
      <c r="G284" s="279"/>
      <c r="H284" s="279"/>
      <c r="I284" s="46"/>
      <c r="J284" s="57"/>
      <c r="K284" s="44"/>
      <c r="L284" s="46">
        <f>SUM(AX53:AX257)</f>
        <v>0</v>
      </c>
    </row>
    <row r="285" spans="1:12" ht="14.25" hidden="1">
      <c r="A285" s="57"/>
      <c r="B285" s="63"/>
      <c r="C285" s="279" t="s">
        <v>1496</v>
      </c>
      <c r="D285" s="279"/>
      <c r="E285" s="279"/>
      <c r="F285" s="279"/>
      <c r="G285" s="279"/>
      <c r="H285" s="279"/>
      <c r="I285" s="46"/>
      <c r="J285" s="57"/>
      <c r="K285" s="44"/>
      <c r="L285" s="46">
        <f>SUM(AY53:AY257)</f>
        <v>0</v>
      </c>
    </row>
    <row r="286" spans="1:12" ht="14.25">
      <c r="A286" s="57"/>
      <c r="B286" s="63"/>
      <c r="C286" s="279" t="s">
        <v>1497</v>
      </c>
      <c r="D286" s="279"/>
      <c r="E286" s="279"/>
      <c r="F286" s="280"/>
      <c r="G286" s="48">
        <f>Source!F253</f>
        <v>68.894908799999996</v>
      </c>
      <c r="H286" s="57"/>
      <c r="I286" s="57"/>
      <c r="J286" s="57"/>
      <c r="K286" s="57"/>
      <c r="L286" s="57"/>
    </row>
    <row r="287" spans="1:12" ht="14.25">
      <c r="A287" s="57"/>
      <c r="B287" s="63"/>
      <c r="C287" s="279" t="s">
        <v>1498</v>
      </c>
      <c r="D287" s="279"/>
      <c r="E287" s="279"/>
      <c r="F287" s="280"/>
      <c r="G287" s="48">
        <f>Source!F254</f>
        <v>6.6804442000000002</v>
      </c>
      <c r="H287" s="57"/>
      <c r="I287" s="57"/>
      <c r="J287" s="57"/>
      <c r="K287" s="57"/>
      <c r="L287" s="57"/>
    </row>
    <row r="290" spans="1:83" ht="16.5">
      <c r="A290" s="287" t="s">
        <v>1500</v>
      </c>
      <c r="B290" s="287"/>
      <c r="C290" s="287"/>
      <c r="D290" s="287"/>
      <c r="E290" s="287"/>
      <c r="F290" s="287"/>
      <c r="G290" s="287"/>
      <c r="H290" s="287"/>
      <c r="I290" s="287"/>
      <c r="J290" s="287"/>
      <c r="K290" s="287"/>
      <c r="L290" s="287"/>
    </row>
    <row r="291" spans="1:83" ht="42.75">
      <c r="A291" s="40" t="s">
        <v>120</v>
      </c>
      <c r="B291" s="42" t="s">
        <v>1547</v>
      </c>
      <c r="C291" s="42" t="str">
        <f>Source!G265</f>
        <v>Трансформатор силовой, автотрансформатор или масляный реактор, масса: до 3 т</v>
      </c>
      <c r="D291" s="43" t="str">
        <f>Source!H265</f>
        <v>ШТ</v>
      </c>
      <c r="E291" s="44">
        <f>Source!K265</f>
        <v>1</v>
      </c>
      <c r="F291" s="44"/>
      <c r="G291" s="44">
        <f>Source!I265</f>
        <v>1</v>
      </c>
      <c r="H291" s="46"/>
      <c r="I291" s="45"/>
      <c r="J291" s="46"/>
      <c r="K291" s="45"/>
      <c r="L291" s="46"/>
    </row>
    <row r="292" spans="1:83" ht="25.5">
      <c r="B292" s="47" t="s">
        <v>1128</v>
      </c>
      <c r="C292" s="288" t="s">
        <v>1442</v>
      </c>
      <c r="D292" s="288"/>
      <c r="E292" s="288"/>
      <c r="F292" s="288"/>
      <c r="G292" s="288"/>
      <c r="H292" s="288"/>
      <c r="I292" s="288"/>
      <c r="J292" s="288"/>
      <c r="K292" s="288"/>
      <c r="L292" s="288"/>
    </row>
    <row r="293" spans="1:83" ht="15">
      <c r="A293" s="41"/>
      <c r="B293" s="44">
        <v>1</v>
      </c>
      <c r="C293" s="41" t="s">
        <v>1443</v>
      </c>
      <c r="D293" s="43" t="s">
        <v>708</v>
      </c>
      <c r="E293" s="48"/>
      <c r="F293" s="44"/>
      <c r="G293" s="48">
        <f>Source!U265</f>
        <v>33.119999999999997</v>
      </c>
      <c r="H293" s="44"/>
      <c r="I293" s="44"/>
      <c r="J293" s="44"/>
      <c r="K293" s="44"/>
      <c r="L293" s="49">
        <f>SUM(L294:L294)-SUMIF(CE294:CE294, 1, L294:L294)</f>
        <v>17653.29</v>
      </c>
    </row>
    <row r="294" spans="1:83" ht="14.25">
      <c r="A294" s="42"/>
      <c r="B294" s="42" t="s">
        <v>909</v>
      </c>
      <c r="C294" s="42" t="s">
        <v>910</v>
      </c>
      <c r="D294" s="43" t="s">
        <v>708</v>
      </c>
      <c r="E294" s="44">
        <v>27.6</v>
      </c>
      <c r="F294" s="44">
        <f>ROUND((0.2+1),7)</f>
        <v>1.2</v>
      </c>
      <c r="G294" s="44">
        <f>SmtRes!CX162</f>
        <v>33.119999999999997</v>
      </c>
      <c r="H294" s="46"/>
      <c r="I294" s="45"/>
      <c r="J294" s="46">
        <f>SmtRes!CZ162</f>
        <v>533.01</v>
      </c>
      <c r="K294" s="45"/>
      <c r="L294" s="46">
        <f>SmtRes!DI162</f>
        <v>17653.29</v>
      </c>
    </row>
    <row r="295" spans="1:83" ht="15">
      <c r="A295" s="41"/>
      <c r="B295" s="44">
        <v>2</v>
      </c>
      <c r="C295" s="41" t="s">
        <v>1444</v>
      </c>
      <c r="D295" s="43"/>
      <c r="E295" s="48"/>
      <c r="F295" s="44"/>
      <c r="G295" s="48"/>
      <c r="H295" s="44"/>
      <c r="I295" s="44"/>
      <c r="J295" s="44"/>
      <c r="K295" s="44"/>
      <c r="L295" s="49">
        <f>SUM(L296:L300)-SUMIF(CE296:CE300, 1, L296:L300)</f>
        <v>9192.75</v>
      </c>
    </row>
    <row r="296" spans="1:83" ht="15">
      <c r="A296" s="41"/>
      <c r="B296" s="44"/>
      <c r="C296" s="41" t="s">
        <v>1447</v>
      </c>
      <c r="D296" s="43" t="s">
        <v>708</v>
      </c>
      <c r="E296" s="48"/>
      <c r="F296" s="44"/>
      <c r="G296" s="48">
        <f>Source!V265</f>
        <v>8.3759999999999994</v>
      </c>
      <c r="H296" s="44"/>
      <c r="I296" s="44"/>
      <c r="J296" s="44"/>
      <c r="K296" s="44"/>
      <c r="L296" s="49">
        <f>SUMIF(CE297:CE300, 1, L297:L300)</f>
        <v>5197.88</v>
      </c>
      <c r="CE296">
        <v>1</v>
      </c>
    </row>
    <row r="297" spans="1:83" ht="28.5">
      <c r="A297" s="42"/>
      <c r="B297" s="42" t="s">
        <v>711</v>
      </c>
      <c r="C297" s="42" t="s">
        <v>713</v>
      </c>
      <c r="D297" s="43" t="s">
        <v>714</v>
      </c>
      <c r="E297" s="44">
        <v>3.34</v>
      </c>
      <c r="F297" s="44">
        <f>ROUND((0.2+1),7)</f>
        <v>1.2</v>
      </c>
      <c r="G297" s="44">
        <f>SmtRes!CX164</f>
        <v>4.008</v>
      </c>
      <c r="H297" s="46"/>
      <c r="I297" s="45"/>
      <c r="J297" s="46">
        <f>SmtRes!CZ164</f>
        <v>1595.2</v>
      </c>
      <c r="K297" s="45"/>
      <c r="L297" s="46">
        <f>SmtRes!DG164</f>
        <v>6393.56</v>
      </c>
    </row>
    <row r="298" spans="1:83" ht="28.5">
      <c r="A298" s="42"/>
      <c r="B298" s="42" t="s">
        <v>715</v>
      </c>
      <c r="C298" s="42" t="s">
        <v>1445</v>
      </c>
      <c r="D298" s="43" t="s">
        <v>708</v>
      </c>
      <c r="E298" s="44">
        <f>SmtRes!DO164*SmtRes!AT164</f>
        <v>3.34</v>
      </c>
      <c r="F298" s="44">
        <f>ROUND((0.2+1),7)</f>
        <v>1.2</v>
      </c>
      <c r="G298" s="44">
        <f>ROUND(E298*G291, 7)</f>
        <v>3.34</v>
      </c>
      <c r="H298" s="46"/>
      <c r="I298" s="45"/>
      <c r="J298" s="46">
        <f>ROUND(SmtRes!AG164/SmtRes!DO164, 2)</f>
        <v>715.99</v>
      </c>
      <c r="K298" s="45"/>
      <c r="L298" s="46">
        <f>SmtRes!DH164</f>
        <v>2869.69</v>
      </c>
      <c r="CE298">
        <v>1</v>
      </c>
    </row>
    <row r="299" spans="1:83" ht="28.5">
      <c r="A299" s="42"/>
      <c r="B299" s="42" t="s">
        <v>729</v>
      </c>
      <c r="C299" s="42" t="s">
        <v>731</v>
      </c>
      <c r="D299" s="43" t="s">
        <v>714</v>
      </c>
      <c r="E299" s="44">
        <v>3.64</v>
      </c>
      <c r="F299" s="44">
        <f>ROUND((0.2+1),7)</f>
        <v>1.2</v>
      </c>
      <c r="G299" s="44">
        <f>SmtRes!CX165</f>
        <v>4.3680000000000003</v>
      </c>
      <c r="H299" s="46"/>
      <c r="I299" s="45"/>
      <c r="J299" s="46">
        <f>SmtRes!CZ165</f>
        <v>640.84</v>
      </c>
      <c r="K299" s="45"/>
      <c r="L299" s="46">
        <f>SmtRes!DG165</f>
        <v>2799.19</v>
      </c>
    </row>
    <row r="300" spans="1:83" ht="28.5">
      <c r="A300" s="42"/>
      <c r="B300" s="42" t="s">
        <v>722</v>
      </c>
      <c r="C300" s="42" t="s">
        <v>1446</v>
      </c>
      <c r="D300" s="43" t="s">
        <v>708</v>
      </c>
      <c r="E300" s="44">
        <f>SmtRes!DO165*SmtRes!AT165</f>
        <v>3.64</v>
      </c>
      <c r="F300" s="44">
        <f>ROUND((0.2+1),7)</f>
        <v>1.2</v>
      </c>
      <c r="G300" s="44">
        <f>ROUND(E300*G291, 7)</f>
        <v>3.64</v>
      </c>
      <c r="H300" s="46"/>
      <c r="I300" s="45"/>
      <c r="J300" s="46">
        <f>ROUND(SmtRes!AG165/SmtRes!DO165, 2)</f>
        <v>533.01</v>
      </c>
      <c r="K300" s="45"/>
      <c r="L300" s="46">
        <f>SmtRes!DH165</f>
        <v>2328.19</v>
      </c>
      <c r="CE300">
        <v>1</v>
      </c>
    </row>
    <row r="301" spans="1:83" ht="15">
      <c r="A301" s="41"/>
      <c r="B301" s="44">
        <v>4</v>
      </c>
      <c r="C301" s="41" t="s">
        <v>1457</v>
      </c>
      <c r="D301" s="43"/>
      <c r="E301" s="48"/>
      <c r="F301" s="44"/>
      <c r="G301" s="48"/>
      <c r="H301" s="44"/>
      <c r="I301" s="44"/>
      <c r="J301" s="44"/>
      <c r="K301" s="44"/>
      <c r="L301" s="49">
        <f>SUM(L302:L303)-SUMIF(CE302:CE303, 1, L302:L303)</f>
        <v>14966.51</v>
      </c>
    </row>
    <row r="302" spans="1:83" ht="14.25">
      <c r="A302" s="42"/>
      <c r="B302" s="42" t="s">
        <v>911</v>
      </c>
      <c r="C302" s="42" t="s">
        <v>913</v>
      </c>
      <c r="D302" s="43" t="s">
        <v>80</v>
      </c>
      <c r="E302" s="44">
        <v>10.5</v>
      </c>
      <c r="F302" s="44"/>
      <c r="G302" s="44">
        <f>SmtRes!CX166</f>
        <v>10.5</v>
      </c>
      <c r="H302" s="46">
        <f>SmtRes!CZ166</f>
        <v>176.2</v>
      </c>
      <c r="I302" s="45">
        <f>SmtRes!AI166</f>
        <v>1.34</v>
      </c>
      <c r="J302" s="46">
        <f>ROUND(H302*I302, 2)</f>
        <v>236.11</v>
      </c>
      <c r="K302" s="45"/>
      <c r="L302" s="46">
        <f>SmtRes!DF166</f>
        <v>2479.16</v>
      </c>
    </row>
    <row r="303" spans="1:83" ht="42.75">
      <c r="A303" s="42"/>
      <c r="B303" s="42" t="s">
        <v>914</v>
      </c>
      <c r="C303" s="50" t="s">
        <v>916</v>
      </c>
      <c r="D303" s="51" t="s">
        <v>21</v>
      </c>
      <c r="E303" s="52">
        <v>15</v>
      </c>
      <c r="F303" s="52"/>
      <c r="G303" s="52">
        <f>SmtRes!CX167</f>
        <v>15</v>
      </c>
      <c r="H303" s="53">
        <f>SmtRes!CZ167</f>
        <v>705.5</v>
      </c>
      <c r="I303" s="54">
        <f>SmtRes!AI167</f>
        <v>1.18</v>
      </c>
      <c r="J303" s="53">
        <f>ROUND(H303*I303, 2)</f>
        <v>832.49</v>
      </c>
      <c r="K303" s="54"/>
      <c r="L303" s="53">
        <f>SmtRes!DF167</f>
        <v>12487.35</v>
      </c>
    </row>
    <row r="304" spans="1:83" ht="15">
      <c r="A304" s="42"/>
      <c r="B304" s="42"/>
      <c r="C304" s="56" t="s">
        <v>1448</v>
      </c>
      <c r="D304" s="43"/>
      <c r="E304" s="44"/>
      <c r="F304" s="44"/>
      <c r="G304" s="44"/>
      <c r="H304" s="46"/>
      <c r="I304" s="45"/>
      <c r="J304" s="46"/>
      <c r="K304" s="45"/>
      <c r="L304" s="46">
        <f>L293+L295+L296+L301</f>
        <v>47010.43</v>
      </c>
    </row>
    <row r="305" spans="1:83" ht="57">
      <c r="A305" s="40" t="s">
        <v>1548</v>
      </c>
      <c r="B305" s="42" t="str">
        <f>Source!F266</f>
        <v>421/пр_2020_п.75_пп.а</v>
      </c>
      <c r="C305" s="42" t="str">
        <f>Source!G266</f>
        <v>Сметная стоимость вспомогательных ненормируемых материальных ресурсов, не учтенная в сметной норме, 2%</v>
      </c>
      <c r="D305" s="43" t="str">
        <f>Source!H266</f>
        <v>%</v>
      </c>
      <c r="E305" s="44">
        <f>SmtRes!AT168</f>
        <v>2</v>
      </c>
      <c r="F305" s="44"/>
      <c r="G305" s="44">
        <f>Source!I266</f>
        <v>2</v>
      </c>
      <c r="H305" s="46"/>
      <c r="I305" s="45"/>
      <c r="J305" s="46"/>
      <c r="K305" s="45"/>
      <c r="L305" s="46">
        <f>Source!P266</f>
        <v>294.22000000000003</v>
      </c>
      <c r="AD305">
        <f>ROUND((Source!AT266/100)*((ROUND(0*Source!I266, 2)+ROUND(0*Source!I266, 2))), 2)</f>
        <v>0</v>
      </c>
      <c r="AE305">
        <f>ROUND((Source!AU266/100)*((ROUND(0*Source!I266, 2)+ROUND(0*Source!I266, 2))), 2)</f>
        <v>0</v>
      </c>
      <c r="AN305">
        <f>L305</f>
        <v>294.22000000000003</v>
      </c>
      <c r="AW305">
        <f>L305</f>
        <v>294.22000000000003</v>
      </c>
      <c r="AZ305">
        <f>Source!X266</f>
        <v>0</v>
      </c>
      <c r="BA305">
        <f>Source!Y266</f>
        <v>0</v>
      </c>
      <c r="CD305">
        <v>2</v>
      </c>
    </row>
    <row r="306" spans="1:83" ht="14.25">
      <c r="A306" s="42"/>
      <c r="B306" s="42"/>
      <c r="C306" s="42" t="s">
        <v>1449</v>
      </c>
      <c r="D306" s="43"/>
      <c r="E306" s="44"/>
      <c r="F306" s="44"/>
      <c r="G306" s="44"/>
      <c r="H306" s="46"/>
      <c r="I306" s="45"/>
      <c r="J306" s="46"/>
      <c r="K306" s="45"/>
      <c r="L306" s="46">
        <f>SUM(AR291:AR309)+SUM(AS291:AS309)+SUM(AT291:AT309)+SUM(AU291:AU309)+SUM(AV291:AV309)</f>
        <v>22851.17</v>
      </c>
    </row>
    <row r="307" spans="1:83" ht="28.5">
      <c r="A307" s="42"/>
      <c r="B307" s="42" t="s">
        <v>227</v>
      </c>
      <c r="C307" s="42" t="s">
        <v>1503</v>
      </c>
      <c r="D307" s="43" t="s">
        <v>232</v>
      </c>
      <c r="E307" s="44">
        <f>Source!BZ265</f>
        <v>97</v>
      </c>
      <c r="F307" s="44"/>
      <c r="G307" s="44">
        <f>Source!AT265</f>
        <v>97</v>
      </c>
      <c r="H307" s="46"/>
      <c r="I307" s="45"/>
      <c r="J307" s="46"/>
      <c r="K307" s="45"/>
      <c r="L307" s="46">
        <f>SUM(AZ291:AZ309)</f>
        <v>22165.63</v>
      </c>
    </row>
    <row r="308" spans="1:83" ht="28.5">
      <c r="A308" s="50"/>
      <c r="B308" s="50" t="s">
        <v>228</v>
      </c>
      <c r="C308" s="50" t="s">
        <v>1504</v>
      </c>
      <c r="D308" s="51" t="s">
        <v>232</v>
      </c>
      <c r="E308" s="52">
        <f>Source!CA265</f>
        <v>51</v>
      </c>
      <c r="F308" s="52"/>
      <c r="G308" s="52">
        <f>Source!AU265</f>
        <v>51</v>
      </c>
      <c r="H308" s="53"/>
      <c r="I308" s="54"/>
      <c r="J308" s="53"/>
      <c r="K308" s="54"/>
      <c r="L308" s="53">
        <f>SUM(BA291:BA309)</f>
        <v>11654.1</v>
      </c>
    </row>
    <row r="309" spans="1:83" ht="15">
      <c r="C309" s="289" t="s">
        <v>1452</v>
      </c>
      <c r="D309" s="289"/>
      <c r="E309" s="289"/>
      <c r="F309" s="289"/>
      <c r="G309" s="289"/>
      <c r="H309" s="289"/>
      <c r="I309" s="290">
        <f>IF(E291&lt;&gt;0,K309/E291, 0)</f>
        <v>81124.38</v>
      </c>
      <c r="J309" s="290"/>
      <c r="K309" s="290">
        <f>L293+L295+L301+L307+L308+L296+SUM(L305:L305)</f>
        <v>81124.38</v>
      </c>
      <c r="L309" s="290"/>
      <c r="AD309">
        <f>ROUND((Source!AT265/100)*((ROUND(SUMIF(SmtRes!AQ162:'SmtRes'!AQ168,"=1",SmtRes!AD162:'SmtRes'!AD168)*Source!I265, 2)+ROUND(SUMIF(SmtRes!AQ162:'SmtRes'!AQ168,"=1",SmtRes!AC162:'SmtRes'!AC168)*Source!I265, 2))), 2)</f>
        <v>1728.55</v>
      </c>
      <c r="AE309">
        <f>ROUND((Source!AU265/100)*((ROUND(SUMIF(SmtRes!AQ162:'SmtRes'!AQ168,"=1",SmtRes!AD162:'SmtRes'!AD168)*Source!I265, 2)+ROUND(SUMIF(SmtRes!AQ162:'SmtRes'!AQ168,"=1",SmtRes!AC162:'SmtRes'!AC168)*Source!I265, 2))), 2)</f>
        <v>908.83</v>
      </c>
      <c r="AN309" s="55">
        <f>L293+L295+L301+L307+L308+L296</f>
        <v>80830.16</v>
      </c>
      <c r="AO309" s="55">
        <f>L295</f>
        <v>9192.75</v>
      </c>
      <c r="AQ309" t="s">
        <v>1453</v>
      </c>
      <c r="AR309" s="55">
        <f>L293</f>
        <v>17653.29</v>
      </c>
      <c r="AT309" s="55">
        <f>L296</f>
        <v>5197.88</v>
      </c>
      <c r="AV309" t="s">
        <v>1453</v>
      </c>
      <c r="AW309" s="55">
        <f>L301</f>
        <v>14966.51</v>
      </c>
      <c r="AZ309">
        <f>Source!X265</f>
        <v>22165.63</v>
      </c>
      <c r="BA309">
        <f>Source!Y265</f>
        <v>11654.1</v>
      </c>
      <c r="CD309">
        <v>2</v>
      </c>
    </row>
    <row r="310" spans="1:83" ht="28.5">
      <c r="A310" s="40" t="s">
        <v>123</v>
      </c>
      <c r="B310" s="42" t="s">
        <v>1501</v>
      </c>
      <c r="C310" s="42" t="str">
        <f>Source!G267</f>
        <v>Заземлитель вертикальный из угловой стали размером: 50х50х5 мм</v>
      </c>
      <c r="D310" s="43" t="str">
        <f>Source!H267</f>
        <v>10 ШТ</v>
      </c>
      <c r="E310" s="44">
        <f>Source!K267</f>
        <v>1</v>
      </c>
      <c r="F310" s="44"/>
      <c r="G310" s="44">
        <f>Source!I267</f>
        <v>1</v>
      </c>
      <c r="H310" s="46"/>
      <c r="I310" s="45"/>
      <c r="J310" s="46"/>
      <c r="K310" s="45"/>
      <c r="L310" s="46"/>
    </row>
    <row r="311" spans="1:83" ht="25.5">
      <c r="B311" s="47" t="s">
        <v>1128</v>
      </c>
      <c r="C311" s="288" t="s">
        <v>1442</v>
      </c>
      <c r="D311" s="288"/>
      <c r="E311" s="288"/>
      <c r="F311" s="288"/>
      <c r="G311" s="288"/>
      <c r="H311" s="288"/>
      <c r="I311" s="288"/>
      <c r="J311" s="288"/>
      <c r="K311" s="288"/>
      <c r="L311" s="288"/>
    </row>
    <row r="312" spans="1:83" ht="15">
      <c r="A312" s="41"/>
      <c r="B312" s="44">
        <v>1</v>
      </c>
      <c r="C312" s="41" t="s">
        <v>1443</v>
      </c>
      <c r="D312" s="43" t="s">
        <v>708</v>
      </c>
      <c r="E312" s="48"/>
      <c r="F312" s="44"/>
      <c r="G312" s="48">
        <f>Source!U267</f>
        <v>11.124000000000001</v>
      </c>
      <c r="H312" s="44"/>
      <c r="I312" s="44"/>
      <c r="J312" s="44"/>
      <c r="K312" s="44"/>
      <c r="L312" s="49">
        <f>SUM(L313:L313)-SUMIF(CE313:CE313, 1, L313:L313)</f>
        <v>5796.49</v>
      </c>
    </row>
    <row r="313" spans="1:83" ht="14.25">
      <c r="A313" s="42"/>
      <c r="B313" s="42" t="s">
        <v>800</v>
      </c>
      <c r="C313" s="42" t="s">
        <v>801</v>
      </c>
      <c r="D313" s="43" t="s">
        <v>708</v>
      </c>
      <c r="E313" s="44">
        <v>9.27</v>
      </c>
      <c r="F313" s="44">
        <f>ROUND((0.2+1),7)</f>
        <v>1.2</v>
      </c>
      <c r="G313" s="44">
        <f>SmtRes!CX169</f>
        <v>11.124000000000001</v>
      </c>
      <c r="H313" s="46"/>
      <c r="I313" s="45"/>
      <c r="J313" s="46">
        <f>SmtRes!CZ169</f>
        <v>521.08000000000004</v>
      </c>
      <c r="K313" s="45"/>
      <c r="L313" s="46">
        <f>SmtRes!DI169</f>
        <v>5796.49</v>
      </c>
    </row>
    <row r="314" spans="1:83" ht="15">
      <c r="A314" s="41"/>
      <c r="B314" s="44">
        <v>2</v>
      </c>
      <c r="C314" s="41" t="s">
        <v>1444</v>
      </c>
      <c r="D314" s="43"/>
      <c r="E314" s="48"/>
      <c r="F314" s="44"/>
      <c r="G314" s="48"/>
      <c r="H314" s="44"/>
      <c r="I314" s="44"/>
      <c r="J314" s="44"/>
      <c r="K314" s="44"/>
      <c r="L314" s="49">
        <f>SUM(L315:L320)-SUMIF(CE315:CE320, 1, L315:L320)</f>
        <v>515.71</v>
      </c>
    </row>
    <row r="315" spans="1:83" ht="15">
      <c r="A315" s="41"/>
      <c r="B315" s="44"/>
      <c r="C315" s="41" t="s">
        <v>1447</v>
      </c>
      <c r="D315" s="43" t="s">
        <v>708</v>
      </c>
      <c r="E315" s="48"/>
      <c r="F315" s="44"/>
      <c r="G315" s="48">
        <f>Source!V267</f>
        <v>0.40799999999999997</v>
      </c>
      <c r="H315" s="44"/>
      <c r="I315" s="44"/>
      <c r="J315" s="44"/>
      <c r="K315" s="44"/>
      <c r="L315" s="49">
        <f>SUMIF(CE316:CE320, 1, L316:L320)</f>
        <v>254.79</v>
      </c>
      <c r="CE315">
        <v>1</v>
      </c>
    </row>
    <row r="316" spans="1:83" ht="28.5">
      <c r="A316" s="42"/>
      <c r="B316" s="42" t="s">
        <v>711</v>
      </c>
      <c r="C316" s="42" t="s">
        <v>713</v>
      </c>
      <c r="D316" s="43" t="s">
        <v>714</v>
      </c>
      <c r="E316" s="44">
        <v>0.17</v>
      </c>
      <c r="F316" s="44">
        <f>ROUND((0.2+1),7)</f>
        <v>1.2</v>
      </c>
      <c r="G316" s="44">
        <f>SmtRes!CX171</f>
        <v>0.20399999999999999</v>
      </c>
      <c r="H316" s="46"/>
      <c r="I316" s="45"/>
      <c r="J316" s="46">
        <f>SmtRes!CZ171</f>
        <v>1595.2</v>
      </c>
      <c r="K316" s="45"/>
      <c r="L316" s="46">
        <f>SmtRes!DG171</f>
        <v>325.42</v>
      </c>
    </row>
    <row r="317" spans="1:83" ht="28.5">
      <c r="A317" s="42"/>
      <c r="B317" s="42" t="s">
        <v>715</v>
      </c>
      <c r="C317" s="42" t="s">
        <v>1445</v>
      </c>
      <c r="D317" s="43" t="s">
        <v>708</v>
      </c>
      <c r="E317" s="44">
        <f>SmtRes!DO171*SmtRes!AT171</f>
        <v>0.17</v>
      </c>
      <c r="F317" s="44">
        <f>ROUND((0.2+1),7)</f>
        <v>1.2</v>
      </c>
      <c r="G317" s="44">
        <f>ROUND(E317*G310, 7)</f>
        <v>0.17</v>
      </c>
      <c r="H317" s="46"/>
      <c r="I317" s="45"/>
      <c r="J317" s="46">
        <f>ROUND(SmtRes!AG171/SmtRes!DO171, 2)</f>
        <v>715.99</v>
      </c>
      <c r="K317" s="45"/>
      <c r="L317" s="46">
        <f>SmtRes!DH171</f>
        <v>146.06</v>
      </c>
      <c r="CE317">
        <v>1</v>
      </c>
    </row>
    <row r="318" spans="1:83" ht="28.5">
      <c r="A318" s="42"/>
      <c r="B318" s="42" t="s">
        <v>729</v>
      </c>
      <c r="C318" s="42" t="s">
        <v>731</v>
      </c>
      <c r="D318" s="43" t="s">
        <v>714</v>
      </c>
      <c r="E318" s="44">
        <v>0.17</v>
      </c>
      <c r="F318" s="44">
        <f>ROUND((0.2+1),7)</f>
        <v>1.2</v>
      </c>
      <c r="G318" s="44">
        <f>SmtRes!CX172</f>
        <v>0.20399999999999999</v>
      </c>
      <c r="H318" s="46"/>
      <c r="I318" s="45"/>
      <c r="J318" s="46">
        <f>SmtRes!CZ172</f>
        <v>640.84</v>
      </c>
      <c r="K318" s="45"/>
      <c r="L318" s="46">
        <f>SmtRes!DG172</f>
        <v>130.72999999999999</v>
      </c>
    </row>
    <row r="319" spans="1:83" ht="28.5">
      <c r="A319" s="42"/>
      <c r="B319" s="42" t="s">
        <v>722</v>
      </c>
      <c r="C319" s="42" t="s">
        <v>1446</v>
      </c>
      <c r="D319" s="43" t="s">
        <v>708</v>
      </c>
      <c r="E319" s="44">
        <f>SmtRes!DO172*SmtRes!AT172</f>
        <v>0.17</v>
      </c>
      <c r="F319" s="44">
        <f>ROUND((0.2+1),7)</f>
        <v>1.2</v>
      </c>
      <c r="G319" s="44">
        <f>ROUND(E319*G310, 7)</f>
        <v>0.17</v>
      </c>
      <c r="H319" s="46"/>
      <c r="I319" s="45"/>
      <c r="J319" s="46">
        <f>ROUND(SmtRes!AG172/SmtRes!DO172, 2)</f>
        <v>533.01</v>
      </c>
      <c r="K319" s="45"/>
      <c r="L319" s="46">
        <f>SmtRes!DH172</f>
        <v>108.73</v>
      </c>
      <c r="CE319">
        <v>1</v>
      </c>
    </row>
    <row r="320" spans="1:83" ht="42.75">
      <c r="A320" s="42"/>
      <c r="B320" s="42" t="s">
        <v>802</v>
      </c>
      <c r="C320" s="42" t="s">
        <v>804</v>
      </c>
      <c r="D320" s="43" t="s">
        <v>714</v>
      </c>
      <c r="E320" s="44">
        <v>1.51</v>
      </c>
      <c r="F320" s="44">
        <f>ROUND((0.2+1),7)</f>
        <v>1.2</v>
      </c>
      <c r="G320" s="44">
        <f>SmtRes!CX173</f>
        <v>1.8120000000000001</v>
      </c>
      <c r="H320" s="46"/>
      <c r="I320" s="45"/>
      <c r="J320" s="46">
        <f>SmtRes!CZ173</f>
        <v>32.869999999999997</v>
      </c>
      <c r="K320" s="45"/>
      <c r="L320" s="46">
        <f>SmtRes!DG173</f>
        <v>59.56</v>
      </c>
    </row>
    <row r="321" spans="1:82" ht="15">
      <c r="A321" s="41"/>
      <c r="B321" s="44">
        <v>4</v>
      </c>
      <c r="C321" s="41" t="s">
        <v>1457</v>
      </c>
      <c r="D321" s="43"/>
      <c r="E321" s="48"/>
      <c r="F321" s="44"/>
      <c r="G321" s="48"/>
      <c r="H321" s="44"/>
      <c r="I321" s="44"/>
      <c r="J321" s="44"/>
      <c r="K321" s="44"/>
      <c r="L321" s="49">
        <f>SUM(L322:L323)-SUMIF(CE322:CE323, 1, L322:L323)</f>
        <v>2366.91</v>
      </c>
    </row>
    <row r="322" spans="1:82" ht="57">
      <c r="A322" s="42"/>
      <c r="B322" s="42" t="s">
        <v>805</v>
      </c>
      <c r="C322" s="42" t="s">
        <v>807</v>
      </c>
      <c r="D322" s="43" t="s">
        <v>80</v>
      </c>
      <c r="E322" s="44">
        <v>0.65</v>
      </c>
      <c r="F322" s="44"/>
      <c r="G322" s="44">
        <f>SmtRes!CX174</f>
        <v>0.65</v>
      </c>
      <c r="H322" s="46">
        <f>SmtRes!CZ174</f>
        <v>155.63</v>
      </c>
      <c r="I322" s="45">
        <f>SmtRes!AI174</f>
        <v>0.87</v>
      </c>
      <c r="J322" s="46">
        <f>ROUND(H322*I322, 2)</f>
        <v>135.4</v>
      </c>
      <c r="K322" s="45"/>
      <c r="L322" s="46">
        <f>SmtRes!DF174</f>
        <v>88.01</v>
      </c>
    </row>
    <row r="323" spans="1:82" ht="57">
      <c r="A323" s="42"/>
      <c r="B323" s="42" t="s">
        <v>808</v>
      </c>
      <c r="C323" s="50" t="s">
        <v>810</v>
      </c>
      <c r="D323" s="51" t="s">
        <v>80</v>
      </c>
      <c r="E323" s="52">
        <v>2</v>
      </c>
      <c r="F323" s="52"/>
      <c r="G323" s="52">
        <f>SmtRes!CX175</f>
        <v>2</v>
      </c>
      <c r="H323" s="53">
        <f>SmtRes!CZ175</f>
        <v>911.56</v>
      </c>
      <c r="I323" s="54">
        <f>SmtRes!AI175</f>
        <v>1.25</v>
      </c>
      <c r="J323" s="53">
        <f>ROUND(H323*I323, 2)</f>
        <v>1139.45</v>
      </c>
      <c r="K323" s="54"/>
      <c r="L323" s="53">
        <f>SmtRes!DF175</f>
        <v>2278.9</v>
      </c>
    </row>
    <row r="324" spans="1:82" ht="15">
      <c r="A324" s="42"/>
      <c r="B324" s="42"/>
      <c r="C324" s="56" t="s">
        <v>1448</v>
      </c>
      <c r="D324" s="43"/>
      <c r="E324" s="44"/>
      <c r="F324" s="44"/>
      <c r="G324" s="44"/>
      <c r="H324" s="46"/>
      <c r="I324" s="45"/>
      <c r="J324" s="46"/>
      <c r="K324" s="45"/>
      <c r="L324" s="46">
        <f>L312+L314+L315+L321</f>
        <v>8933.9</v>
      </c>
    </row>
    <row r="325" spans="1:82" ht="57">
      <c r="A325" s="40" t="s">
        <v>1549</v>
      </c>
      <c r="B325" s="42" t="str">
        <f>Source!F268</f>
        <v>421/пр_2020_п.75_пп.а</v>
      </c>
      <c r="C325" s="42" t="str">
        <f>Source!G268</f>
        <v>Сметная стоимость вспомогательных ненормируемых материальных ресурсов, не учтенная в сметной норме, 2%</v>
      </c>
      <c r="D325" s="43" t="str">
        <f>Source!H268</f>
        <v>%</v>
      </c>
      <c r="E325" s="44">
        <f>SmtRes!AT176</f>
        <v>2</v>
      </c>
      <c r="F325" s="44"/>
      <c r="G325" s="44">
        <f>Source!I268</f>
        <v>2</v>
      </c>
      <c r="H325" s="46"/>
      <c r="I325" s="45"/>
      <c r="J325" s="46"/>
      <c r="K325" s="45"/>
      <c r="L325" s="46">
        <f>Source!P268</f>
        <v>96.61</v>
      </c>
      <c r="AD325">
        <f>ROUND((Source!AT268/100)*((ROUND(0*Source!I268, 2)+ROUND(0*Source!I268, 2))), 2)</f>
        <v>0</v>
      </c>
      <c r="AE325">
        <f>ROUND((Source!AU268/100)*((ROUND(0*Source!I268, 2)+ROUND(0*Source!I268, 2))), 2)</f>
        <v>0</v>
      </c>
      <c r="AN325">
        <f>L325</f>
        <v>96.61</v>
      </c>
      <c r="AW325">
        <f>L325</f>
        <v>96.61</v>
      </c>
      <c r="AZ325">
        <f>Source!X268</f>
        <v>0</v>
      </c>
      <c r="BA325">
        <f>Source!Y268</f>
        <v>0</v>
      </c>
      <c r="CD325">
        <v>2</v>
      </c>
    </row>
    <row r="326" spans="1:82" ht="14.25">
      <c r="A326" s="42"/>
      <c r="B326" s="42"/>
      <c r="C326" s="42" t="s">
        <v>1449</v>
      </c>
      <c r="D326" s="43"/>
      <c r="E326" s="44"/>
      <c r="F326" s="44"/>
      <c r="G326" s="44"/>
      <c r="H326" s="46"/>
      <c r="I326" s="45"/>
      <c r="J326" s="46"/>
      <c r="K326" s="45"/>
      <c r="L326" s="46">
        <f>SUM(AR310:AR329)+SUM(AS310:AS329)+SUM(AT310:AT329)+SUM(AU310:AU329)+SUM(AV310:AV329)</f>
        <v>6051.28</v>
      </c>
    </row>
    <row r="327" spans="1:82" ht="28.5">
      <c r="A327" s="42"/>
      <c r="B327" s="42" t="s">
        <v>227</v>
      </c>
      <c r="C327" s="42" t="s">
        <v>1503</v>
      </c>
      <c r="D327" s="43" t="s">
        <v>232</v>
      </c>
      <c r="E327" s="44">
        <f>Source!BZ267</f>
        <v>97</v>
      </c>
      <c r="F327" s="44"/>
      <c r="G327" s="44">
        <f>Source!AT267</f>
        <v>97</v>
      </c>
      <c r="H327" s="46"/>
      <c r="I327" s="45"/>
      <c r="J327" s="46"/>
      <c r="K327" s="45"/>
      <c r="L327" s="46">
        <f>SUM(AZ310:AZ329)</f>
        <v>5869.74</v>
      </c>
    </row>
    <row r="328" spans="1:82" ht="28.5">
      <c r="A328" s="50"/>
      <c r="B328" s="50" t="s">
        <v>228</v>
      </c>
      <c r="C328" s="50" t="s">
        <v>1504</v>
      </c>
      <c r="D328" s="51" t="s">
        <v>232</v>
      </c>
      <c r="E328" s="52">
        <f>Source!CA267</f>
        <v>51</v>
      </c>
      <c r="F328" s="52"/>
      <c r="G328" s="52">
        <f>Source!AU267</f>
        <v>51</v>
      </c>
      <c r="H328" s="53"/>
      <c r="I328" s="54"/>
      <c r="J328" s="53"/>
      <c r="K328" s="54"/>
      <c r="L328" s="53">
        <f>SUM(BA310:BA329)</f>
        <v>3086.15</v>
      </c>
    </row>
    <row r="329" spans="1:82" ht="15">
      <c r="C329" s="289" t="s">
        <v>1452</v>
      </c>
      <c r="D329" s="289"/>
      <c r="E329" s="289"/>
      <c r="F329" s="289"/>
      <c r="G329" s="289"/>
      <c r="H329" s="289"/>
      <c r="I329" s="290">
        <f>IF(E310&lt;&gt;0,K329/E310, 0)</f>
        <v>17986.400000000001</v>
      </c>
      <c r="J329" s="290"/>
      <c r="K329" s="290">
        <f>L312+L314+L321+L327+L328+L315+SUM(L325:L325)</f>
        <v>17986.400000000001</v>
      </c>
      <c r="L329" s="290"/>
      <c r="AD329">
        <f>ROUND((Source!AT267/100)*((ROUND(SUMIF(SmtRes!AQ169:'SmtRes'!AQ176,"=1",SmtRes!AD169:'SmtRes'!AD176)*Source!I267, 2)+ROUND(SUMIF(SmtRes!AQ169:'SmtRes'!AQ176,"=1",SmtRes!AC169:'SmtRes'!AC176)*Source!I267, 2))), 2)</f>
        <v>1716.98</v>
      </c>
      <c r="AE329">
        <f>ROUND((Source!AU267/100)*((ROUND(SUMIF(SmtRes!AQ169:'SmtRes'!AQ176,"=1",SmtRes!AD169:'SmtRes'!AD176)*Source!I267, 2)+ROUND(SUMIF(SmtRes!AQ169:'SmtRes'!AQ176,"=1",SmtRes!AC169:'SmtRes'!AC176)*Source!I267, 2))), 2)</f>
        <v>902.74</v>
      </c>
      <c r="AN329" s="55">
        <f>L312+L314+L321+L327+L328+L315</f>
        <v>17889.79</v>
      </c>
      <c r="AO329" s="55">
        <f>L314</f>
        <v>515.71</v>
      </c>
      <c r="AQ329" t="s">
        <v>1453</v>
      </c>
      <c r="AR329" s="55">
        <f>L312</f>
        <v>5796.49</v>
      </c>
      <c r="AT329" s="55">
        <f>L315</f>
        <v>254.79</v>
      </c>
      <c r="AV329" t="s">
        <v>1453</v>
      </c>
      <c r="AW329" s="55">
        <f>L321</f>
        <v>2366.91</v>
      </c>
      <c r="AZ329">
        <f>Source!X267</f>
        <v>5869.74</v>
      </c>
      <c r="BA329">
        <f>Source!Y267</f>
        <v>3086.15</v>
      </c>
      <c r="CD329">
        <v>2</v>
      </c>
    </row>
    <row r="330" spans="1:82" ht="57">
      <c r="A330" s="40" t="s">
        <v>126</v>
      </c>
      <c r="B330" s="42" t="str">
        <f>Source!F269</f>
        <v>08.3.08.02-0058</v>
      </c>
      <c r="C330" s="42" t="str">
        <f>Source!G269</f>
        <v>Уголок стальной горячекатаный равнополочный, марки стали Ст3сп, Ст3пс, ширина полок 35-56 мм, толщина полки 3-5 мм</v>
      </c>
      <c r="D330" s="43" t="str">
        <f>Source!H269</f>
        <v>т</v>
      </c>
      <c r="E330" s="44">
        <f>Source!K269</f>
        <v>0.11310000000000001</v>
      </c>
      <c r="F330" s="44"/>
      <c r="G330" s="44">
        <f>Source!I269</f>
        <v>0.11310000000000001</v>
      </c>
      <c r="H330" s="46"/>
      <c r="I330" s="45"/>
      <c r="J330" s="46">
        <f>Source!AL269</f>
        <v>46414.02</v>
      </c>
      <c r="K330" s="45"/>
      <c r="L330" s="46">
        <f>Source!P269</f>
        <v>5249.43</v>
      </c>
    </row>
    <row r="331" spans="1:82">
      <c r="A331" s="61"/>
      <c r="B331" s="61"/>
      <c r="C331" s="62" t="str">
        <f>"Объем: "&amp;Source!I269&amp;"=10*"&amp;"3*"&amp;"3,77/"&amp;"1000"</f>
        <v>Объем: 0,1131=10*3*3,77/1000</v>
      </c>
      <c r="D331" s="61"/>
      <c r="E331" s="61"/>
      <c r="F331" s="61"/>
      <c r="G331" s="61"/>
      <c r="H331" s="61"/>
      <c r="I331" s="61"/>
      <c r="J331" s="61"/>
      <c r="K331" s="61"/>
      <c r="L331" s="61"/>
    </row>
    <row r="332" spans="1:82" ht="15">
      <c r="C332" s="289" t="s">
        <v>1452</v>
      </c>
      <c r="D332" s="289"/>
      <c r="E332" s="289"/>
      <c r="F332" s="289"/>
      <c r="G332" s="289"/>
      <c r="H332" s="289"/>
      <c r="I332" s="290">
        <f>IF(E330&lt;&gt;0,K332/E330, 0)</f>
        <v>46414.06</v>
      </c>
      <c r="J332" s="290"/>
      <c r="K332" s="290">
        <f>L330</f>
        <v>5249.43</v>
      </c>
      <c r="L332" s="290"/>
      <c r="AD332">
        <f>ROUND((Source!AT269/100)*((ROUND(ROUND(Source!AO269,2)*Source!I269, 2)+ROUND(ROUND(Source!AN269,2)*Source!I269, 2))), 2)</f>
        <v>0</v>
      </c>
      <c r="AE332">
        <f>ROUND((Source!AU269/100)*((ROUND(ROUND(Source!AO269,2)*Source!I269, 2)+ROUND(ROUND(Source!AN269,2)*Source!I269, 2))), 2)</f>
        <v>0</v>
      </c>
      <c r="AN332" s="55">
        <f>L330</f>
        <v>5249.43</v>
      </c>
      <c r="AO332">
        <f>0</f>
        <v>0</v>
      </c>
      <c r="AQ332" t="s">
        <v>1453</v>
      </c>
      <c r="AR332">
        <f>0</f>
        <v>0</v>
      </c>
      <c r="AT332">
        <f>0</f>
        <v>0</v>
      </c>
      <c r="AV332" t="s">
        <v>1453</v>
      </c>
      <c r="AW332" s="55">
        <f>L330</f>
        <v>5249.43</v>
      </c>
      <c r="AZ332">
        <f>Source!X269</f>
        <v>0</v>
      </c>
      <c r="BA332">
        <f>Source!Y269</f>
        <v>0</v>
      </c>
      <c r="CD332">
        <v>2</v>
      </c>
    </row>
    <row r="333" spans="1:82" ht="28.5">
      <c r="A333" s="40" t="s">
        <v>134</v>
      </c>
      <c r="B333" s="42" t="s">
        <v>1550</v>
      </c>
      <c r="C333" s="42" t="str">
        <f>Source!G270</f>
        <v>Заземлитель горизонтальный из стали: полосовой сечением 160 мм2</v>
      </c>
      <c r="D333" s="43" t="str">
        <f>Source!H270</f>
        <v>100 м</v>
      </c>
      <c r="E333" s="44">
        <f>Source!K270</f>
        <v>0.32400000000000001</v>
      </c>
      <c r="F333" s="44"/>
      <c r="G333" s="44">
        <f>Source!I270</f>
        <v>0.32400000000000001</v>
      </c>
      <c r="H333" s="46"/>
      <c r="I333" s="45"/>
      <c r="J333" s="46"/>
      <c r="K333" s="45"/>
      <c r="L333" s="46"/>
    </row>
    <row r="334" spans="1:82" ht="25.5">
      <c r="B334" s="47" t="s">
        <v>1128</v>
      </c>
      <c r="C334" s="288" t="s">
        <v>1442</v>
      </c>
      <c r="D334" s="288"/>
      <c r="E334" s="288"/>
      <c r="F334" s="288"/>
      <c r="G334" s="288"/>
      <c r="H334" s="288"/>
      <c r="I334" s="288"/>
      <c r="J334" s="288"/>
      <c r="K334" s="288"/>
      <c r="L334" s="288"/>
    </row>
    <row r="335" spans="1:82">
      <c r="C335" s="58" t="str">
        <f>"Объем: "&amp;Source!I270&amp;"=32,4/"&amp;"100"</f>
        <v>Объем: 0,324=32,4/100</v>
      </c>
    </row>
    <row r="336" spans="1:82" ht="15">
      <c r="A336" s="41"/>
      <c r="B336" s="44">
        <v>1</v>
      </c>
      <c r="C336" s="41" t="s">
        <v>1443</v>
      </c>
      <c r="D336" s="43" t="s">
        <v>708</v>
      </c>
      <c r="E336" s="48"/>
      <c r="F336" s="44"/>
      <c r="G336" s="48">
        <f>Source!U270</f>
        <v>5.5987200000000001</v>
      </c>
      <c r="H336" s="44"/>
      <c r="I336" s="44"/>
      <c r="J336" s="44"/>
      <c r="K336" s="44"/>
      <c r="L336" s="49">
        <f>SUM(L337:L337)-SUMIF(CE337:CE337, 1, L337:L337)</f>
        <v>2917.38</v>
      </c>
    </row>
    <row r="337" spans="1:83" ht="14.25">
      <c r="A337" s="42"/>
      <c r="B337" s="42" t="s">
        <v>800</v>
      </c>
      <c r="C337" s="42" t="s">
        <v>801</v>
      </c>
      <c r="D337" s="43" t="s">
        <v>708</v>
      </c>
      <c r="E337" s="44">
        <v>14.4</v>
      </c>
      <c r="F337" s="44">
        <f>ROUND((0.2+1),7)</f>
        <v>1.2</v>
      </c>
      <c r="G337" s="44">
        <f>SmtRes!CX177</f>
        <v>5.5987200000000001</v>
      </c>
      <c r="H337" s="46"/>
      <c r="I337" s="45"/>
      <c r="J337" s="46">
        <f>SmtRes!CZ177</f>
        <v>521.08000000000004</v>
      </c>
      <c r="K337" s="45"/>
      <c r="L337" s="46">
        <f>SmtRes!DI177</f>
        <v>2917.38</v>
      </c>
    </row>
    <row r="338" spans="1:83" ht="15">
      <c r="A338" s="41"/>
      <c r="B338" s="44">
        <v>2</v>
      </c>
      <c r="C338" s="41" t="s">
        <v>1444</v>
      </c>
      <c r="D338" s="43"/>
      <c r="E338" s="48"/>
      <c r="F338" s="44"/>
      <c r="G338" s="48"/>
      <c r="H338" s="44"/>
      <c r="I338" s="44"/>
      <c r="J338" s="44"/>
      <c r="K338" s="44"/>
      <c r="L338" s="49">
        <f>SUM(L339:L344)-SUMIF(CE339:CE344, 1, L339:L344)</f>
        <v>208.38</v>
      </c>
    </row>
    <row r="339" spans="1:83" ht="15">
      <c r="A339" s="41"/>
      <c r="B339" s="44"/>
      <c r="C339" s="41" t="s">
        <v>1447</v>
      </c>
      <c r="D339" s="43" t="s">
        <v>708</v>
      </c>
      <c r="E339" s="48"/>
      <c r="F339" s="44"/>
      <c r="G339" s="48">
        <f>Source!V270</f>
        <v>0.15551999999999999</v>
      </c>
      <c r="H339" s="44"/>
      <c r="I339" s="44"/>
      <c r="J339" s="44"/>
      <c r="K339" s="44"/>
      <c r="L339" s="49">
        <f>SUMIF(CE340:CE344, 1, L340:L344)</f>
        <v>97.13</v>
      </c>
      <c r="CE339">
        <v>1</v>
      </c>
    </row>
    <row r="340" spans="1:83" ht="28.5">
      <c r="A340" s="42"/>
      <c r="B340" s="42" t="s">
        <v>711</v>
      </c>
      <c r="C340" s="42" t="s">
        <v>713</v>
      </c>
      <c r="D340" s="43" t="s">
        <v>714</v>
      </c>
      <c r="E340" s="44">
        <v>0.2</v>
      </c>
      <c r="F340" s="44">
        <f>ROUND((0.2+1),7)</f>
        <v>1.2</v>
      </c>
      <c r="G340" s="44">
        <f>SmtRes!CX179</f>
        <v>7.7759999999999996E-2</v>
      </c>
      <c r="H340" s="46"/>
      <c r="I340" s="45"/>
      <c r="J340" s="46">
        <f>SmtRes!CZ179</f>
        <v>1595.2</v>
      </c>
      <c r="K340" s="45"/>
      <c r="L340" s="46">
        <f>SmtRes!DG179</f>
        <v>124.04</v>
      </c>
    </row>
    <row r="341" spans="1:83" ht="28.5">
      <c r="A341" s="42"/>
      <c r="B341" s="42" t="s">
        <v>715</v>
      </c>
      <c r="C341" s="42" t="s">
        <v>1445</v>
      </c>
      <c r="D341" s="43" t="s">
        <v>708</v>
      </c>
      <c r="E341" s="44">
        <f>SmtRes!DO179*SmtRes!AT179</f>
        <v>0.2</v>
      </c>
      <c r="F341" s="44">
        <f>ROUND((0.2+1),7)</f>
        <v>1.2</v>
      </c>
      <c r="G341" s="44">
        <f>ROUND(E341*G333, 7)</f>
        <v>6.4799999999999996E-2</v>
      </c>
      <c r="H341" s="46"/>
      <c r="I341" s="45"/>
      <c r="J341" s="46">
        <f>ROUND(SmtRes!AG179/SmtRes!DO179, 2)</f>
        <v>715.99</v>
      </c>
      <c r="K341" s="45"/>
      <c r="L341" s="46">
        <f>SmtRes!DH179</f>
        <v>55.68</v>
      </c>
      <c r="CE341">
        <v>1</v>
      </c>
    </row>
    <row r="342" spans="1:83" ht="28.5">
      <c r="A342" s="42"/>
      <c r="B342" s="42" t="s">
        <v>729</v>
      </c>
      <c r="C342" s="42" t="s">
        <v>731</v>
      </c>
      <c r="D342" s="43" t="s">
        <v>714</v>
      </c>
      <c r="E342" s="44">
        <v>0.2</v>
      </c>
      <c r="F342" s="44">
        <f>ROUND((0.2+1),7)</f>
        <v>1.2</v>
      </c>
      <c r="G342" s="44">
        <f>SmtRes!CX180</f>
        <v>7.7759999999999996E-2</v>
      </c>
      <c r="H342" s="46"/>
      <c r="I342" s="45"/>
      <c r="J342" s="46">
        <f>SmtRes!CZ180</f>
        <v>640.84</v>
      </c>
      <c r="K342" s="45"/>
      <c r="L342" s="46">
        <f>SmtRes!DG180</f>
        <v>49.83</v>
      </c>
    </row>
    <row r="343" spans="1:83" ht="28.5">
      <c r="A343" s="42"/>
      <c r="B343" s="42" t="s">
        <v>722</v>
      </c>
      <c r="C343" s="42" t="s">
        <v>1446</v>
      </c>
      <c r="D343" s="43" t="s">
        <v>708</v>
      </c>
      <c r="E343" s="44">
        <f>SmtRes!DO180*SmtRes!AT180</f>
        <v>0.2</v>
      </c>
      <c r="F343" s="44">
        <f>ROUND((0.2+1),7)</f>
        <v>1.2</v>
      </c>
      <c r="G343" s="44">
        <f>ROUND(E343*G333, 7)</f>
        <v>6.4799999999999996E-2</v>
      </c>
      <c r="H343" s="46"/>
      <c r="I343" s="45"/>
      <c r="J343" s="46">
        <f>ROUND(SmtRes!AG180/SmtRes!DO180, 2)</f>
        <v>533.01</v>
      </c>
      <c r="K343" s="45"/>
      <c r="L343" s="46">
        <f>SmtRes!DH180</f>
        <v>41.45</v>
      </c>
      <c r="CE343">
        <v>1</v>
      </c>
    </row>
    <row r="344" spans="1:83" ht="42.75">
      <c r="A344" s="42"/>
      <c r="B344" s="42" t="s">
        <v>802</v>
      </c>
      <c r="C344" s="42" t="s">
        <v>804</v>
      </c>
      <c r="D344" s="43" t="s">
        <v>714</v>
      </c>
      <c r="E344" s="44">
        <v>2.7</v>
      </c>
      <c r="F344" s="44">
        <f>ROUND((0.2+1),7)</f>
        <v>1.2</v>
      </c>
      <c r="G344" s="44">
        <f>SmtRes!CX181</f>
        <v>1.04976</v>
      </c>
      <c r="H344" s="46"/>
      <c r="I344" s="45"/>
      <c r="J344" s="46">
        <f>SmtRes!CZ181</f>
        <v>32.869999999999997</v>
      </c>
      <c r="K344" s="45"/>
      <c r="L344" s="46">
        <f>SmtRes!DG181</f>
        <v>34.51</v>
      </c>
    </row>
    <row r="345" spans="1:83" ht="15">
      <c r="A345" s="41"/>
      <c r="B345" s="44">
        <v>4</v>
      </c>
      <c r="C345" s="41" t="s">
        <v>1457</v>
      </c>
      <c r="D345" s="43"/>
      <c r="E345" s="48"/>
      <c r="F345" s="44"/>
      <c r="G345" s="48"/>
      <c r="H345" s="44"/>
      <c r="I345" s="44"/>
      <c r="J345" s="44"/>
      <c r="K345" s="44"/>
      <c r="L345" s="49">
        <f>SUM(L346:L347)-SUMIF(CE346:CE347, 1, L346:L347)</f>
        <v>1405.45</v>
      </c>
    </row>
    <row r="346" spans="1:83" ht="57">
      <c r="A346" s="42"/>
      <c r="B346" s="42" t="s">
        <v>805</v>
      </c>
      <c r="C346" s="42" t="s">
        <v>807</v>
      </c>
      <c r="D346" s="43" t="s">
        <v>80</v>
      </c>
      <c r="E346" s="44">
        <v>0.9</v>
      </c>
      <c r="F346" s="44"/>
      <c r="G346" s="44">
        <f>SmtRes!CX182</f>
        <v>0.29160000000000003</v>
      </c>
      <c r="H346" s="46">
        <f>SmtRes!CZ182</f>
        <v>155.63</v>
      </c>
      <c r="I346" s="45">
        <f>SmtRes!AI182</f>
        <v>0.87</v>
      </c>
      <c r="J346" s="46">
        <f>ROUND(H346*I346, 2)</f>
        <v>135.4</v>
      </c>
      <c r="K346" s="45"/>
      <c r="L346" s="46">
        <f>SmtRes!DF182</f>
        <v>39.479999999999997</v>
      </c>
    </row>
    <row r="347" spans="1:83" ht="57">
      <c r="A347" s="42"/>
      <c r="B347" s="42" t="s">
        <v>808</v>
      </c>
      <c r="C347" s="50" t="s">
        <v>810</v>
      </c>
      <c r="D347" s="51" t="s">
        <v>80</v>
      </c>
      <c r="E347" s="52">
        <v>3.7</v>
      </c>
      <c r="F347" s="52"/>
      <c r="G347" s="52">
        <f>SmtRes!CX183</f>
        <v>1.1988000000000001</v>
      </c>
      <c r="H347" s="53">
        <f>SmtRes!CZ183</f>
        <v>911.56</v>
      </c>
      <c r="I347" s="54">
        <f>SmtRes!AI183</f>
        <v>1.25</v>
      </c>
      <c r="J347" s="53">
        <f>ROUND(H347*I347, 2)</f>
        <v>1139.45</v>
      </c>
      <c r="K347" s="54"/>
      <c r="L347" s="53">
        <f>SmtRes!DF183</f>
        <v>1365.97</v>
      </c>
    </row>
    <row r="348" spans="1:83" ht="15">
      <c r="A348" s="42"/>
      <c r="B348" s="42"/>
      <c r="C348" s="56" t="s">
        <v>1448</v>
      </c>
      <c r="D348" s="43"/>
      <c r="E348" s="44"/>
      <c r="F348" s="44"/>
      <c r="G348" s="44"/>
      <c r="H348" s="46"/>
      <c r="I348" s="45"/>
      <c r="J348" s="46"/>
      <c r="K348" s="45"/>
      <c r="L348" s="46">
        <f>L336+L338+L339+L345</f>
        <v>4628.34</v>
      </c>
    </row>
    <row r="349" spans="1:83" ht="57">
      <c r="A349" s="40" t="s">
        <v>1279</v>
      </c>
      <c r="B349" s="42" t="str">
        <f>Source!F271</f>
        <v>421/пр_2020_п.75_пп.а</v>
      </c>
      <c r="C349" s="42" t="str">
        <f>Source!G271</f>
        <v>Сметная стоимость вспомогательных ненормируемых материальных ресурсов, не учтенная в сметной норме, 2%</v>
      </c>
      <c r="D349" s="43" t="str">
        <f>Source!H271</f>
        <v>%</v>
      </c>
      <c r="E349" s="44">
        <f>SmtRes!AT184</f>
        <v>2</v>
      </c>
      <c r="F349" s="44"/>
      <c r="G349" s="44">
        <f>Source!I271</f>
        <v>2</v>
      </c>
      <c r="H349" s="46"/>
      <c r="I349" s="45"/>
      <c r="J349" s="46"/>
      <c r="K349" s="45"/>
      <c r="L349" s="46">
        <f>Source!P271</f>
        <v>48.62</v>
      </c>
      <c r="AD349">
        <f>ROUND((Source!AT271/100)*((ROUND(0*Source!I271, 2)+ROUND(0*Source!I271, 2))), 2)</f>
        <v>0</v>
      </c>
      <c r="AE349">
        <f>ROUND((Source!AU271/100)*((ROUND(0*Source!I271, 2)+ROUND(0*Source!I271, 2))), 2)</f>
        <v>0</v>
      </c>
      <c r="AN349">
        <f>L349</f>
        <v>48.62</v>
      </c>
      <c r="AW349">
        <f>L349</f>
        <v>48.62</v>
      </c>
      <c r="AZ349">
        <f>Source!X271</f>
        <v>0</v>
      </c>
      <c r="BA349">
        <f>Source!Y271</f>
        <v>0</v>
      </c>
      <c r="CD349">
        <v>2</v>
      </c>
    </row>
    <row r="350" spans="1:83" ht="14.25">
      <c r="A350" s="42"/>
      <c r="B350" s="42"/>
      <c r="C350" s="42" t="s">
        <v>1449</v>
      </c>
      <c r="D350" s="43"/>
      <c r="E350" s="44"/>
      <c r="F350" s="44"/>
      <c r="G350" s="44"/>
      <c r="H350" s="46"/>
      <c r="I350" s="45"/>
      <c r="J350" s="46"/>
      <c r="K350" s="45"/>
      <c r="L350" s="46">
        <f>SUM(AR333:AR353)+SUM(AS333:AS353)+SUM(AT333:AT353)+SUM(AU333:AU353)+SUM(AV333:AV353)</f>
        <v>3014.51</v>
      </c>
    </row>
    <row r="351" spans="1:83" ht="28.5">
      <c r="A351" s="42"/>
      <c r="B351" s="42" t="s">
        <v>227</v>
      </c>
      <c r="C351" s="42" t="s">
        <v>1503</v>
      </c>
      <c r="D351" s="43" t="s">
        <v>232</v>
      </c>
      <c r="E351" s="44">
        <f>Source!BZ270</f>
        <v>97</v>
      </c>
      <c r="F351" s="44"/>
      <c r="G351" s="44">
        <f>Source!AT270</f>
        <v>97</v>
      </c>
      <c r="H351" s="46"/>
      <c r="I351" s="45"/>
      <c r="J351" s="46"/>
      <c r="K351" s="45"/>
      <c r="L351" s="46">
        <f>SUM(AZ333:AZ353)</f>
        <v>2924.07</v>
      </c>
    </row>
    <row r="352" spans="1:83" ht="28.5">
      <c r="A352" s="50"/>
      <c r="B352" s="50" t="s">
        <v>228</v>
      </c>
      <c r="C352" s="50" t="s">
        <v>1504</v>
      </c>
      <c r="D352" s="51" t="s">
        <v>232</v>
      </c>
      <c r="E352" s="52">
        <f>Source!CA270</f>
        <v>51</v>
      </c>
      <c r="F352" s="52"/>
      <c r="G352" s="52">
        <f>Source!AU270</f>
        <v>51</v>
      </c>
      <c r="H352" s="53"/>
      <c r="I352" s="54"/>
      <c r="J352" s="53"/>
      <c r="K352" s="54"/>
      <c r="L352" s="53">
        <f>SUM(BA333:BA353)</f>
        <v>1537.4</v>
      </c>
    </row>
    <row r="353" spans="1:83" ht="15">
      <c r="C353" s="289" t="s">
        <v>1452</v>
      </c>
      <c r="D353" s="289"/>
      <c r="E353" s="289"/>
      <c r="F353" s="289"/>
      <c r="G353" s="289"/>
      <c r="H353" s="289"/>
      <c r="I353" s="290">
        <f>IF(E333&lt;&gt;0,K353/E333, 0)</f>
        <v>28205.03</v>
      </c>
      <c r="J353" s="290"/>
      <c r="K353" s="290">
        <f>L336+L338+L345+L351+L352+L339+SUM(L349:L349)</f>
        <v>9138.43</v>
      </c>
      <c r="L353" s="290"/>
      <c r="AD353">
        <f>ROUND((Source!AT270/100)*((ROUND(SUMIF(SmtRes!AQ177:'SmtRes'!AQ184,"=1",SmtRes!AD177:'SmtRes'!AD184)*Source!I270, 2)+ROUND(SUMIF(SmtRes!AQ177:'SmtRes'!AQ184,"=1",SmtRes!AC177:'SmtRes'!AC184)*Source!I270, 2))), 2)</f>
        <v>556.29999999999995</v>
      </c>
      <c r="AE353">
        <f>ROUND((Source!AU270/100)*((ROUND(SUMIF(SmtRes!AQ177:'SmtRes'!AQ184,"=1",SmtRes!AD177:'SmtRes'!AD184)*Source!I270, 2)+ROUND(SUMIF(SmtRes!AQ177:'SmtRes'!AQ184,"=1",SmtRes!AC177:'SmtRes'!AC184)*Source!I270, 2))), 2)</f>
        <v>292.49</v>
      </c>
      <c r="AN353" s="55">
        <f>L336+L338+L345+L351+L352+L339</f>
        <v>9089.81</v>
      </c>
      <c r="AO353" s="55">
        <f>L338</f>
        <v>208.38</v>
      </c>
      <c r="AQ353" t="s">
        <v>1453</v>
      </c>
      <c r="AR353" s="55">
        <f>L336</f>
        <v>2917.38</v>
      </c>
      <c r="AT353" s="55">
        <f>L339</f>
        <v>97.13</v>
      </c>
      <c r="AV353" t="s">
        <v>1453</v>
      </c>
      <c r="AW353" s="55">
        <f>L345</f>
        <v>1405.45</v>
      </c>
      <c r="AZ353">
        <f>Source!X270</f>
        <v>2924.07</v>
      </c>
      <c r="BA353">
        <f>Source!Y270</f>
        <v>1537.4</v>
      </c>
      <c r="CD353">
        <v>2</v>
      </c>
    </row>
    <row r="354" spans="1:83" ht="42.75">
      <c r="A354" s="40" t="s">
        <v>138</v>
      </c>
      <c r="B354" s="42" t="str">
        <f>Source!F272</f>
        <v>08.3.07.01-0042</v>
      </c>
      <c r="C354" s="42" t="str">
        <f>Source!G272</f>
        <v>Прокат стальной горячекатаный полосовой, марки стали Ст3сп, Ст3пс, размеры 40х4 мм</v>
      </c>
      <c r="D354" s="43" t="str">
        <f>Source!H272</f>
        <v>т</v>
      </c>
      <c r="E354" s="44">
        <f>Source!K272</f>
        <v>4.0689999999999997E-2</v>
      </c>
      <c r="F354" s="44"/>
      <c r="G354" s="44">
        <f>Source!I272</f>
        <v>4.0689999999999997E-2</v>
      </c>
      <c r="H354" s="46">
        <f>Source!AL272</f>
        <v>67961.14</v>
      </c>
      <c r="I354" s="45">
        <f>IF(Source!BC272&lt;&gt; 0, Source!BC272, 1)</f>
        <v>0.82</v>
      </c>
      <c r="J354" s="46">
        <f>ROUND(H354*I354, 2)</f>
        <v>55728.13</v>
      </c>
      <c r="K354" s="45"/>
      <c r="L354" s="46">
        <f>Source!P272</f>
        <v>2267.58</v>
      </c>
    </row>
    <row r="355" spans="1:83">
      <c r="A355" s="61"/>
      <c r="B355" s="61"/>
      <c r="C355" s="62" t="str">
        <f>"Объем: "&amp;Source!I272&amp;"=32,4*"&amp;"1,256/"&amp;"1000"</f>
        <v>Объем: 0,04069=32,4*1,256/1000</v>
      </c>
      <c r="D355" s="61"/>
      <c r="E355" s="61"/>
      <c r="F355" s="61"/>
      <c r="G355" s="61"/>
      <c r="H355" s="61"/>
      <c r="I355" s="61"/>
      <c r="J355" s="61"/>
      <c r="K355" s="61"/>
      <c r="L355" s="61"/>
    </row>
    <row r="356" spans="1:83" ht="15">
      <c r="C356" s="289" t="s">
        <v>1452</v>
      </c>
      <c r="D356" s="289"/>
      <c r="E356" s="289"/>
      <c r="F356" s="289"/>
      <c r="G356" s="289"/>
      <c r="H356" s="289"/>
      <c r="I356" s="290">
        <f>IF(E354&lt;&gt;0,K356/E354, 0)</f>
        <v>55728.19</v>
      </c>
      <c r="J356" s="290"/>
      <c r="K356" s="290">
        <f>L354</f>
        <v>2267.58</v>
      </c>
      <c r="L356" s="290"/>
      <c r="AD356">
        <f>ROUND((Source!AT272/100)*((ROUND(ROUND(Source!AO272,2)*Source!I272, 2)+ROUND(ROUND(Source!AN272,2)*Source!I272, 2))), 2)</f>
        <v>0</v>
      </c>
      <c r="AE356">
        <f>ROUND((Source!AU272/100)*((ROUND(ROUND(Source!AO272,2)*Source!I272, 2)+ROUND(ROUND(Source!AN272,2)*Source!I272, 2))), 2)</f>
        <v>0</v>
      </c>
      <c r="AN356" s="55">
        <f>L354</f>
        <v>2267.58</v>
      </c>
      <c r="AO356">
        <f>0</f>
        <v>0</v>
      </c>
      <c r="AQ356" t="s">
        <v>1453</v>
      </c>
      <c r="AR356">
        <f>0</f>
        <v>0</v>
      </c>
      <c r="AT356">
        <f>0</f>
        <v>0</v>
      </c>
      <c r="AV356" t="s">
        <v>1453</v>
      </c>
      <c r="AW356" s="55">
        <f>L354</f>
        <v>2267.58</v>
      </c>
      <c r="AZ356">
        <f>Source!X272</f>
        <v>0</v>
      </c>
      <c r="BA356">
        <f>Source!Y272</f>
        <v>0</v>
      </c>
      <c r="CD356">
        <v>2</v>
      </c>
    </row>
    <row r="357" spans="1:83" ht="57">
      <c r="A357" s="40" t="s">
        <v>141</v>
      </c>
      <c r="B357" s="42" t="s">
        <v>1551</v>
      </c>
      <c r="C357" s="42" t="str">
        <f>Source!G273</f>
        <v>Проводник заземляющий из медного изолированного провода сечением 25 мм2 открыто по строительным основаниям</v>
      </c>
      <c r="D357" s="43" t="str">
        <f>Source!H273</f>
        <v>100 м</v>
      </c>
      <c r="E357" s="44">
        <f>Source!K273</f>
        <v>0.08</v>
      </c>
      <c r="F357" s="44"/>
      <c r="G357" s="44">
        <f>Source!I273</f>
        <v>0.08</v>
      </c>
      <c r="H357" s="46"/>
      <c r="I357" s="45"/>
      <c r="J357" s="46"/>
      <c r="K357" s="45"/>
      <c r="L357" s="46"/>
    </row>
    <row r="358" spans="1:83" ht="25.5">
      <c r="B358" s="47" t="s">
        <v>1128</v>
      </c>
      <c r="C358" s="288" t="s">
        <v>1442</v>
      </c>
      <c r="D358" s="288"/>
      <c r="E358" s="288"/>
      <c r="F358" s="288"/>
      <c r="G358" s="288"/>
      <c r="H358" s="288"/>
      <c r="I358" s="288"/>
      <c r="J358" s="288"/>
      <c r="K358" s="288"/>
      <c r="L358" s="288"/>
    </row>
    <row r="359" spans="1:83">
      <c r="C359" s="58" t="str">
        <f>"Объем: "&amp;Source!I273&amp;"=8/"&amp;"100"</f>
        <v>Объем: 0,08=8/100</v>
      </c>
    </row>
    <row r="360" spans="1:83" ht="15">
      <c r="A360" s="41"/>
      <c r="B360" s="44">
        <v>1</v>
      </c>
      <c r="C360" s="41" t="s">
        <v>1443</v>
      </c>
      <c r="D360" s="43" t="s">
        <v>708</v>
      </c>
      <c r="E360" s="48"/>
      <c r="F360" s="44"/>
      <c r="G360" s="48">
        <f>Source!U273</f>
        <v>3.0873599999999999</v>
      </c>
      <c r="H360" s="44"/>
      <c r="I360" s="44"/>
      <c r="J360" s="44"/>
      <c r="K360" s="44"/>
      <c r="L360" s="49">
        <f>SUM(L361:L361)-SUMIF(CE361:CE361, 1, L361:L361)</f>
        <v>1608.76</v>
      </c>
    </row>
    <row r="361" spans="1:83" ht="14.25">
      <c r="A361" s="42"/>
      <c r="B361" s="42" t="s">
        <v>800</v>
      </c>
      <c r="C361" s="42" t="s">
        <v>801</v>
      </c>
      <c r="D361" s="43" t="s">
        <v>708</v>
      </c>
      <c r="E361" s="44">
        <v>32.159999999999997</v>
      </c>
      <c r="F361" s="44">
        <f>ROUND((0.2+1),7)</f>
        <v>1.2</v>
      </c>
      <c r="G361" s="44">
        <f>SmtRes!CX185</f>
        <v>3.0873599999999999</v>
      </c>
      <c r="H361" s="46"/>
      <c r="I361" s="45"/>
      <c r="J361" s="46">
        <f>SmtRes!CZ185</f>
        <v>521.08000000000004</v>
      </c>
      <c r="K361" s="45"/>
      <c r="L361" s="46">
        <f>SmtRes!DI185</f>
        <v>1608.76</v>
      </c>
    </row>
    <row r="362" spans="1:83" ht="15">
      <c r="A362" s="41"/>
      <c r="B362" s="44">
        <v>2</v>
      </c>
      <c r="C362" s="41" t="s">
        <v>1444</v>
      </c>
      <c r="D362" s="43"/>
      <c r="E362" s="48"/>
      <c r="F362" s="44"/>
      <c r="G362" s="48"/>
      <c r="H362" s="44"/>
      <c r="I362" s="44"/>
      <c r="J362" s="44"/>
      <c r="K362" s="44"/>
      <c r="L362" s="49">
        <f>SUM(L363:L367)-SUMIF(CE363:CE367, 1, L363:L367)</f>
        <v>6.44</v>
      </c>
    </row>
    <row r="363" spans="1:83" ht="15">
      <c r="A363" s="41"/>
      <c r="B363" s="44"/>
      <c r="C363" s="41" t="s">
        <v>1447</v>
      </c>
      <c r="D363" s="43" t="s">
        <v>708</v>
      </c>
      <c r="E363" s="48"/>
      <c r="F363" s="44"/>
      <c r="G363" s="48">
        <f>Source!V273</f>
        <v>5.7600000000000004E-3</v>
      </c>
      <c r="H363" s="44"/>
      <c r="I363" s="44"/>
      <c r="J363" s="44"/>
      <c r="K363" s="44"/>
      <c r="L363" s="49">
        <f>SUMIF(CE364:CE367, 1, L364:L367)</f>
        <v>3.6</v>
      </c>
      <c r="CE363">
        <v>1</v>
      </c>
    </row>
    <row r="364" spans="1:83" ht="28.5">
      <c r="A364" s="42"/>
      <c r="B364" s="42" t="s">
        <v>711</v>
      </c>
      <c r="C364" s="42" t="s">
        <v>713</v>
      </c>
      <c r="D364" s="43" t="s">
        <v>714</v>
      </c>
      <c r="E364" s="44">
        <v>0.03</v>
      </c>
      <c r="F364" s="44">
        <f>ROUND((0.2+1),7)</f>
        <v>1.2</v>
      </c>
      <c r="G364" s="44">
        <f>SmtRes!CX187</f>
        <v>2.8800000000000002E-3</v>
      </c>
      <c r="H364" s="46"/>
      <c r="I364" s="45"/>
      <c r="J364" s="46">
        <f>SmtRes!CZ187</f>
        <v>1595.2</v>
      </c>
      <c r="K364" s="45"/>
      <c r="L364" s="46">
        <f>SmtRes!DG187</f>
        <v>4.59</v>
      </c>
    </row>
    <row r="365" spans="1:83" ht="28.5">
      <c r="A365" s="42"/>
      <c r="B365" s="42" t="s">
        <v>715</v>
      </c>
      <c r="C365" s="42" t="s">
        <v>1445</v>
      </c>
      <c r="D365" s="43" t="s">
        <v>708</v>
      </c>
      <c r="E365" s="44">
        <f>SmtRes!DO187*SmtRes!AT187</f>
        <v>0.03</v>
      </c>
      <c r="F365" s="44">
        <f>ROUND((0.2+1),7)</f>
        <v>1.2</v>
      </c>
      <c r="G365" s="44">
        <f>ROUND(E365*G357, 7)</f>
        <v>2.3999999999999998E-3</v>
      </c>
      <c r="H365" s="46"/>
      <c r="I365" s="45"/>
      <c r="J365" s="46">
        <f>ROUND(SmtRes!AG187/SmtRes!DO187, 2)</f>
        <v>715.99</v>
      </c>
      <c r="K365" s="45"/>
      <c r="L365" s="46">
        <f>SmtRes!DH187</f>
        <v>2.06</v>
      </c>
      <c r="CE365">
        <v>1</v>
      </c>
    </row>
    <row r="366" spans="1:83" ht="28.5">
      <c r="A366" s="42"/>
      <c r="B366" s="42" t="s">
        <v>729</v>
      </c>
      <c r="C366" s="42" t="s">
        <v>731</v>
      </c>
      <c r="D366" s="43" t="s">
        <v>714</v>
      </c>
      <c r="E366" s="44">
        <v>0.03</v>
      </c>
      <c r="F366" s="44">
        <f>ROUND((0.2+1),7)</f>
        <v>1.2</v>
      </c>
      <c r="G366" s="44">
        <f>SmtRes!CX188</f>
        <v>2.8800000000000002E-3</v>
      </c>
      <c r="H366" s="46"/>
      <c r="I366" s="45"/>
      <c r="J366" s="46">
        <f>SmtRes!CZ188</f>
        <v>640.84</v>
      </c>
      <c r="K366" s="45"/>
      <c r="L366" s="46">
        <f>SmtRes!DG188</f>
        <v>1.85</v>
      </c>
    </row>
    <row r="367" spans="1:83" ht="28.5">
      <c r="A367" s="42"/>
      <c r="B367" s="42" t="s">
        <v>722</v>
      </c>
      <c r="C367" s="42" t="s">
        <v>1446</v>
      </c>
      <c r="D367" s="43" t="s">
        <v>708</v>
      </c>
      <c r="E367" s="44">
        <f>SmtRes!DO188*SmtRes!AT188</f>
        <v>0.03</v>
      </c>
      <c r="F367" s="44">
        <f>ROUND((0.2+1),7)</f>
        <v>1.2</v>
      </c>
      <c r="G367" s="44">
        <f>ROUND(E367*G357, 7)</f>
        <v>2.3999999999999998E-3</v>
      </c>
      <c r="H367" s="46"/>
      <c r="I367" s="45"/>
      <c r="J367" s="46">
        <f>ROUND(SmtRes!AG188/SmtRes!DO188, 2)</f>
        <v>533.01</v>
      </c>
      <c r="K367" s="45"/>
      <c r="L367" s="46">
        <f>SmtRes!DH188</f>
        <v>1.54</v>
      </c>
      <c r="CE367">
        <v>1</v>
      </c>
    </row>
    <row r="368" spans="1:83" ht="15">
      <c r="A368" s="41"/>
      <c r="B368" s="44">
        <v>4</v>
      </c>
      <c r="C368" s="41" t="s">
        <v>1457</v>
      </c>
      <c r="D368" s="43"/>
      <c r="E368" s="48"/>
      <c r="F368" s="44"/>
      <c r="G368" s="48"/>
      <c r="H368" s="44"/>
      <c r="I368" s="44"/>
      <c r="J368" s="44"/>
      <c r="K368" s="44"/>
      <c r="L368" s="49">
        <f>SUM(L369:L371)-SUMIF(CE369:CE371, 1, L369:L371)</f>
        <v>16.41</v>
      </c>
    </row>
    <row r="369" spans="1:82" ht="14.25">
      <c r="A369" s="42"/>
      <c r="B369" s="42" t="s">
        <v>857</v>
      </c>
      <c r="C369" s="42" t="s">
        <v>859</v>
      </c>
      <c r="D369" s="43" t="s">
        <v>860</v>
      </c>
      <c r="E369" s="44">
        <v>6.6559999999999997</v>
      </c>
      <c r="F369" s="44"/>
      <c r="G369" s="44">
        <f>SmtRes!CX189</f>
        <v>0.53247999999999995</v>
      </c>
      <c r="H369" s="46"/>
      <c r="I369" s="45"/>
      <c r="J369" s="46">
        <f>SmtRes!CZ189</f>
        <v>7</v>
      </c>
      <c r="K369" s="45"/>
      <c r="L369" s="46">
        <f>SmtRes!DF189</f>
        <v>3.73</v>
      </c>
    </row>
    <row r="370" spans="1:82" ht="14.25">
      <c r="A370" s="42"/>
      <c r="B370" s="42" t="s">
        <v>917</v>
      </c>
      <c r="C370" s="42" t="s">
        <v>919</v>
      </c>
      <c r="D370" s="43" t="s">
        <v>129</v>
      </c>
      <c r="E370" s="44">
        <v>2.04</v>
      </c>
      <c r="F370" s="44"/>
      <c r="G370" s="44">
        <f>SmtRes!CX190</f>
        <v>0.16320000000000001</v>
      </c>
      <c r="H370" s="46">
        <f>SmtRes!CZ190</f>
        <v>41.71</v>
      </c>
      <c r="I370" s="45">
        <f>SmtRes!AI190</f>
        <v>1.29</v>
      </c>
      <c r="J370" s="46">
        <f>ROUND(H370*I370, 2)</f>
        <v>53.81</v>
      </c>
      <c r="K370" s="45"/>
      <c r="L370" s="46">
        <f>SmtRes!DF190</f>
        <v>8.7799999999999994</v>
      </c>
    </row>
    <row r="371" spans="1:82" ht="71.25">
      <c r="A371" s="42"/>
      <c r="B371" s="42" t="s">
        <v>920</v>
      </c>
      <c r="C371" s="50" t="s">
        <v>922</v>
      </c>
      <c r="D371" s="51" t="s">
        <v>129</v>
      </c>
      <c r="E371" s="52">
        <v>2.04</v>
      </c>
      <c r="F371" s="52"/>
      <c r="G371" s="52">
        <f>SmtRes!CX191</f>
        <v>0.16320000000000001</v>
      </c>
      <c r="H371" s="53">
        <f>SmtRes!CZ191</f>
        <v>18.54</v>
      </c>
      <c r="I371" s="54">
        <f>SmtRes!AI191</f>
        <v>1.29</v>
      </c>
      <c r="J371" s="53">
        <f>ROUND(H371*I371, 2)</f>
        <v>23.92</v>
      </c>
      <c r="K371" s="54"/>
      <c r="L371" s="53">
        <f>SmtRes!DF191</f>
        <v>3.9</v>
      </c>
    </row>
    <row r="372" spans="1:82" ht="15">
      <c r="A372" s="42"/>
      <c r="B372" s="42"/>
      <c r="C372" s="56" t="s">
        <v>1448</v>
      </c>
      <c r="D372" s="43"/>
      <c r="E372" s="44"/>
      <c r="F372" s="44"/>
      <c r="G372" s="44"/>
      <c r="H372" s="46"/>
      <c r="I372" s="45"/>
      <c r="J372" s="46"/>
      <c r="K372" s="45"/>
      <c r="L372" s="46">
        <f>L360+L362+L363+L368</f>
        <v>1635.21</v>
      </c>
    </row>
    <row r="373" spans="1:82" ht="57">
      <c r="A373" s="40" t="s">
        <v>1552</v>
      </c>
      <c r="B373" s="42" t="str">
        <f>Source!F274</f>
        <v>421/пр_2020_п.75_пп.а</v>
      </c>
      <c r="C373" s="42" t="str">
        <f>Source!G274</f>
        <v>Сметная стоимость вспомогательных ненормируемых материальных ресурсов, не учтенная в сметной норме, 2%</v>
      </c>
      <c r="D373" s="43" t="str">
        <f>Source!H274</f>
        <v>%</v>
      </c>
      <c r="E373" s="44">
        <f>SmtRes!AT192</f>
        <v>2</v>
      </c>
      <c r="F373" s="44"/>
      <c r="G373" s="44">
        <f>Source!I274</f>
        <v>2</v>
      </c>
      <c r="H373" s="46"/>
      <c r="I373" s="45"/>
      <c r="J373" s="46"/>
      <c r="K373" s="45"/>
      <c r="L373" s="46">
        <f>Source!P274</f>
        <v>26.81</v>
      </c>
      <c r="AD373">
        <f>ROUND((Source!AT274/100)*((ROUND(0*Source!I274, 2)+ROUND(0*Source!I274, 2))), 2)</f>
        <v>0</v>
      </c>
      <c r="AE373">
        <f>ROUND((Source!AU274/100)*((ROUND(0*Source!I274, 2)+ROUND(0*Source!I274, 2))), 2)</f>
        <v>0</v>
      </c>
      <c r="AN373">
        <f>L373</f>
        <v>26.81</v>
      </c>
      <c r="AW373">
        <f>L373</f>
        <v>26.81</v>
      </c>
      <c r="AZ373">
        <f>Source!X274</f>
        <v>0</v>
      </c>
      <c r="BA373">
        <f>Source!Y274</f>
        <v>0</v>
      </c>
      <c r="CD373">
        <v>2</v>
      </c>
    </row>
    <row r="374" spans="1:82" ht="14.25">
      <c r="A374" s="42"/>
      <c r="B374" s="42"/>
      <c r="C374" s="42" t="s">
        <v>1449</v>
      </c>
      <c r="D374" s="43"/>
      <c r="E374" s="44"/>
      <c r="F374" s="44"/>
      <c r="G374" s="44"/>
      <c r="H374" s="46"/>
      <c r="I374" s="45"/>
      <c r="J374" s="46"/>
      <c r="K374" s="45"/>
      <c r="L374" s="46">
        <f>SUM(AR357:AR377)+SUM(AS357:AS377)+SUM(AT357:AT377)+SUM(AU357:AU377)+SUM(AV357:AV377)</f>
        <v>1612.36</v>
      </c>
    </row>
    <row r="375" spans="1:82" ht="28.5">
      <c r="A375" s="42"/>
      <c r="B375" s="42" t="s">
        <v>227</v>
      </c>
      <c r="C375" s="42" t="s">
        <v>1503</v>
      </c>
      <c r="D375" s="43" t="s">
        <v>232</v>
      </c>
      <c r="E375" s="44">
        <f>Source!BZ273</f>
        <v>97</v>
      </c>
      <c r="F375" s="44"/>
      <c r="G375" s="44">
        <f>Source!AT273</f>
        <v>97</v>
      </c>
      <c r="H375" s="46"/>
      <c r="I375" s="45"/>
      <c r="J375" s="46"/>
      <c r="K375" s="45"/>
      <c r="L375" s="46">
        <f>SUM(AZ357:AZ377)</f>
        <v>1563.99</v>
      </c>
    </row>
    <row r="376" spans="1:82" ht="28.5">
      <c r="A376" s="50"/>
      <c r="B376" s="50" t="s">
        <v>228</v>
      </c>
      <c r="C376" s="50" t="s">
        <v>1504</v>
      </c>
      <c r="D376" s="51" t="s">
        <v>232</v>
      </c>
      <c r="E376" s="52">
        <f>Source!CA273</f>
        <v>51</v>
      </c>
      <c r="F376" s="52"/>
      <c r="G376" s="52">
        <f>Source!AU273</f>
        <v>51</v>
      </c>
      <c r="H376" s="53"/>
      <c r="I376" s="54"/>
      <c r="J376" s="53"/>
      <c r="K376" s="54"/>
      <c r="L376" s="53">
        <f>SUM(BA357:BA377)</f>
        <v>822.3</v>
      </c>
    </row>
    <row r="377" spans="1:82" ht="15">
      <c r="C377" s="289" t="s">
        <v>1452</v>
      </c>
      <c r="D377" s="289"/>
      <c r="E377" s="289"/>
      <c r="F377" s="289"/>
      <c r="G377" s="289"/>
      <c r="H377" s="289"/>
      <c r="I377" s="290">
        <f>IF(E357&lt;&gt;0,K377/E357, 0)</f>
        <v>50603.88</v>
      </c>
      <c r="J377" s="290"/>
      <c r="K377" s="290">
        <f>L360+L362+L368+L375+L376+L363+SUM(L373:L373)</f>
        <v>4048.31</v>
      </c>
      <c r="L377" s="290"/>
      <c r="AD377">
        <f>ROUND((Source!AT273/100)*((ROUND(SUMIF(SmtRes!AQ185:'SmtRes'!AQ192,"=1",SmtRes!AD185:'SmtRes'!AD192)*Source!I273, 2)+ROUND(SUMIF(SmtRes!AQ185:'SmtRes'!AQ192,"=1",SmtRes!AC185:'SmtRes'!AC192)*Source!I273, 2))), 2)</f>
        <v>137.36000000000001</v>
      </c>
      <c r="AE377">
        <f>ROUND((Source!AU273/100)*((ROUND(SUMIF(SmtRes!AQ185:'SmtRes'!AQ192,"=1",SmtRes!AD185:'SmtRes'!AD192)*Source!I273, 2)+ROUND(SUMIF(SmtRes!AQ185:'SmtRes'!AQ192,"=1",SmtRes!AC185:'SmtRes'!AC192)*Source!I273, 2))), 2)</f>
        <v>72.22</v>
      </c>
      <c r="AN377" s="55">
        <f>L360+L362+L368+L375+L376+L363</f>
        <v>4021.5</v>
      </c>
      <c r="AO377" s="55">
        <f>L362</f>
        <v>6.44</v>
      </c>
      <c r="AQ377" t="s">
        <v>1453</v>
      </c>
      <c r="AR377" s="55">
        <f>L360</f>
        <v>1608.76</v>
      </c>
      <c r="AT377" s="55">
        <f>L363</f>
        <v>3.6</v>
      </c>
      <c r="AV377" t="s">
        <v>1453</v>
      </c>
      <c r="AW377" s="55">
        <f>L368</f>
        <v>16.41</v>
      </c>
      <c r="AZ377">
        <f>Source!X273</f>
        <v>1563.99</v>
      </c>
      <c r="BA377">
        <f>Source!Y273</f>
        <v>822.3</v>
      </c>
      <c r="CD377">
        <v>2</v>
      </c>
    </row>
    <row r="378" spans="1:82" ht="14.25">
      <c r="A378" s="40" t="s">
        <v>144</v>
      </c>
      <c r="B378" s="42" t="str">
        <f>Source!F275</f>
        <v>21.2.02.01-0030</v>
      </c>
      <c r="C378" s="42" t="str">
        <f>Source!G275</f>
        <v>Провод антенный МГ, сечение 50 мм2</v>
      </c>
      <c r="D378" s="43" t="str">
        <f>Source!H275</f>
        <v>1000 м</v>
      </c>
      <c r="E378" s="44">
        <f>Source!K275</f>
        <v>8.0000000000000002E-3</v>
      </c>
      <c r="F378" s="44"/>
      <c r="G378" s="44">
        <f>Source!I275</f>
        <v>8.0000000000000002E-3</v>
      </c>
      <c r="H378" s="46">
        <f>Source!AL275</f>
        <v>432133.21</v>
      </c>
      <c r="I378" s="45">
        <f>IF(Source!BC275&lt;&gt; 0, Source!BC275, 1)</f>
        <v>1.18</v>
      </c>
      <c r="J378" s="46">
        <f>ROUND(H378*I378, 2)</f>
        <v>509917.19</v>
      </c>
      <c r="K378" s="45"/>
      <c r="L378" s="46">
        <f>Source!P275</f>
        <v>4079.34</v>
      </c>
    </row>
    <row r="379" spans="1:82">
      <c r="A379" s="61"/>
      <c r="B379" s="61"/>
      <c r="C379" s="62" t="str">
        <f>"Объем: "&amp;Source!I275&amp;"=8/"&amp;"1000"</f>
        <v>Объем: 0,008=8/1000</v>
      </c>
      <c r="D379" s="61"/>
      <c r="E379" s="61"/>
      <c r="F379" s="61"/>
      <c r="G379" s="61"/>
      <c r="H379" s="61"/>
      <c r="I379" s="61"/>
      <c r="J379" s="61"/>
      <c r="K379" s="61"/>
      <c r="L379" s="61"/>
    </row>
    <row r="380" spans="1:82" ht="15">
      <c r="C380" s="289" t="s">
        <v>1452</v>
      </c>
      <c r="D380" s="289"/>
      <c r="E380" s="289"/>
      <c r="F380" s="289"/>
      <c r="G380" s="289"/>
      <c r="H380" s="289"/>
      <c r="I380" s="290">
        <f>IF(E378&lt;&gt;0,K380/E378, 0)</f>
        <v>509917.5</v>
      </c>
      <c r="J380" s="290"/>
      <c r="K380" s="290">
        <f>L378</f>
        <v>4079.34</v>
      </c>
      <c r="L380" s="290"/>
      <c r="AD380">
        <f>ROUND((Source!AT275/100)*((ROUND(ROUND(Source!AO275,2)*Source!I275, 2)+ROUND(ROUND(Source!AN275,2)*Source!I275, 2))), 2)</f>
        <v>0</v>
      </c>
      <c r="AE380">
        <f>ROUND((Source!AU275/100)*((ROUND(ROUND(Source!AO275,2)*Source!I275, 2)+ROUND(ROUND(Source!AN275,2)*Source!I275, 2))), 2)</f>
        <v>0</v>
      </c>
      <c r="AN380" s="55">
        <f>L378</f>
        <v>4079.34</v>
      </c>
      <c r="AO380">
        <f>0</f>
        <v>0</v>
      </c>
      <c r="AQ380" t="s">
        <v>1453</v>
      </c>
      <c r="AR380">
        <f>0</f>
        <v>0</v>
      </c>
      <c r="AT380">
        <f>0</f>
        <v>0</v>
      </c>
      <c r="AV380" t="s">
        <v>1453</v>
      </c>
      <c r="AW380" s="55">
        <f>L378</f>
        <v>4079.34</v>
      </c>
      <c r="AZ380">
        <f>Source!X275</f>
        <v>0</v>
      </c>
      <c r="BA380">
        <f>Source!Y275</f>
        <v>0</v>
      </c>
      <c r="CD380">
        <v>2</v>
      </c>
    </row>
    <row r="381" spans="1:82" ht="57">
      <c r="A381" s="60" t="s">
        <v>147</v>
      </c>
      <c r="B381" s="50" t="str">
        <f>Source!F276</f>
        <v>20.2.10.04-0018</v>
      </c>
      <c r="C381" s="50" t="str">
        <f>Source!G276</f>
        <v>Наконечник кабельный медный луженый под пайку для оконцевания медных жил, сечение 50 мм2, длина 42 мм, наружный диаметр 15,3 мм</v>
      </c>
      <c r="D381" s="51" t="str">
        <f>Source!H276</f>
        <v>ШТ</v>
      </c>
      <c r="E381" s="52">
        <f>Source!K276</f>
        <v>8</v>
      </c>
      <c r="F381" s="52"/>
      <c r="G381" s="52">
        <f>Source!I276</f>
        <v>8</v>
      </c>
      <c r="H381" s="53">
        <f>Source!AL276</f>
        <v>50.47</v>
      </c>
      <c r="I381" s="54">
        <f>IF(Source!BC276&lt;&gt; 0, Source!BC276, 1)</f>
        <v>1.23</v>
      </c>
      <c r="J381" s="53">
        <f>ROUND(H381*I381, 2)</f>
        <v>62.08</v>
      </c>
      <c r="K381" s="54"/>
      <c r="L381" s="53">
        <f>Source!P276</f>
        <v>496.64</v>
      </c>
    </row>
    <row r="382" spans="1:82" ht="15">
      <c r="C382" s="289" t="s">
        <v>1452</v>
      </c>
      <c r="D382" s="289"/>
      <c r="E382" s="289"/>
      <c r="F382" s="289"/>
      <c r="G382" s="289"/>
      <c r="H382" s="289"/>
      <c r="I382" s="290">
        <f>IF(E381&lt;&gt;0,K382/E381, 0)</f>
        <v>62.08</v>
      </c>
      <c r="J382" s="290"/>
      <c r="K382" s="290">
        <f>L381</f>
        <v>496.64</v>
      </c>
      <c r="L382" s="290"/>
      <c r="AD382">
        <f>ROUND((Source!AT276/100)*((ROUND(ROUND(Source!AO276,2)*Source!I276, 2)+ROUND(ROUND(Source!AN276,2)*Source!I276, 2))), 2)</f>
        <v>0</v>
      </c>
      <c r="AE382">
        <f>ROUND((Source!AU276/100)*((ROUND(ROUND(Source!AO276,2)*Source!I276, 2)+ROUND(ROUND(Source!AN276,2)*Source!I276, 2))), 2)</f>
        <v>0</v>
      </c>
      <c r="AN382" s="55">
        <f>L381</f>
        <v>496.64</v>
      </c>
      <c r="AO382">
        <f>0</f>
        <v>0</v>
      </c>
      <c r="AQ382" t="s">
        <v>1453</v>
      </c>
      <c r="AR382">
        <f>0</f>
        <v>0</v>
      </c>
      <c r="AT382">
        <f>0</f>
        <v>0</v>
      </c>
      <c r="AV382" t="s">
        <v>1453</v>
      </c>
      <c r="AW382" s="55">
        <f>L381</f>
        <v>496.64</v>
      </c>
      <c r="AZ382">
        <f>Source!X276</f>
        <v>0</v>
      </c>
      <c r="BA382">
        <f>Source!Y276</f>
        <v>0</v>
      </c>
      <c r="CD382">
        <v>2</v>
      </c>
    </row>
    <row r="384" spans="1:82" ht="15">
      <c r="A384" s="64"/>
      <c r="B384" s="65"/>
      <c r="C384" s="282" t="s">
        <v>1474</v>
      </c>
      <c r="D384" s="282"/>
      <c r="E384" s="282"/>
      <c r="F384" s="282"/>
      <c r="G384" s="282"/>
      <c r="H384" s="282"/>
      <c r="I384" s="49"/>
      <c r="J384" s="64"/>
      <c r="K384" s="66"/>
      <c r="L384" s="49">
        <f>L386+L387+L393+L397</f>
        <v>74767.13</v>
      </c>
    </row>
    <row r="385" spans="1:12" ht="14.25">
      <c r="A385" s="57"/>
      <c r="B385" s="63"/>
      <c r="C385" s="283" t="s">
        <v>1475</v>
      </c>
      <c r="D385" s="279"/>
      <c r="E385" s="279"/>
      <c r="F385" s="279"/>
      <c r="G385" s="279"/>
      <c r="H385" s="279"/>
      <c r="I385" s="46"/>
      <c r="J385" s="57"/>
      <c r="K385" s="44"/>
      <c r="L385" s="46"/>
    </row>
    <row r="386" spans="1:12" ht="14.25">
      <c r="A386" s="57"/>
      <c r="B386" s="63"/>
      <c r="C386" s="279" t="s">
        <v>1476</v>
      </c>
      <c r="D386" s="279"/>
      <c r="E386" s="279"/>
      <c r="F386" s="279"/>
      <c r="G386" s="279"/>
      <c r="H386" s="279"/>
      <c r="I386" s="46"/>
      <c r="J386" s="57"/>
      <c r="K386" s="44"/>
      <c r="L386" s="46">
        <f>SUM(AR290:AR382)</f>
        <v>27975.919999999998</v>
      </c>
    </row>
    <row r="387" spans="1:12" ht="14.25" hidden="1">
      <c r="A387" s="57"/>
      <c r="B387" s="63"/>
      <c r="C387" s="279" t="s">
        <v>1477</v>
      </c>
      <c r="D387" s="279"/>
      <c r="E387" s="279"/>
      <c r="F387" s="279"/>
      <c r="G387" s="279"/>
      <c r="H387" s="279"/>
      <c r="I387" s="46"/>
      <c r="J387" s="57"/>
      <c r="K387" s="44"/>
      <c r="L387" s="46">
        <f>L389+L392+L391</f>
        <v>15476.68</v>
      </c>
    </row>
    <row r="388" spans="1:12" ht="14.25" hidden="1">
      <c r="A388" s="57"/>
      <c r="B388" s="63"/>
      <c r="C388" s="283" t="s">
        <v>1478</v>
      </c>
      <c r="D388" s="279"/>
      <c r="E388" s="279"/>
      <c r="F388" s="279"/>
      <c r="G388" s="279"/>
      <c r="H388" s="279"/>
      <c r="I388" s="46"/>
      <c r="J388" s="57"/>
      <c r="K388" s="44"/>
      <c r="L388" s="46"/>
    </row>
    <row r="389" spans="1:12" ht="14.25">
      <c r="A389" s="57"/>
      <c r="B389" s="63"/>
      <c r="C389" s="279" t="s">
        <v>1477</v>
      </c>
      <c r="D389" s="279"/>
      <c r="E389" s="279"/>
      <c r="F389" s="279"/>
      <c r="G389" s="279"/>
      <c r="H389" s="279"/>
      <c r="I389" s="46"/>
      <c r="J389" s="57"/>
      <c r="K389" s="44"/>
      <c r="L389" s="46">
        <f>SUM(AO290:AO382)</f>
        <v>9923.2800000000007</v>
      </c>
    </row>
    <row r="390" spans="1:12" ht="14.25" hidden="1">
      <c r="A390" s="57"/>
      <c r="B390" s="63"/>
      <c r="C390" s="283" t="s">
        <v>1479</v>
      </c>
      <c r="D390" s="279"/>
      <c r="E390" s="279"/>
      <c r="F390" s="279"/>
      <c r="G390" s="279"/>
      <c r="H390" s="279"/>
      <c r="I390" s="46"/>
      <c r="J390" s="57"/>
      <c r="K390" s="44"/>
      <c r="L390" s="46"/>
    </row>
    <row r="391" spans="1:12" ht="14.25">
      <c r="A391" s="57"/>
      <c r="B391" s="63"/>
      <c r="C391" s="279" t="s">
        <v>1499</v>
      </c>
      <c r="D391" s="279"/>
      <c r="E391" s="279"/>
      <c r="F391" s="279"/>
      <c r="G391" s="279"/>
      <c r="H391" s="279"/>
      <c r="I391" s="46"/>
      <c r="J391" s="57"/>
      <c r="K391" s="44"/>
      <c r="L391" s="46">
        <f>SUM(AT290:AT382)</f>
        <v>5553.4</v>
      </c>
    </row>
    <row r="392" spans="1:12" ht="14.25" hidden="1">
      <c r="A392" s="57"/>
      <c r="B392" s="63"/>
      <c r="C392" s="279" t="s">
        <v>1480</v>
      </c>
      <c r="D392" s="279"/>
      <c r="E392" s="279"/>
      <c r="F392" s="279"/>
      <c r="G392" s="279"/>
      <c r="H392" s="279"/>
      <c r="I392" s="46"/>
      <c r="J392" s="57"/>
      <c r="K392" s="44"/>
      <c r="L392" s="46">
        <f>SUM(AV290:AV382)</f>
        <v>0</v>
      </c>
    </row>
    <row r="393" spans="1:12" ht="14.25">
      <c r="A393" s="57"/>
      <c r="B393" s="63"/>
      <c r="C393" s="279" t="s">
        <v>1481</v>
      </c>
      <c r="D393" s="279"/>
      <c r="E393" s="279"/>
      <c r="F393" s="279"/>
      <c r="G393" s="279"/>
      <c r="H393" s="279"/>
      <c r="I393" s="46"/>
      <c r="J393" s="57"/>
      <c r="K393" s="44"/>
      <c r="L393" s="46">
        <f>L395+L396</f>
        <v>31314.53</v>
      </c>
    </row>
    <row r="394" spans="1:12" ht="14.25">
      <c r="A394" s="57"/>
      <c r="B394" s="63"/>
      <c r="C394" s="283" t="s">
        <v>1478</v>
      </c>
      <c r="D394" s="279"/>
      <c r="E394" s="279"/>
      <c r="F394" s="279"/>
      <c r="G394" s="279"/>
      <c r="H394" s="279"/>
      <c r="I394" s="46"/>
      <c r="J394" s="57"/>
      <c r="K394" s="44"/>
      <c r="L394" s="46"/>
    </row>
    <row r="395" spans="1:12" ht="14.25">
      <c r="A395" s="57"/>
      <c r="B395" s="63"/>
      <c r="C395" s="279" t="s">
        <v>1482</v>
      </c>
      <c r="D395" s="279"/>
      <c r="E395" s="279"/>
      <c r="F395" s="279"/>
      <c r="G395" s="279"/>
      <c r="H395" s="279"/>
      <c r="I395" s="46"/>
      <c r="J395" s="57"/>
      <c r="K395" s="44"/>
      <c r="L395" s="46">
        <f>SUM(AW290:AW382)-SUM(BK290:BK382)</f>
        <v>31314.53</v>
      </c>
    </row>
    <row r="396" spans="1:12" ht="14.25" hidden="1">
      <c r="A396" s="57"/>
      <c r="B396" s="63"/>
      <c r="C396" s="279" t="s">
        <v>1483</v>
      </c>
      <c r="D396" s="279"/>
      <c r="E396" s="279"/>
      <c r="F396" s="279"/>
      <c r="G396" s="279"/>
      <c r="H396" s="279"/>
      <c r="I396" s="46"/>
      <c r="J396" s="57"/>
      <c r="K396" s="44"/>
      <c r="L396" s="46">
        <f>SUM(BC290:BC382)</f>
        <v>0</v>
      </c>
    </row>
    <row r="397" spans="1:12" ht="14.25" hidden="1">
      <c r="A397" s="57"/>
      <c r="B397" s="63"/>
      <c r="C397" s="279" t="s">
        <v>1484</v>
      </c>
      <c r="D397" s="279"/>
      <c r="E397" s="279"/>
      <c r="F397" s="279"/>
      <c r="G397" s="279"/>
      <c r="H397" s="279"/>
      <c r="I397" s="46"/>
      <c r="J397" s="57"/>
      <c r="K397" s="44"/>
      <c r="L397" s="46">
        <f>SUM(BB290:BB382)</f>
        <v>0</v>
      </c>
    </row>
    <row r="398" spans="1:12" ht="14.25">
      <c r="A398" s="57"/>
      <c r="B398" s="63"/>
      <c r="C398" s="279" t="s">
        <v>1485</v>
      </c>
      <c r="D398" s="279"/>
      <c r="E398" s="279"/>
      <c r="F398" s="279"/>
      <c r="G398" s="279"/>
      <c r="H398" s="279"/>
      <c r="I398" s="46"/>
      <c r="J398" s="57"/>
      <c r="K398" s="44"/>
      <c r="L398" s="46">
        <f>SUM(AR290:AR382)+SUM(AT290:AT382)+SUM(AV290:AV382)</f>
        <v>33529.32</v>
      </c>
    </row>
    <row r="399" spans="1:12" ht="14.25">
      <c r="A399" s="57"/>
      <c r="B399" s="63"/>
      <c r="C399" s="279" t="s">
        <v>1486</v>
      </c>
      <c r="D399" s="279"/>
      <c r="E399" s="279"/>
      <c r="F399" s="279"/>
      <c r="G399" s="279"/>
      <c r="H399" s="279"/>
      <c r="I399" s="46"/>
      <c r="J399" s="57"/>
      <c r="K399" s="44"/>
      <c r="L399" s="46">
        <f>SUM(AZ290:AZ382)</f>
        <v>32523.43</v>
      </c>
    </row>
    <row r="400" spans="1:12" ht="14.25">
      <c r="A400" s="57"/>
      <c r="B400" s="63"/>
      <c r="C400" s="279" t="s">
        <v>1487</v>
      </c>
      <c r="D400" s="279"/>
      <c r="E400" s="279"/>
      <c r="F400" s="279"/>
      <c r="G400" s="279"/>
      <c r="H400" s="279"/>
      <c r="I400" s="46"/>
      <c r="J400" s="57"/>
      <c r="K400" s="44"/>
      <c r="L400" s="46">
        <f>SUM(BA290:BA382)</f>
        <v>17099.95</v>
      </c>
    </row>
    <row r="401" spans="1:12" ht="14.25" hidden="1">
      <c r="A401" s="57"/>
      <c r="B401" s="63"/>
      <c r="C401" s="279" t="s">
        <v>1488</v>
      </c>
      <c r="D401" s="279"/>
      <c r="E401" s="279"/>
      <c r="F401" s="279"/>
      <c r="G401" s="279"/>
      <c r="H401" s="279"/>
      <c r="I401" s="46"/>
      <c r="J401" s="57"/>
      <c r="K401" s="44"/>
      <c r="L401" s="46">
        <f>L403+L404</f>
        <v>0</v>
      </c>
    </row>
    <row r="402" spans="1:12" ht="14.25" hidden="1">
      <c r="A402" s="57"/>
      <c r="B402" s="63"/>
      <c r="C402" s="283" t="s">
        <v>1475</v>
      </c>
      <c r="D402" s="279"/>
      <c r="E402" s="279"/>
      <c r="F402" s="279"/>
      <c r="G402" s="279"/>
      <c r="H402" s="279"/>
      <c r="I402" s="46"/>
      <c r="J402" s="57"/>
      <c r="K402" s="44"/>
      <c r="L402" s="46"/>
    </row>
    <row r="403" spans="1:12" ht="14.25" hidden="1">
      <c r="A403" s="57"/>
      <c r="B403" s="63"/>
      <c r="C403" s="279" t="s">
        <v>1489</v>
      </c>
      <c r="D403" s="279"/>
      <c r="E403" s="279"/>
      <c r="F403" s="279"/>
      <c r="G403" s="279"/>
      <c r="H403" s="279"/>
      <c r="I403" s="46"/>
      <c r="J403" s="57"/>
      <c r="K403" s="44"/>
      <c r="L403" s="46">
        <f>SUM(BK290:BK382)</f>
        <v>0</v>
      </c>
    </row>
    <row r="404" spans="1:12" ht="14.25" hidden="1">
      <c r="A404" s="57"/>
      <c r="B404" s="63"/>
      <c r="C404" s="279" t="s">
        <v>1490</v>
      </c>
      <c r="D404" s="279"/>
      <c r="E404" s="279"/>
      <c r="F404" s="279"/>
      <c r="G404" s="279"/>
      <c r="H404" s="279"/>
      <c r="I404" s="46"/>
      <c r="J404" s="57"/>
      <c r="K404" s="44"/>
      <c r="L404" s="46">
        <f>SUM(BD290:BD382)</f>
        <v>0</v>
      </c>
    </row>
    <row r="405" spans="1:12" ht="14.25" hidden="1">
      <c r="A405" s="57"/>
      <c r="B405" s="63"/>
      <c r="C405" s="279" t="s">
        <v>1491</v>
      </c>
      <c r="D405" s="279"/>
      <c r="E405" s="279"/>
      <c r="F405" s="279"/>
      <c r="G405" s="279"/>
      <c r="H405" s="279"/>
      <c r="I405" s="46"/>
      <c r="J405" s="57"/>
      <c r="K405" s="44"/>
      <c r="L405" s="46"/>
    </row>
    <row r="406" spans="1:12" ht="14.25" hidden="1">
      <c r="A406" s="57"/>
      <c r="B406" s="63"/>
      <c r="C406" s="279" t="s">
        <v>1492</v>
      </c>
      <c r="D406" s="279"/>
      <c r="E406" s="279"/>
      <c r="F406" s="279"/>
      <c r="G406" s="279"/>
      <c r="H406" s="279"/>
      <c r="I406" s="46"/>
      <c r="J406" s="57"/>
      <c r="K406" s="44"/>
      <c r="L406" s="46">
        <f>SUM(BO290:BO382)</f>
        <v>0</v>
      </c>
    </row>
    <row r="407" spans="1:12" ht="15">
      <c r="A407" s="64"/>
      <c r="B407" s="65"/>
      <c r="C407" s="282" t="s">
        <v>1493</v>
      </c>
      <c r="D407" s="282"/>
      <c r="E407" s="282"/>
      <c r="F407" s="282"/>
      <c r="G407" s="282"/>
      <c r="H407" s="282"/>
      <c r="I407" s="49"/>
      <c r="J407" s="64"/>
      <c r="K407" s="66"/>
      <c r="L407" s="49">
        <f>L384+L399+L400+L401+L405+L406</f>
        <v>124390.51</v>
      </c>
    </row>
    <row r="408" spans="1:12" ht="14.25">
      <c r="A408" s="57"/>
      <c r="B408" s="63"/>
      <c r="C408" s="283" t="s">
        <v>1494</v>
      </c>
      <c r="D408" s="279"/>
      <c r="E408" s="279"/>
      <c r="F408" s="279"/>
      <c r="G408" s="279"/>
      <c r="H408" s="279"/>
      <c r="I408" s="46"/>
      <c r="J408" s="57"/>
      <c r="K408" s="44"/>
      <c r="L408" s="46"/>
    </row>
    <row r="409" spans="1:12" ht="14.25" hidden="1">
      <c r="A409" s="57"/>
      <c r="B409" s="63"/>
      <c r="C409" s="279" t="s">
        <v>1495</v>
      </c>
      <c r="D409" s="279"/>
      <c r="E409" s="279"/>
      <c r="F409" s="279"/>
      <c r="G409" s="279"/>
      <c r="H409" s="279"/>
      <c r="I409" s="46"/>
      <c r="J409" s="57"/>
      <c r="K409" s="44"/>
      <c r="L409" s="46">
        <f>SUM(AX290:AX382)</f>
        <v>0</v>
      </c>
    </row>
    <row r="410" spans="1:12" ht="14.25" hidden="1">
      <c r="A410" s="57"/>
      <c r="B410" s="63"/>
      <c r="C410" s="279" t="s">
        <v>1496</v>
      </c>
      <c r="D410" s="279"/>
      <c r="E410" s="279"/>
      <c r="F410" s="279"/>
      <c r="G410" s="279"/>
      <c r="H410" s="279"/>
      <c r="I410" s="46"/>
      <c r="J410" s="57"/>
      <c r="K410" s="44"/>
      <c r="L410" s="46">
        <f>SUM(AY290:AY382)</f>
        <v>0</v>
      </c>
    </row>
    <row r="411" spans="1:12" ht="14.25">
      <c r="A411" s="57"/>
      <c r="B411" s="63"/>
      <c r="C411" s="279" t="s">
        <v>1497</v>
      </c>
      <c r="D411" s="279"/>
      <c r="E411" s="279"/>
      <c r="F411" s="280"/>
      <c r="G411" s="48">
        <f>Source!F300</f>
        <v>52.930079999999997</v>
      </c>
      <c r="H411" s="57"/>
      <c r="I411" s="57"/>
      <c r="J411" s="57"/>
      <c r="K411" s="57"/>
      <c r="L411" s="57"/>
    </row>
    <row r="412" spans="1:12" ht="14.25">
      <c r="A412" s="57"/>
      <c r="B412" s="63"/>
      <c r="C412" s="279" t="s">
        <v>1498</v>
      </c>
      <c r="D412" s="279"/>
      <c r="E412" s="279"/>
      <c r="F412" s="280"/>
      <c r="G412" s="48">
        <f>Source!F301</f>
        <v>8.9452800000000003</v>
      </c>
      <c r="H412" s="57"/>
      <c r="I412" s="57"/>
      <c r="J412" s="57"/>
      <c r="K412" s="57"/>
      <c r="L412" s="57"/>
    </row>
    <row r="415" spans="1:12" ht="16.5">
      <c r="A415" s="287" t="s">
        <v>1509</v>
      </c>
      <c r="B415" s="287"/>
      <c r="C415" s="287"/>
      <c r="D415" s="287"/>
      <c r="E415" s="287"/>
      <c r="F415" s="287"/>
      <c r="G415" s="287"/>
      <c r="H415" s="287"/>
      <c r="I415" s="287"/>
      <c r="J415" s="287"/>
      <c r="K415" s="287"/>
      <c r="L415" s="287"/>
    </row>
    <row r="416" spans="1:12" ht="57">
      <c r="A416" s="68" t="s">
        <v>154</v>
      </c>
      <c r="B416" s="69" t="str">
        <f>Source!F312</f>
        <v>ТЦ_62.1.00.00_50_5036077359_11.11.2025_01_1.3</v>
      </c>
      <c r="C416" s="69" t="s">
        <v>1553</v>
      </c>
      <c r="D416" s="70" t="str">
        <f>Source!H312</f>
        <v>компл.</v>
      </c>
      <c r="E416" s="71">
        <f>Source!K312</f>
        <v>1</v>
      </c>
      <c r="F416" s="71"/>
      <c r="G416" s="71">
        <f>Source!I312</f>
        <v>1</v>
      </c>
      <c r="H416" s="72"/>
      <c r="I416" s="73"/>
      <c r="J416" s="72">
        <f>Source!AL312</f>
        <v>1210183.33</v>
      </c>
      <c r="K416" s="73"/>
      <c r="L416" s="72">
        <f>Source!HH312</f>
        <v>1210183.33</v>
      </c>
    </row>
    <row r="417" spans="1:82" ht="15">
      <c r="A417" s="67"/>
      <c r="B417" s="67"/>
      <c r="C417" s="285" t="s">
        <v>1452</v>
      </c>
      <c r="D417" s="285"/>
      <c r="E417" s="285"/>
      <c r="F417" s="285"/>
      <c r="G417" s="285"/>
      <c r="H417" s="285"/>
      <c r="I417" s="286">
        <f>IF(E416&lt;&gt;0,K417/E416, 0)</f>
        <v>1210183.33</v>
      </c>
      <c r="J417" s="286"/>
      <c r="K417" s="286">
        <f>L416</f>
        <v>1210183.33</v>
      </c>
      <c r="L417" s="286"/>
      <c r="AD417">
        <f>ROUND((Source!AT312/100)*((ROUND(ROUND(Source!AO312,2)*Source!I312, 2)+ROUND(ROUND(Source!AN312,2)*Source!I312, 2))), 2)</f>
        <v>0</v>
      </c>
      <c r="AE417">
        <f>ROUND((Source!AU312/100)*((ROUND(ROUND(Source!AO312,2)*Source!I312, 2)+ROUND(ROUND(Source!AN312,2)*Source!I312, 2))), 2)</f>
        <v>0</v>
      </c>
      <c r="AN417" s="55">
        <f>L416</f>
        <v>1210183.33</v>
      </c>
      <c r="AO417">
        <f>0</f>
        <v>0</v>
      </c>
      <c r="AQ417" t="s">
        <v>1453</v>
      </c>
      <c r="AR417">
        <f>0</f>
        <v>0</v>
      </c>
      <c r="AT417">
        <f>0</f>
        <v>0</v>
      </c>
      <c r="AV417" t="s">
        <v>1453</v>
      </c>
      <c r="AW417" s="55">
        <f>L416</f>
        <v>1210183.33</v>
      </c>
      <c r="AY417" s="55">
        <f>L416</f>
        <v>1210183.33</v>
      </c>
      <c r="AZ417">
        <f>Source!X312</f>
        <v>0</v>
      </c>
      <c r="BA417">
        <f>Source!Y312</f>
        <v>0</v>
      </c>
      <c r="BK417" s="55">
        <f>L416</f>
        <v>1210183.33</v>
      </c>
      <c r="CD417">
        <v>3</v>
      </c>
    </row>
    <row r="418" spans="1:82" ht="42.75">
      <c r="A418" s="68" t="s">
        <v>158</v>
      </c>
      <c r="B418" s="69" t="str">
        <f>Source!F313</f>
        <v>ТЦ_62.1.00.00_77_7718230405_10.12.2025_02_2.3</v>
      </c>
      <c r="C418" s="69" t="s">
        <v>1554</v>
      </c>
      <c r="D418" s="70" t="str">
        <f>Source!H313</f>
        <v>шт.</v>
      </c>
      <c r="E418" s="71">
        <f>Source!K313</f>
        <v>1</v>
      </c>
      <c r="F418" s="71"/>
      <c r="G418" s="71">
        <f>Source!I313</f>
        <v>1</v>
      </c>
      <c r="H418" s="72"/>
      <c r="I418" s="73"/>
      <c r="J418" s="72">
        <f>Source!AL313</f>
        <v>611552.61</v>
      </c>
      <c r="K418" s="73"/>
      <c r="L418" s="72">
        <f>Source!HH313</f>
        <v>611552.61</v>
      </c>
    </row>
    <row r="419" spans="1:82" ht="15">
      <c r="A419" s="67"/>
      <c r="B419" s="67"/>
      <c r="C419" s="285" t="s">
        <v>1452</v>
      </c>
      <c r="D419" s="285"/>
      <c r="E419" s="285"/>
      <c r="F419" s="285"/>
      <c r="G419" s="285"/>
      <c r="H419" s="285"/>
      <c r="I419" s="286">
        <f>IF(E418&lt;&gt;0,K419/E418, 0)</f>
        <v>611552.61</v>
      </c>
      <c r="J419" s="286"/>
      <c r="K419" s="286">
        <f>L418</f>
        <v>611552.61</v>
      </c>
      <c r="L419" s="286"/>
      <c r="AD419">
        <f>ROUND((Source!AT313/100)*((ROUND(ROUND(Source!AO313,2)*Source!I313, 2)+ROUND(ROUND(Source!AN313,2)*Source!I313, 2))), 2)</f>
        <v>0</v>
      </c>
      <c r="AE419">
        <f>ROUND((Source!AU313/100)*((ROUND(ROUND(Source!AO313,2)*Source!I313, 2)+ROUND(ROUND(Source!AN313,2)*Source!I313, 2))), 2)</f>
        <v>0</v>
      </c>
      <c r="AN419" s="55">
        <f>L418</f>
        <v>611552.61</v>
      </c>
      <c r="AO419">
        <f>0</f>
        <v>0</v>
      </c>
      <c r="AQ419" t="s">
        <v>1453</v>
      </c>
      <c r="AR419">
        <f>0</f>
        <v>0</v>
      </c>
      <c r="AT419">
        <f>0</f>
        <v>0</v>
      </c>
      <c r="AV419" t="s">
        <v>1453</v>
      </c>
      <c r="AW419" s="55">
        <f>L418</f>
        <v>611552.61</v>
      </c>
      <c r="AY419" s="55">
        <f>L418</f>
        <v>611552.61</v>
      </c>
      <c r="AZ419">
        <f>Source!X313</f>
        <v>0</v>
      </c>
      <c r="BA419">
        <f>Source!Y313</f>
        <v>0</v>
      </c>
      <c r="BK419" s="55">
        <f>L418</f>
        <v>611552.61</v>
      </c>
      <c r="CD419">
        <v>3</v>
      </c>
    </row>
    <row r="421" spans="1:82" ht="15" hidden="1">
      <c r="A421" s="64"/>
      <c r="B421" s="65"/>
      <c r="C421" s="282" t="s">
        <v>1474</v>
      </c>
      <c r="D421" s="282"/>
      <c r="E421" s="282"/>
      <c r="F421" s="282"/>
      <c r="G421" s="282"/>
      <c r="H421" s="282"/>
      <c r="I421" s="49"/>
      <c r="J421" s="64"/>
      <c r="K421" s="66"/>
      <c r="L421" s="49">
        <f>L423+L424+L430+L434</f>
        <v>0</v>
      </c>
    </row>
    <row r="422" spans="1:82" ht="14.25" hidden="1">
      <c r="A422" s="57"/>
      <c r="B422" s="63"/>
      <c r="C422" s="283" t="s">
        <v>1475</v>
      </c>
      <c r="D422" s="279"/>
      <c r="E422" s="279"/>
      <c r="F422" s="279"/>
      <c r="G422" s="279"/>
      <c r="H422" s="279"/>
      <c r="I422" s="46"/>
      <c r="J422" s="57"/>
      <c r="K422" s="44"/>
      <c r="L422" s="46"/>
    </row>
    <row r="423" spans="1:82" ht="14.25" hidden="1">
      <c r="A423" s="57"/>
      <c r="B423" s="63"/>
      <c r="C423" s="279" t="s">
        <v>1476</v>
      </c>
      <c r="D423" s="279"/>
      <c r="E423" s="279"/>
      <c r="F423" s="279"/>
      <c r="G423" s="279"/>
      <c r="H423" s="279"/>
      <c r="I423" s="46"/>
      <c r="J423" s="57"/>
      <c r="K423" s="44"/>
      <c r="L423" s="46">
        <f>SUM(AR415:AR419)</f>
        <v>0</v>
      </c>
    </row>
    <row r="424" spans="1:82" ht="14.25" hidden="1">
      <c r="A424" s="57"/>
      <c r="B424" s="63"/>
      <c r="C424" s="279" t="s">
        <v>1477</v>
      </c>
      <c r="D424" s="279"/>
      <c r="E424" s="279"/>
      <c r="F424" s="279"/>
      <c r="G424" s="279"/>
      <c r="H424" s="279"/>
      <c r="I424" s="46"/>
      <c r="J424" s="57"/>
      <c r="K424" s="44"/>
      <c r="L424" s="46">
        <f>L426+L429+L428</f>
        <v>0</v>
      </c>
    </row>
    <row r="425" spans="1:82" ht="14.25" hidden="1">
      <c r="A425" s="57"/>
      <c r="B425" s="63"/>
      <c r="C425" s="283" t="s">
        <v>1478</v>
      </c>
      <c r="D425" s="279"/>
      <c r="E425" s="279"/>
      <c r="F425" s="279"/>
      <c r="G425" s="279"/>
      <c r="H425" s="279"/>
      <c r="I425" s="46"/>
      <c r="J425" s="57"/>
      <c r="K425" s="44"/>
      <c r="L425" s="46"/>
    </row>
    <row r="426" spans="1:82" ht="14.25" hidden="1">
      <c r="A426" s="57"/>
      <c r="B426" s="63"/>
      <c r="C426" s="279" t="s">
        <v>1477</v>
      </c>
      <c r="D426" s="279"/>
      <c r="E426" s="279"/>
      <c r="F426" s="279"/>
      <c r="G426" s="279"/>
      <c r="H426" s="279"/>
      <c r="I426" s="46"/>
      <c r="J426" s="57"/>
      <c r="K426" s="44"/>
      <c r="L426" s="46">
        <f>SUM(AO415:AO419)</f>
        <v>0</v>
      </c>
    </row>
    <row r="427" spans="1:82" ht="14.25" hidden="1">
      <c r="A427" s="57"/>
      <c r="B427" s="63"/>
      <c r="C427" s="283" t="s">
        <v>1479</v>
      </c>
      <c r="D427" s="279"/>
      <c r="E427" s="279"/>
      <c r="F427" s="279"/>
      <c r="G427" s="279"/>
      <c r="H427" s="279"/>
      <c r="I427" s="46"/>
      <c r="J427" s="57"/>
      <c r="K427" s="44"/>
      <c r="L427" s="46"/>
    </row>
    <row r="428" spans="1:82" ht="14.25" hidden="1">
      <c r="A428" s="57"/>
      <c r="B428" s="63"/>
      <c r="C428" s="279" t="s">
        <v>1499</v>
      </c>
      <c r="D428" s="279"/>
      <c r="E428" s="279"/>
      <c r="F428" s="279"/>
      <c r="G428" s="279"/>
      <c r="H428" s="279"/>
      <c r="I428" s="46"/>
      <c r="J428" s="57"/>
      <c r="K428" s="44"/>
      <c r="L428" s="46">
        <f>SUM(AT415:AT419)</f>
        <v>0</v>
      </c>
    </row>
    <row r="429" spans="1:82" ht="14.25" hidden="1">
      <c r="A429" s="57"/>
      <c r="B429" s="63"/>
      <c r="C429" s="279" t="s">
        <v>1480</v>
      </c>
      <c r="D429" s="279"/>
      <c r="E429" s="279"/>
      <c r="F429" s="279"/>
      <c r="G429" s="279"/>
      <c r="H429" s="279"/>
      <c r="I429" s="46"/>
      <c r="J429" s="57"/>
      <c r="K429" s="44"/>
      <c r="L429" s="46">
        <f>SUM(AV415:AV419)</f>
        <v>0</v>
      </c>
    </row>
    <row r="430" spans="1:82" ht="14.25" hidden="1">
      <c r="A430" s="57"/>
      <c r="B430" s="63"/>
      <c r="C430" s="279" t="s">
        <v>1481</v>
      </c>
      <c r="D430" s="279"/>
      <c r="E430" s="279"/>
      <c r="F430" s="279"/>
      <c r="G430" s="279"/>
      <c r="H430" s="279"/>
      <c r="I430" s="46"/>
      <c r="J430" s="57"/>
      <c r="K430" s="44"/>
      <c r="L430" s="46">
        <f>L432+L433</f>
        <v>0</v>
      </c>
    </row>
    <row r="431" spans="1:82" ht="14.25" hidden="1">
      <c r="A431" s="57"/>
      <c r="B431" s="63"/>
      <c r="C431" s="283" t="s">
        <v>1478</v>
      </c>
      <c r="D431" s="279"/>
      <c r="E431" s="279"/>
      <c r="F431" s="279"/>
      <c r="G431" s="279"/>
      <c r="H431" s="279"/>
      <c r="I431" s="46"/>
      <c r="J431" s="57"/>
      <c r="K431" s="44"/>
      <c r="L431" s="46"/>
    </row>
    <row r="432" spans="1:82" ht="14.25" hidden="1">
      <c r="A432" s="57"/>
      <c r="B432" s="63"/>
      <c r="C432" s="279" t="s">
        <v>1482</v>
      </c>
      <c r="D432" s="279"/>
      <c r="E432" s="279"/>
      <c r="F432" s="279"/>
      <c r="G432" s="279"/>
      <c r="H432" s="279"/>
      <c r="I432" s="46"/>
      <c r="J432" s="57"/>
      <c r="K432" s="44"/>
      <c r="L432" s="46">
        <f>SUM(AW415:AW419)-SUM(BK415:BK419)</f>
        <v>0</v>
      </c>
    </row>
    <row r="433" spans="1:12" ht="14.25" hidden="1">
      <c r="A433" s="57"/>
      <c r="B433" s="63"/>
      <c r="C433" s="279" t="s">
        <v>1483</v>
      </c>
      <c r="D433" s="279"/>
      <c r="E433" s="279"/>
      <c r="F433" s="279"/>
      <c r="G433" s="279"/>
      <c r="H433" s="279"/>
      <c r="I433" s="46"/>
      <c r="J433" s="57"/>
      <c r="K433" s="44"/>
      <c r="L433" s="46">
        <f>SUM(BC415:BC419)</f>
        <v>0</v>
      </c>
    </row>
    <row r="434" spans="1:12" ht="14.25" hidden="1">
      <c r="A434" s="57"/>
      <c r="B434" s="63"/>
      <c r="C434" s="279" t="s">
        <v>1484</v>
      </c>
      <c r="D434" s="279"/>
      <c r="E434" s="279"/>
      <c r="F434" s="279"/>
      <c r="G434" s="279"/>
      <c r="H434" s="279"/>
      <c r="I434" s="46"/>
      <c r="J434" s="57"/>
      <c r="K434" s="44"/>
      <c r="L434" s="46">
        <f>SUM(BB415:BB419)</f>
        <v>0</v>
      </c>
    </row>
    <row r="435" spans="1:12" ht="14.25" hidden="1">
      <c r="A435" s="57"/>
      <c r="B435" s="63"/>
      <c r="C435" s="279" t="s">
        <v>1485</v>
      </c>
      <c r="D435" s="279"/>
      <c r="E435" s="279"/>
      <c r="F435" s="279"/>
      <c r="G435" s="279"/>
      <c r="H435" s="279"/>
      <c r="I435" s="46"/>
      <c r="J435" s="57"/>
      <c r="K435" s="44"/>
      <c r="L435" s="46">
        <f>SUM(AR415:AR419)+SUM(AT415:AT419)+SUM(AV415:AV419)</f>
        <v>0</v>
      </c>
    </row>
    <row r="436" spans="1:12" ht="14.25" hidden="1">
      <c r="A436" s="57"/>
      <c r="B436" s="63"/>
      <c r="C436" s="279" t="s">
        <v>1486</v>
      </c>
      <c r="D436" s="279"/>
      <c r="E436" s="279"/>
      <c r="F436" s="279"/>
      <c r="G436" s="279"/>
      <c r="H436" s="279"/>
      <c r="I436" s="46"/>
      <c r="J436" s="57"/>
      <c r="K436" s="44"/>
      <c r="L436" s="46">
        <f>SUM(AZ415:AZ419)</f>
        <v>0</v>
      </c>
    </row>
    <row r="437" spans="1:12" ht="14.25" hidden="1">
      <c r="A437" s="57"/>
      <c r="B437" s="63"/>
      <c r="C437" s="279" t="s">
        <v>1487</v>
      </c>
      <c r="D437" s="279"/>
      <c r="E437" s="279"/>
      <c r="F437" s="279"/>
      <c r="G437" s="279"/>
      <c r="H437" s="279"/>
      <c r="I437" s="46"/>
      <c r="J437" s="57"/>
      <c r="K437" s="44"/>
      <c r="L437" s="46">
        <f>SUM(BA415:BA419)</f>
        <v>0</v>
      </c>
    </row>
    <row r="438" spans="1:12" ht="14.25">
      <c r="A438" s="57"/>
      <c r="B438" s="63"/>
      <c r="C438" s="279" t="s">
        <v>1488</v>
      </c>
      <c r="D438" s="279"/>
      <c r="E438" s="279"/>
      <c r="F438" s="279"/>
      <c r="G438" s="279"/>
      <c r="H438" s="279"/>
      <c r="I438" s="46"/>
      <c r="J438" s="57"/>
      <c r="K438" s="44"/>
      <c r="L438" s="46">
        <f>L440+L441</f>
        <v>1821735.94</v>
      </c>
    </row>
    <row r="439" spans="1:12" ht="14.25">
      <c r="A439" s="57"/>
      <c r="B439" s="63"/>
      <c r="C439" s="283" t="s">
        <v>1475</v>
      </c>
      <c r="D439" s="279"/>
      <c r="E439" s="279"/>
      <c r="F439" s="279"/>
      <c r="G439" s="279"/>
      <c r="H439" s="279"/>
      <c r="I439" s="46"/>
      <c r="J439" s="57"/>
      <c r="K439" s="44"/>
      <c r="L439" s="46"/>
    </row>
    <row r="440" spans="1:12" ht="14.25">
      <c r="A440" s="57"/>
      <c r="B440" s="63"/>
      <c r="C440" s="279" t="s">
        <v>1489</v>
      </c>
      <c r="D440" s="279"/>
      <c r="E440" s="279"/>
      <c r="F440" s="279"/>
      <c r="G440" s="279"/>
      <c r="H440" s="279"/>
      <c r="I440" s="46"/>
      <c r="J440" s="57"/>
      <c r="K440" s="44"/>
      <c r="L440" s="46">
        <f>SUM(BK415:BK419)</f>
        <v>1821735.94</v>
      </c>
    </row>
    <row r="441" spans="1:12" ht="14.25" hidden="1">
      <c r="A441" s="57"/>
      <c r="B441" s="63"/>
      <c r="C441" s="279" t="s">
        <v>1490</v>
      </c>
      <c r="D441" s="279"/>
      <c r="E441" s="279"/>
      <c r="F441" s="279"/>
      <c r="G441" s="279"/>
      <c r="H441" s="279"/>
      <c r="I441" s="46"/>
      <c r="J441" s="57"/>
      <c r="K441" s="44"/>
      <c r="L441" s="46">
        <f>SUM(BD415:BD419)</f>
        <v>0</v>
      </c>
    </row>
    <row r="442" spans="1:12" ht="14.25" hidden="1">
      <c r="A442" s="57"/>
      <c r="B442" s="63"/>
      <c r="C442" s="279" t="s">
        <v>1491</v>
      </c>
      <c r="D442" s="279"/>
      <c r="E442" s="279"/>
      <c r="F442" s="279"/>
      <c r="G442" s="279"/>
      <c r="H442" s="279"/>
      <c r="I442" s="46"/>
      <c r="J442" s="57"/>
      <c r="K442" s="44"/>
      <c r="L442" s="46"/>
    </row>
    <row r="443" spans="1:12" ht="14.25" hidden="1">
      <c r="A443" s="57"/>
      <c r="B443" s="63"/>
      <c r="C443" s="279" t="s">
        <v>1492</v>
      </c>
      <c r="D443" s="279"/>
      <c r="E443" s="279"/>
      <c r="F443" s="279"/>
      <c r="G443" s="279"/>
      <c r="H443" s="279"/>
      <c r="I443" s="46"/>
      <c r="J443" s="57"/>
      <c r="K443" s="44"/>
      <c r="L443" s="46">
        <f>SUM(BO415:BO419)</f>
        <v>0</v>
      </c>
    </row>
    <row r="444" spans="1:12" ht="15">
      <c r="A444" s="64"/>
      <c r="B444" s="65"/>
      <c r="C444" s="282" t="s">
        <v>1493</v>
      </c>
      <c r="D444" s="282"/>
      <c r="E444" s="282"/>
      <c r="F444" s="282"/>
      <c r="G444" s="282"/>
      <c r="H444" s="282"/>
      <c r="I444" s="49"/>
      <c r="J444" s="64"/>
      <c r="K444" s="66"/>
      <c r="L444" s="49">
        <f>L421+L436+L437+L438+L442+L443</f>
        <v>1821735.94</v>
      </c>
    </row>
    <row r="445" spans="1:12" ht="14.25">
      <c r="A445" s="57"/>
      <c r="B445" s="63"/>
      <c r="C445" s="283" t="s">
        <v>1494</v>
      </c>
      <c r="D445" s="279"/>
      <c r="E445" s="279"/>
      <c r="F445" s="279"/>
      <c r="G445" s="279"/>
      <c r="H445" s="279"/>
      <c r="I445" s="46"/>
      <c r="J445" s="57"/>
      <c r="K445" s="44"/>
      <c r="L445" s="46"/>
    </row>
    <row r="446" spans="1:12" ht="14.25" hidden="1">
      <c r="A446" s="57"/>
      <c r="B446" s="63"/>
      <c r="C446" s="279" t="s">
        <v>1495</v>
      </c>
      <c r="D446" s="279"/>
      <c r="E446" s="279"/>
      <c r="F446" s="279"/>
      <c r="G446" s="279"/>
      <c r="H446" s="279"/>
      <c r="I446" s="46"/>
      <c r="J446" s="57"/>
      <c r="K446" s="44"/>
      <c r="L446" s="46">
        <f>SUM(AX415:AX419)</f>
        <v>0</v>
      </c>
    </row>
    <row r="447" spans="1:12" ht="14.25">
      <c r="A447" s="57"/>
      <c r="B447" s="63"/>
      <c r="C447" s="279" t="s">
        <v>1496</v>
      </c>
      <c r="D447" s="279"/>
      <c r="E447" s="279"/>
      <c r="F447" s="279"/>
      <c r="G447" s="279"/>
      <c r="H447" s="279"/>
      <c r="I447" s="46"/>
      <c r="J447" s="57"/>
      <c r="K447" s="44"/>
      <c r="L447" s="46">
        <f>SUM(AY415:AY419)</f>
        <v>1821735.94</v>
      </c>
    </row>
    <row r="448" spans="1:12" ht="14.25" hidden="1" customHeight="1">
      <c r="A448" s="57"/>
      <c r="B448" s="63"/>
      <c r="C448" s="279" t="s">
        <v>1497</v>
      </c>
      <c r="D448" s="279"/>
      <c r="E448" s="279"/>
      <c r="F448" s="280"/>
      <c r="G448" s="48">
        <f>Source!F337</f>
        <v>0</v>
      </c>
      <c r="H448" s="57"/>
      <c r="I448" s="57"/>
      <c r="J448" s="57"/>
      <c r="K448" s="57"/>
      <c r="L448" s="57"/>
    </row>
    <row r="449" spans="1:12" ht="14.25" hidden="1" customHeight="1">
      <c r="A449" s="57"/>
      <c r="B449" s="63"/>
      <c r="C449" s="279" t="s">
        <v>1498</v>
      </c>
      <c r="D449" s="279"/>
      <c r="E449" s="279"/>
      <c r="F449" s="280"/>
      <c r="G449" s="48">
        <f>Source!F338</f>
        <v>0</v>
      </c>
      <c r="H449" s="57"/>
      <c r="I449" s="57"/>
      <c r="J449" s="57"/>
      <c r="K449" s="57"/>
      <c r="L449" s="57"/>
    </row>
    <row r="452" spans="1:12" ht="15">
      <c r="A452" s="74"/>
      <c r="B452" s="75"/>
      <c r="C452" s="284" t="s">
        <v>1513</v>
      </c>
      <c r="D452" s="284"/>
      <c r="E452" s="284"/>
      <c r="F452" s="284"/>
      <c r="G452" s="284"/>
      <c r="H452" s="284"/>
      <c r="I452" s="76"/>
      <c r="J452" s="74"/>
      <c r="K452" s="77"/>
      <c r="L452" s="76"/>
    </row>
    <row r="454" spans="1:12" ht="15">
      <c r="A454" s="64"/>
      <c r="B454" s="65"/>
      <c r="C454" s="282" t="s">
        <v>1514</v>
      </c>
      <c r="D454" s="282"/>
      <c r="E454" s="282"/>
      <c r="F454" s="282"/>
      <c r="G454" s="282"/>
      <c r="H454" s="282"/>
      <c r="I454" s="49"/>
      <c r="J454" s="64"/>
      <c r="K454" s="66"/>
      <c r="L454" s="49">
        <f>L456+L471+L472</f>
        <v>210830.75</v>
      </c>
    </row>
    <row r="455" spans="1:12" ht="14.25">
      <c r="A455" s="57"/>
      <c r="B455" s="63"/>
      <c r="C455" s="283" t="s">
        <v>1475</v>
      </c>
      <c r="D455" s="279"/>
      <c r="E455" s="279"/>
      <c r="F455" s="279"/>
      <c r="G455" s="279"/>
      <c r="H455" s="279"/>
      <c r="I455" s="46"/>
      <c r="J455" s="57"/>
      <c r="K455" s="44"/>
      <c r="L455" s="46"/>
    </row>
    <row r="456" spans="1:12" ht="14.25">
      <c r="A456" s="57"/>
      <c r="B456" s="63"/>
      <c r="C456" s="279" t="s">
        <v>1515</v>
      </c>
      <c r="D456" s="279"/>
      <c r="E456" s="279"/>
      <c r="F456" s="279"/>
      <c r="G456" s="279"/>
      <c r="H456" s="279"/>
      <c r="I456" s="46"/>
      <c r="J456" s="57"/>
      <c r="K456" s="44"/>
      <c r="L456" s="46">
        <f>L458+L459+L465+L469</f>
        <v>142487.78</v>
      </c>
    </row>
    <row r="457" spans="1:12" ht="14.25">
      <c r="A457" s="57"/>
      <c r="B457" s="63"/>
      <c r="C457" s="283" t="s">
        <v>1475</v>
      </c>
      <c r="D457" s="279"/>
      <c r="E457" s="279"/>
      <c r="F457" s="279"/>
      <c r="G457" s="279"/>
      <c r="H457" s="279"/>
      <c r="I457" s="46"/>
      <c r="J457" s="57"/>
      <c r="K457" s="44"/>
      <c r="L457" s="46"/>
    </row>
    <row r="458" spans="1:12" ht="14.25">
      <c r="A458" s="57"/>
      <c r="B458" s="63"/>
      <c r="C458" s="279" t="s">
        <v>1516</v>
      </c>
      <c r="D458" s="279"/>
      <c r="E458" s="279"/>
      <c r="F458" s="279"/>
      <c r="G458" s="279"/>
      <c r="H458" s="279"/>
      <c r="I458" s="46"/>
      <c r="J458" s="57"/>
      <c r="K458" s="44"/>
      <c r="L458" s="46">
        <f>SUMIF(CD52:CD450, 1, AR52:AR450)</f>
        <v>34560.53</v>
      </c>
    </row>
    <row r="459" spans="1:12" ht="14.25" hidden="1">
      <c r="A459" s="57"/>
      <c r="B459" s="63"/>
      <c r="C459" s="279" t="s">
        <v>1477</v>
      </c>
      <c r="D459" s="279"/>
      <c r="E459" s="279"/>
      <c r="F459" s="279"/>
      <c r="G459" s="279"/>
      <c r="H459" s="279"/>
      <c r="I459" s="46"/>
      <c r="J459" s="57"/>
      <c r="K459" s="44"/>
      <c r="L459" s="46">
        <f>L461+L464+L463</f>
        <v>16183.42</v>
      </c>
    </row>
    <row r="460" spans="1:12" ht="14.25" hidden="1">
      <c r="A460" s="57"/>
      <c r="B460" s="63"/>
      <c r="C460" s="283" t="s">
        <v>1478</v>
      </c>
      <c r="D460" s="279"/>
      <c r="E460" s="279"/>
      <c r="F460" s="279"/>
      <c r="G460" s="279"/>
      <c r="H460" s="279"/>
      <c r="I460" s="46"/>
      <c r="J460" s="57"/>
      <c r="K460" s="44"/>
      <c r="L460" s="46"/>
    </row>
    <row r="461" spans="1:12" ht="14.25">
      <c r="A461" s="57"/>
      <c r="B461" s="63"/>
      <c r="C461" s="279" t="s">
        <v>1477</v>
      </c>
      <c r="D461" s="279"/>
      <c r="E461" s="279"/>
      <c r="F461" s="279"/>
      <c r="G461" s="279"/>
      <c r="H461" s="279"/>
      <c r="I461" s="46"/>
      <c r="J461" s="57"/>
      <c r="K461" s="44"/>
      <c r="L461" s="46">
        <f>SUMIF(CD52:CD450, 1, AO52:AO450)</f>
        <v>11683.06</v>
      </c>
    </row>
    <row r="462" spans="1:12" ht="14.25" hidden="1">
      <c r="A462" s="57"/>
      <c r="B462" s="63"/>
      <c r="C462" s="283" t="s">
        <v>1479</v>
      </c>
      <c r="D462" s="279"/>
      <c r="E462" s="279"/>
      <c r="F462" s="279"/>
      <c r="G462" s="279"/>
      <c r="H462" s="279"/>
      <c r="I462" s="46"/>
      <c r="J462" s="57"/>
      <c r="K462" s="44"/>
      <c r="L462" s="46"/>
    </row>
    <row r="463" spans="1:12" ht="14.25">
      <c r="A463" s="57"/>
      <c r="B463" s="63"/>
      <c r="C463" s="279" t="s">
        <v>1499</v>
      </c>
      <c r="D463" s="279"/>
      <c r="E463" s="279"/>
      <c r="F463" s="279"/>
      <c r="G463" s="279"/>
      <c r="H463" s="279"/>
      <c r="I463" s="46"/>
      <c r="J463" s="57"/>
      <c r="K463" s="44"/>
      <c r="L463" s="46">
        <f>SUMIF(CD52:CD450, 1, AT52:AT450)</f>
        <v>4500.3599999999997</v>
      </c>
    </row>
    <row r="464" spans="1:12" ht="14.25" hidden="1">
      <c r="A464" s="57"/>
      <c r="B464" s="63"/>
      <c r="C464" s="279" t="s">
        <v>1480</v>
      </c>
      <c r="D464" s="279"/>
      <c r="E464" s="279"/>
      <c r="F464" s="279"/>
      <c r="G464" s="279"/>
      <c r="H464" s="279"/>
      <c r="I464" s="46"/>
      <c r="J464" s="57"/>
      <c r="K464" s="44"/>
      <c r="L464" s="46">
        <f>SUMIF(CD52:CD450, 1, AV52:AV450)</f>
        <v>0</v>
      </c>
    </row>
    <row r="465" spans="1:12" ht="14.25">
      <c r="A465" s="57"/>
      <c r="B465" s="63"/>
      <c r="C465" s="279" t="s">
        <v>1481</v>
      </c>
      <c r="D465" s="279"/>
      <c r="E465" s="279"/>
      <c r="F465" s="279"/>
      <c r="G465" s="279"/>
      <c r="H465" s="279"/>
      <c r="I465" s="46"/>
      <c r="J465" s="57"/>
      <c r="K465" s="44"/>
      <c r="L465" s="46">
        <f>L467+L468</f>
        <v>91743.83</v>
      </c>
    </row>
    <row r="466" spans="1:12" ht="14.25">
      <c r="A466" s="57"/>
      <c r="B466" s="63"/>
      <c r="C466" s="283" t="s">
        <v>1478</v>
      </c>
      <c r="D466" s="279"/>
      <c r="E466" s="279"/>
      <c r="F466" s="279"/>
      <c r="G466" s="279"/>
      <c r="H466" s="279"/>
      <c r="I466" s="46"/>
      <c r="J466" s="57"/>
      <c r="K466" s="44"/>
      <c r="L466" s="46"/>
    </row>
    <row r="467" spans="1:12" ht="14.25">
      <c r="A467" s="57"/>
      <c r="B467" s="63"/>
      <c r="C467" s="279" t="s">
        <v>1482</v>
      </c>
      <c r="D467" s="279"/>
      <c r="E467" s="279"/>
      <c r="F467" s="279"/>
      <c r="G467" s="279"/>
      <c r="H467" s="279"/>
      <c r="I467" s="46"/>
      <c r="J467" s="57"/>
      <c r="K467" s="44"/>
      <c r="L467" s="46">
        <f>SUMIF(CD52:CD450, 1, AW52:AW450)-SUMIF(CD52:CD450, 1, BK52:BK450)</f>
        <v>91743.83</v>
      </c>
    </row>
    <row r="468" spans="1:12" ht="14.25" hidden="1">
      <c r="A468" s="57"/>
      <c r="B468" s="63"/>
      <c r="C468" s="279" t="s">
        <v>1483</v>
      </c>
      <c r="D468" s="279"/>
      <c r="E468" s="279"/>
      <c r="F468" s="279"/>
      <c r="G468" s="279"/>
      <c r="H468" s="279"/>
      <c r="I468" s="46"/>
      <c r="J468" s="57"/>
      <c r="K468" s="44"/>
      <c r="L468" s="46">
        <f>SUMIF(CD52:CD450, 1, BC52:BC450)</f>
        <v>0</v>
      </c>
    </row>
    <row r="469" spans="1:12" ht="14.25" hidden="1">
      <c r="A469" s="57"/>
      <c r="B469" s="63"/>
      <c r="C469" s="279" t="s">
        <v>1484</v>
      </c>
      <c r="D469" s="279"/>
      <c r="E469" s="279"/>
      <c r="F469" s="279"/>
      <c r="G469" s="279"/>
      <c r="H469" s="279"/>
      <c r="I469" s="46"/>
      <c r="J469" s="57"/>
      <c r="K469" s="44"/>
      <c r="L469" s="46">
        <f>SUMIF(CD52:CD450, 1, BB52:BB450)</f>
        <v>0</v>
      </c>
    </row>
    <row r="470" spans="1:12" ht="14.25">
      <c r="A470" s="57"/>
      <c r="B470" s="63"/>
      <c r="C470" s="279" t="s">
        <v>1517</v>
      </c>
      <c r="D470" s="279"/>
      <c r="E470" s="279"/>
      <c r="F470" s="279"/>
      <c r="G470" s="279"/>
      <c r="H470" s="279"/>
      <c r="I470" s="46"/>
      <c r="J470" s="57"/>
      <c r="K470" s="44"/>
      <c r="L470" s="46">
        <f>SUMIF(CD52:CD450, 1, AR52:AR450)+SUMIF(CD52:CD450, 1, AT52:AT450)+SUMIF(CD52:CD450, 1, AV52:AV450)</f>
        <v>39060.89</v>
      </c>
    </row>
    <row r="471" spans="1:12" ht="14.25">
      <c r="A471" s="57"/>
      <c r="B471" s="63"/>
      <c r="C471" s="279" t="s">
        <v>1518</v>
      </c>
      <c r="D471" s="279"/>
      <c r="E471" s="279"/>
      <c r="F471" s="279"/>
      <c r="G471" s="279"/>
      <c r="H471" s="279"/>
      <c r="I471" s="46"/>
      <c r="J471" s="57"/>
      <c r="K471" s="44"/>
      <c r="L471" s="46">
        <f>SUMIF(CD52:CD450, 1, AZ52:AZ450)</f>
        <v>41883.15</v>
      </c>
    </row>
    <row r="472" spans="1:12" ht="14.25">
      <c r="A472" s="57"/>
      <c r="B472" s="63"/>
      <c r="C472" s="279" t="s">
        <v>1519</v>
      </c>
      <c r="D472" s="279"/>
      <c r="E472" s="279"/>
      <c r="F472" s="279"/>
      <c r="G472" s="279"/>
      <c r="H472" s="279"/>
      <c r="I472" s="46"/>
      <c r="J472" s="57"/>
      <c r="K472" s="44"/>
      <c r="L472" s="46">
        <f>SUMIF(CD52:CD450, 1, BA52:BA450)</f>
        <v>26459.82</v>
      </c>
    </row>
    <row r="474" spans="1:12" ht="15">
      <c r="A474" s="64"/>
      <c r="B474" s="65"/>
      <c r="C474" s="282" t="s">
        <v>1520</v>
      </c>
      <c r="D474" s="282"/>
      <c r="E474" s="282"/>
      <c r="F474" s="282"/>
      <c r="G474" s="282"/>
      <c r="H474" s="282"/>
      <c r="I474" s="49"/>
      <c r="J474" s="64"/>
      <c r="K474" s="66"/>
      <c r="L474" s="49">
        <f>L476+L491+L492</f>
        <v>124390.51</v>
      </c>
    </row>
    <row r="475" spans="1:12" ht="14.25">
      <c r="A475" s="57"/>
      <c r="B475" s="63"/>
      <c r="C475" s="283" t="s">
        <v>1475</v>
      </c>
      <c r="D475" s="279"/>
      <c r="E475" s="279"/>
      <c r="F475" s="279"/>
      <c r="G475" s="279"/>
      <c r="H475" s="279"/>
      <c r="I475" s="46"/>
      <c r="J475" s="57"/>
      <c r="K475" s="44"/>
      <c r="L475" s="46"/>
    </row>
    <row r="476" spans="1:12" ht="14.25">
      <c r="A476" s="57"/>
      <c r="B476" s="63"/>
      <c r="C476" s="279" t="s">
        <v>1515</v>
      </c>
      <c r="D476" s="279"/>
      <c r="E476" s="279"/>
      <c r="F476" s="279"/>
      <c r="G476" s="279"/>
      <c r="H476" s="279"/>
      <c r="I476" s="46"/>
      <c r="J476" s="57"/>
      <c r="K476" s="44"/>
      <c r="L476" s="46">
        <f>L478+L479+L485+L489</f>
        <v>74767.13</v>
      </c>
    </row>
    <row r="477" spans="1:12" ht="14.25">
      <c r="A477" s="57"/>
      <c r="B477" s="63"/>
      <c r="C477" s="283" t="s">
        <v>1475</v>
      </c>
      <c r="D477" s="279"/>
      <c r="E477" s="279"/>
      <c r="F477" s="279"/>
      <c r="G477" s="279"/>
      <c r="H477" s="279"/>
      <c r="I477" s="46"/>
      <c r="J477" s="57"/>
      <c r="K477" s="44"/>
      <c r="L477" s="46"/>
    </row>
    <row r="478" spans="1:12" ht="14.25">
      <c r="A478" s="57"/>
      <c r="B478" s="63"/>
      <c r="C478" s="279" t="s">
        <v>1516</v>
      </c>
      <c r="D478" s="279"/>
      <c r="E478" s="279"/>
      <c r="F478" s="279"/>
      <c r="G478" s="279"/>
      <c r="H478" s="279"/>
      <c r="I478" s="46"/>
      <c r="J478" s="57"/>
      <c r="K478" s="44"/>
      <c r="L478" s="46">
        <f>SUMIF(CD52:CD472, 2, AR52:AR472)</f>
        <v>27975.919999999998</v>
      </c>
    </row>
    <row r="479" spans="1:12" ht="14.25" hidden="1">
      <c r="A479" s="57"/>
      <c r="B479" s="63"/>
      <c r="C479" s="279" t="s">
        <v>1477</v>
      </c>
      <c r="D479" s="279"/>
      <c r="E479" s="279"/>
      <c r="F479" s="279"/>
      <c r="G479" s="279"/>
      <c r="H479" s="279"/>
      <c r="I479" s="46"/>
      <c r="J479" s="57"/>
      <c r="K479" s="44"/>
      <c r="L479" s="46">
        <f>L481+L484+L483</f>
        <v>15476.68</v>
      </c>
    </row>
    <row r="480" spans="1:12" ht="14.25" hidden="1">
      <c r="A480" s="57"/>
      <c r="B480" s="63"/>
      <c r="C480" s="283" t="s">
        <v>1478</v>
      </c>
      <c r="D480" s="279"/>
      <c r="E480" s="279"/>
      <c r="F480" s="279"/>
      <c r="G480" s="279"/>
      <c r="H480" s="279"/>
      <c r="I480" s="46"/>
      <c r="J480" s="57"/>
      <c r="K480" s="44"/>
      <c r="L480" s="46"/>
    </row>
    <row r="481" spans="1:12" ht="14.25">
      <c r="A481" s="57"/>
      <c r="B481" s="63"/>
      <c r="C481" s="279" t="s">
        <v>1477</v>
      </c>
      <c r="D481" s="279"/>
      <c r="E481" s="279"/>
      <c r="F481" s="279"/>
      <c r="G481" s="279"/>
      <c r="H481" s="279"/>
      <c r="I481" s="46"/>
      <c r="J481" s="57"/>
      <c r="K481" s="44"/>
      <c r="L481" s="46">
        <f>SUMIF(CD52:CD472, 2, AO52:AO472)</f>
        <v>9923.2800000000007</v>
      </c>
    </row>
    <row r="482" spans="1:12" ht="14.25" hidden="1">
      <c r="A482" s="57"/>
      <c r="B482" s="63"/>
      <c r="C482" s="283" t="s">
        <v>1479</v>
      </c>
      <c r="D482" s="279"/>
      <c r="E482" s="279"/>
      <c r="F482" s="279"/>
      <c r="G482" s="279"/>
      <c r="H482" s="279"/>
      <c r="I482" s="46"/>
      <c r="J482" s="57"/>
      <c r="K482" s="44"/>
      <c r="L482" s="46"/>
    </row>
    <row r="483" spans="1:12" ht="14.25">
      <c r="A483" s="57"/>
      <c r="B483" s="63"/>
      <c r="C483" s="279" t="s">
        <v>1499</v>
      </c>
      <c r="D483" s="279"/>
      <c r="E483" s="279"/>
      <c r="F483" s="279"/>
      <c r="G483" s="279"/>
      <c r="H483" s="279"/>
      <c r="I483" s="46"/>
      <c r="J483" s="57"/>
      <c r="K483" s="44"/>
      <c r="L483" s="46">
        <f>SUMIF(CD52:CD472, 2, AT52:AT472)</f>
        <v>5553.4</v>
      </c>
    </row>
    <row r="484" spans="1:12" ht="14.25" hidden="1">
      <c r="A484" s="57"/>
      <c r="B484" s="63"/>
      <c r="C484" s="279" t="s">
        <v>1480</v>
      </c>
      <c r="D484" s="279"/>
      <c r="E484" s="279"/>
      <c r="F484" s="279"/>
      <c r="G484" s="279"/>
      <c r="H484" s="279"/>
      <c r="I484" s="46"/>
      <c r="J484" s="57"/>
      <c r="K484" s="44"/>
      <c r="L484" s="46">
        <f>SUMIF(CD52:CD472, 2, AV52:AV472)</f>
        <v>0</v>
      </c>
    </row>
    <row r="485" spans="1:12" ht="14.25">
      <c r="A485" s="57"/>
      <c r="B485" s="63"/>
      <c r="C485" s="279" t="s">
        <v>1481</v>
      </c>
      <c r="D485" s="279"/>
      <c r="E485" s="279"/>
      <c r="F485" s="279"/>
      <c r="G485" s="279"/>
      <c r="H485" s="279"/>
      <c r="I485" s="46"/>
      <c r="J485" s="57"/>
      <c r="K485" s="44"/>
      <c r="L485" s="46">
        <f>L487+L488</f>
        <v>31314.53</v>
      </c>
    </row>
    <row r="486" spans="1:12" ht="14.25">
      <c r="A486" s="57"/>
      <c r="B486" s="63"/>
      <c r="C486" s="283" t="s">
        <v>1478</v>
      </c>
      <c r="D486" s="279"/>
      <c r="E486" s="279"/>
      <c r="F486" s="279"/>
      <c r="G486" s="279"/>
      <c r="H486" s="279"/>
      <c r="I486" s="46"/>
      <c r="J486" s="57"/>
      <c r="K486" s="44"/>
      <c r="L486" s="46"/>
    </row>
    <row r="487" spans="1:12" ht="14.25">
      <c r="A487" s="57"/>
      <c r="B487" s="63"/>
      <c r="C487" s="279" t="s">
        <v>1482</v>
      </c>
      <c r="D487" s="279"/>
      <c r="E487" s="279"/>
      <c r="F487" s="279"/>
      <c r="G487" s="279"/>
      <c r="H487" s="279"/>
      <c r="I487" s="46"/>
      <c r="J487" s="57"/>
      <c r="K487" s="44"/>
      <c r="L487" s="46">
        <f>SUMIF(CD52:CD472, 2, AW52:AW472)-SUMIF(CD52:CD472, 2, BK52:BK472)</f>
        <v>31314.53</v>
      </c>
    </row>
    <row r="488" spans="1:12" ht="14.25" hidden="1">
      <c r="A488" s="57"/>
      <c r="B488" s="63"/>
      <c r="C488" s="279" t="s">
        <v>1483</v>
      </c>
      <c r="D488" s="279"/>
      <c r="E488" s="279"/>
      <c r="F488" s="279"/>
      <c r="G488" s="279"/>
      <c r="H488" s="279"/>
      <c r="I488" s="46"/>
      <c r="J488" s="57"/>
      <c r="K488" s="44"/>
      <c r="L488" s="46">
        <f>SUMIF(CD52:CD472, 2, BC52:BC472)</f>
        <v>0</v>
      </c>
    </row>
    <row r="489" spans="1:12" ht="14.25" hidden="1">
      <c r="A489" s="57"/>
      <c r="B489" s="63"/>
      <c r="C489" s="279" t="s">
        <v>1484</v>
      </c>
      <c r="D489" s="279"/>
      <c r="E489" s="279"/>
      <c r="F489" s="279"/>
      <c r="G489" s="279"/>
      <c r="H489" s="279"/>
      <c r="I489" s="46"/>
      <c r="J489" s="57"/>
      <c r="K489" s="44"/>
      <c r="L489" s="46">
        <f>SUMIF(CD52:CD472, 2, BB52:BB472)</f>
        <v>0</v>
      </c>
    </row>
    <row r="490" spans="1:12" ht="14.25">
      <c r="A490" s="57"/>
      <c r="B490" s="63"/>
      <c r="C490" s="279" t="s">
        <v>1517</v>
      </c>
      <c r="D490" s="279"/>
      <c r="E490" s="279"/>
      <c r="F490" s="279"/>
      <c r="G490" s="279"/>
      <c r="H490" s="279"/>
      <c r="I490" s="46"/>
      <c r="J490" s="57"/>
      <c r="K490" s="44"/>
      <c r="L490" s="46">
        <f>SUMIF(CD52:CD472, 2, AR52:AR472)+SUMIF(CD52:CD472, 2, AT52:AT472)+SUMIF(CD52:CD472, 2, AV52:AV472)</f>
        <v>33529.32</v>
      </c>
    </row>
    <row r="491" spans="1:12" ht="14.25">
      <c r="A491" s="57"/>
      <c r="B491" s="63"/>
      <c r="C491" s="279" t="s">
        <v>1518</v>
      </c>
      <c r="D491" s="279"/>
      <c r="E491" s="279"/>
      <c r="F491" s="279"/>
      <c r="G491" s="279"/>
      <c r="H491" s="279"/>
      <c r="I491" s="46"/>
      <c r="J491" s="57"/>
      <c r="K491" s="44"/>
      <c r="L491" s="46">
        <f>SUMIF(CD52:CD472, 2, AZ52:AZ472)</f>
        <v>32523.43</v>
      </c>
    </row>
    <row r="492" spans="1:12" ht="14.25">
      <c r="A492" s="57"/>
      <c r="B492" s="63"/>
      <c r="C492" s="279" t="s">
        <v>1519</v>
      </c>
      <c r="D492" s="279"/>
      <c r="E492" s="279"/>
      <c r="F492" s="279"/>
      <c r="G492" s="279"/>
      <c r="H492" s="279"/>
      <c r="I492" s="46"/>
      <c r="J492" s="57"/>
      <c r="K492" s="44"/>
      <c r="L492" s="46">
        <f>SUMIF(CD52:CD472, 2, BA52:BA472)</f>
        <v>17099.95</v>
      </c>
    </row>
    <row r="494" spans="1:12" ht="15">
      <c r="A494" s="64"/>
      <c r="B494" s="65"/>
      <c r="C494" s="282" t="s">
        <v>1521</v>
      </c>
      <c r="D494" s="282"/>
      <c r="E494" s="282"/>
      <c r="F494" s="282"/>
      <c r="G494" s="282"/>
      <c r="H494" s="282"/>
      <c r="I494" s="49"/>
      <c r="J494" s="64"/>
      <c r="K494" s="66"/>
      <c r="L494" s="49">
        <f>L496+L497</f>
        <v>1821735.94</v>
      </c>
    </row>
    <row r="495" spans="1:12" ht="14.25">
      <c r="A495" s="57"/>
      <c r="B495" s="63"/>
      <c r="C495" s="283" t="s">
        <v>1475</v>
      </c>
      <c r="D495" s="279"/>
      <c r="E495" s="279"/>
      <c r="F495" s="279"/>
      <c r="G495" s="279"/>
      <c r="H495" s="279"/>
      <c r="I495" s="46"/>
      <c r="J495" s="57"/>
      <c r="K495" s="44"/>
      <c r="L495" s="46"/>
    </row>
    <row r="496" spans="1:12" ht="14.25">
      <c r="A496" s="57"/>
      <c r="B496" s="63"/>
      <c r="C496" s="279" t="s">
        <v>1489</v>
      </c>
      <c r="D496" s="279"/>
      <c r="E496" s="279"/>
      <c r="F496" s="279"/>
      <c r="G496" s="279"/>
      <c r="H496" s="279"/>
      <c r="I496" s="46"/>
      <c r="J496" s="57"/>
      <c r="K496" s="44"/>
      <c r="L496" s="46">
        <f>SUMIF(CD52:CD492, 3, BK52:BK492)</f>
        <v>1821735.94</v>
      </c>
    </row>
    <row r="497" spans="1:12" ht="14.25" hidden="1">
      <c r="A497" s="57"/>
      <c r="B497" s="63"/>
      <c r="C497" s="279" t="s">
        <v>1490</v>
      </c>
      <c r="D497" s="279"/>
      <c r="E497" s="279"/>
      <c r="F497" s="279"/>
      <c r="G497" s="279"/>
      <c r="H497" s="279"/>
      <c r="I497" s="46"/>
      <c r="J497" s="57"/>
      <c r="K497" s="44"/>
      <c r="L497" s="46">
        <f>SUMIF(CD52:CD492, 3, BD52:BD492)</f>
        <v>0</v>
      </c>
    </row>
    <row r="498" spans="1:12" hidden="1"/>
    <row r="499" spans="1:12" ht="15" hidden="1">
      <c r="A499" s="64"/>
      <c r="B499" s="65"/>
      <c r="C499" s="282" t="s">
        <v>1522</v>
      </c>
      <c r="D499" s="282"/>
      <c r="E499" s="282"/>
      <c r="F499" s="282"/>
      <c r="G499" s="282"/>
      <c r="H499" s="282"/>
      <c r="I499" s="49"/>
      <c r="J499" s="64"/>
      <c r="K499" s="66"/>
      <c r="L499" s="49">
        <f>L505+L520+L521+L501+L502</f>
        <v>0</v>
      </c>
    </row>
    <row r="500" spans="1:12" ht="14.25" hidden="1">
      <c r="A500" s="57"/>
      <c r="B500" s="63"/>
      <c r="C500" s="283" t="s">
        <v>1475</v>
      </c>
      <c r="D500" s="279"/>
      <c r="E500" s="279"/>
      <c r="F500" s="279"/>
      <c r="G500" s="279"/>
      <c r="H500" s="279"/>
      <c r="I500" s="46"/>
      <c r="J500" s="57"/>
      <c r="K500" s="44"/>
      <c r="L500" s="46"/>
    </row>
    <row r="501" spans="1:12" ht="14.25" hidden="1">
      <c r="A501" s="57"/>
      <c r="B501" s="63"/>
      <c r="C501" s="279" t="s">
        <v>1523</v>
      </c>
      <c r="D501" s="279"/>
      <c r="E501" s="279"/>
      <c r="F501" s="279"/>
      <c r="G501" s="279"/>
      <c r="H501" s="279"/>
      <c r="I501" s="46"/>
      <c r="J501" s="57"/>
      <c r="K501" s="44"/>
      <c r="L501" s="46"/>
    </row>
    <row r="502" spans="1:12" ht="14.25" hidden="1">
      <c r="A502" s="57"/>
      <c r="B502" s="63"/>
      <c r="C502" s="279" t="s">
        <v>1524</v>
      </c>
      <c r="D502" s="279"/>
      <c r="E502" s="279"/>
      <c r="F502" s="279"/>
      <c r="G502" s="279"/>
      <c r="H502" s="279"/>
      <c r="I502" s="46"/>
      <c r="J502" s="57"/>
      <c r="K502" s="44"/>
      <c r="L502" s="46">
        <f>SUM(BO52:BO497)</f>
        <v>0</v>
      </c>
    </row>
    <row r="503" spans="1:12" ht="14.25" hidden="1">
      <c r="A503" s="57"/>
      <c r="B503" s="63"/>
      <c r="C503" s="279" t="s">
        <v>511</v>
      </c>
      <c r="D503" s="279"/>
      <c r="E503" s="279"/>
      <c r="F503" s="279"/>
      <c r="G503" s="279"/>
      <c r="H503" s="279"/>
      <c r="I503" s="46"/>
      <c r="J503" s="57"/>
      <c r="K503" s="44"/>
      <c r="L503" s="46">
        <f>L505+L520+L521</f>
        <v>0</v>
      </c>
    </row>
    <row r="504" spans="1:12" ht="14.25" hidden="1">
      <c r="A504" s="57"/>
      <c r="B504" s="63"/>
      <c r="C504" s="283" t="s">
        <v>1475</v>
      </c>
      <c r="D504" s="279"/>
      <c r="E504" s="279"/>
      <c r="F504" s="279"/>
      <c r="G504" s="279"/>
      <c r="H504" s="279"/>
      <c r="I504" s="46"/>
      <c r="J504" s="57"/>
      <c r="K504" s="44"/>
      <c r="L504" s="46"/>
    </row>
    <row r="505" spans="1:12" ht="14.25" hidden="1">
      <c r="A505" s="57"/>
      <c r="B505" s="63"/>
      <c r="C505" s="279" t="s">
        <v>1515</v>
      </c>
      <c r="D505" s="279"/>
      <c r="E505" s="279"/>
      <c r="F505" s="279"/>
      <c r="G505" s="279"/>
      <c r="H505" s="279"/>
      <c r="I505" s="46"/>
      <c r="J505" s="57"/>
      <c r="K505" s="44"/>
      <c r="L505" s="46">
        <f>L507+L508+L514+L518</f>
        <v>0</v>
      </c>
    </row>
    <row r="506" spans="1:12" ht="14.25" hidden="1">
      <c r="A506" s="57"/>
      <c r="B506" s="63"/>
      <c r="C506" s="283" t="s">
        <v>1475</v>
      </c>
      <c r="D506" s="279"/>
      <c r="E506" s="279"/>
      <c r="F506" s="279"/>
      <c r="G506" s="279"/>
      <c r="H506" s="279"/>
      <c r="I506" s="46"/>
      <c r="J506" s="57"/>
      <c r="K506" s="44"/>
      <c r="L506" s="46"/>
    </row>
    <row r="507" spans="1:12" ht="14.25" hidden="1">
      <c r="A507" s="57"/>
      <c r="B507" s="63"/>
      <c r="C507" s="279" t="s">
        <v>1516</v>
      </c>
      <c r="D507" s="279"/>
      <c r="E507" s="279"/>
      <c r="F507" s="279"/>
      <c r="G507" s="279"/>
      <c r="H507" s="279"/>
      <c r="I507" s="46"/>
      <c r="J507" s="57"/>
      <c r="K507" s="44"/>
      <c r="L507" s="46">
        <f>SUMIF(CD52:CD497, 4, AR52:AR497)</f>
        <v>0</v>
      </c>
    </row>
    <row r="508" spans="1:12" ht="14.25" hidden="1">
      <c r="A508" s="57"/>
      <c r="B508" s="63"/>
      <c r="C508" s="279" t="s">
        <v>1477</v>
      </c>
      <c r="D508" s="279"/>
      <c r="E508" s="279"/>
      <c r="F508" s="279"/>
      <c r="G508" s="279"/>
      <c r="H508" s="279"/>
      <c r="I508" s="46"/>
      <c r="J508" s="57"/>
      <c r="K508" s="44"/>
      <c r="L508" s="46">
        <f>L510+L513+L512</f>
        <v>0</v>
      </c>
    </row>
    <row r="509" spans="1:12" ht="14.25" hidden="1">
      <c r="A509" s="57"/>
      <c r="B509" s="63"/>
      <c r="C509" s="283" t="s">
        <v>1478</v>
      </c>
      <c r="D509" s="279"/>
      <c r="E509" s="279"/>
      <c r="F509" s="279"/>
      <c r="G509" s="279"/>
      <c r="H509" s="279"/>
      <c r="I509" s="46"/>
      <c r="J509" s="57"/>
      <c r="K509" s="44"/>
      <c r="L509" s="46"/>
    </row>
    <row r="510" spans="1:12" ht="14.25" hidden="1">
      <c r="A510" s="57"/>
      <c r="B510" s="63"/>
      <c r="C510" s="279" t="s">
        <v>1477</v>
      </c>
      <c r="D510" s="279"/>
      <c r="E510" s="279"/>
      <c r="F510" s="279"/>
      <c r="G510" s="279"/>
      <c r="H510" s="279"/>
      <c r="I510" s="46"/>
      <c r="J510" s="57"/>
      <c r="K510" s="44"/>
      <c r="L510" s="46">
        <f>SUMIF(CD52:CD497, 4, AO52:AO497)</f>
        <v>0</v>
      </c>
    </row>
    <row r="511" spans="1:12" ht="14.25" hidden="1">
      <c r="A511" s="57"/>
      <c r="B511" s="63"/>
      <c r="C511" s="283" t="s">
        <v>1479</v>
      </c>
      <c r="D511" s="279"/>
      <c r="E511" s="279"/>
      <c r="F511" s="279"/>
      <c r="G511" s="279"/>
      <c r="H511" s="279"/>
      <c r="I511" s="46"/>
      <c r="J511" s="57"/>
      <c r="K511" s="44"/>
      <c r="L511" s="46"/>
    </row>
    <row r="512" spans="1:12" ht="14.25" hidden="1">
      <c r="A512" s="57"/>
      <c r="B512" s="63"/>
      <c r="C512" s="279" t="s">
        <v>1499</v>
      </c>
      <c r="D512" s="279"/>
      <c r="E512" s="279"/>
      <c r="F512" s="279"/>
      <c r="G512" s="279"/>
      <c r="H512" s="279"/>
      <c r="I512" s="46"/>
      <c r="J512" s="57"/>
      <c r="K512" s="44"/>
      <c r="L512" s="46">
        <f>SUMIF(CD52:CD497, 4, AT52:AT497)</f>
        <v>0</v>
      </c>
    </row>
    <row r="513" spans="1:12" ht="14.25" hidden="1">
      <c r="A513" s="57"/>
      <c r="B513" s="63"/>
      <c r="C513" s="279" t="s">
        <v>1480</v>
      </c>
      <c r="D513" s="279"/>
      <c r="E513" s="279"/>
      <c r="F513" s="279"/>
      <c r="G513" s="279"/>
      <c r="H513" s="279"/>
      <c r="I513" s="46"/>
      <c r="J513" s="57"/>
      <c r="K513" s="44"/>
      <c r="L513" s="46">
        <f>SUMIF(CD52:CD497, 4, AV52:AV497)</f>
        <v>0</v>
      </c>
    </row>
    <row r="514" spans="1:12" ht="14.25" hidden="1">
      <c r="A514" s="57"/>
      <c r="B514" s="63"/>
      <c r="C514" s="279" t="s">
        <v>1481</v>
      </c>
      <c r="D514" s="279"/>
      <c r="E514" s="279"/>
      <c r="F514" s="279"/>
      <c r="G514" s="279"/>
      <c r="H514" s="279"/>
      <c r="I514" s="46"/>
      <c r="J514" s="57"/>
      <c r="K514" s="44"/>
      <c r="L514" s="46">
        <f>L516+L517</f>
        <v>0</v>
      </c>
    </row>
    <row r="515" spans="1:12" ht="14.25" hidden="1">
      <c r="A515" s="57"/>
      <c r="B515" s="63"/>
      <c r="C515" s="283" t="s">
        <v>1478</v>
      </c>
      <c r="D515" s="279"/>
      <c r="E515" s="279"/>
      <c r="F515" s="279"/>
      <c r="G515" s="279"/>
      <c r="H515" s="279"/>
      <c r="I515" s="46"/>
      <c r="J515" s="57"/>
      <c r="K515" s="44"/>
      <c r="L515" s="46"/>
    </row>
    <row r="516" spans="1:12" ht="14.25" hidden="1">
      <c r="A516" s="57"/>
      <c r="B516" s="63"/>
      <c r="C516" s="279" t="s">
        <v>1482</v>
      </c>
      <c r="D516" s="279"/>
      <c r="E516" s="279"/>
      <c r="F516" s="279"/>
      <c r="G516" s="279"/>
      <c r="H516" s="279"/>
      <c r="I516" s="46"/>
      <c r="J516" s="57"/>
      <c r="K516" s="44"/>
      <c r="L516" s="46">
        <f>SUMIF(CD52:CD497, 4, AW52:AW497)-SUMIF(CD52:CD497, 4, BK52:BK497)</f>
        <v>0</v>
      </c>
    </row>
    <row r="517" spans="1:12" ht="14.25" hidden="1">
      <c r="A517" s="57"/>
      <c r="B517" s="63"/>
      <c r="C517" s="279" t="s">
        <v>1483</v>
      </c>
      <c r="D517" s="279"/>
      <c r="E517" s="279"/>
      <c r="F517" s="279"/>
      <c r="G517" s="279"/>
      <c r="H517" s="279"/>
      <c r="I517" s="46"/>
      <c r="J517" s="57"/>
      <c r="K517" s="44"/>
      <c r="L517" s="46">
        <f>SUMIF(CD52:CD497, 4, BC52:BC497)</f>
        <v>0</v>
      </c>
    </row>
    <row r="518" spans="1:12" ht="14.25" hidden="1">
      <c r="A518" s="57"/>
      <c r="B518" s="63"/>
      <c r="C518" s="279" t="s">
        <v>1484</v>
      </c>
      <c r="D518" s="279"/>
      <c r="E518" s="279"/>
      <c r="F518" s="279"/>
      <c r="G518" s="279"/>
      <c r="H518" s="279"/>
      <c r="I518" s="46"/>
      <c r="J518" s="57"/>
      <c r="K518" s="44"/>
      <c r="L518" s="46">
        <f>SUMIF(CD52:CD497, 4, BB52:BB497)</f>
        <v>0</v>
      </c>
    </row>
    <row r="519" spans="1:12" ht="14.25" hidden="1">
      <c r="A519" s="57"/>
      <c r="B519" s="63"/>
      <c r="C519" s="279" t="s">
        <v>1517</v>
      </c>
      <c r="D519" s="279"/>
      <c r="E519" s="279"/>
      <c r="F519" s="279"/>
      <c r="G519" s="279"/>
      <c r="H519" s="279"/>
      <c r="I519" s="46"/>
      <c r="J519" s="57"/>
      <c r="K519" s="44"/>
      <c r="L519" s="46">
        <f>SUMIF(CD52:CD497, 4, AR52:AR497)+SUMIF(CD52:CD497, 4, AT52:AT497)+SUMIF(CD52:CD497, 4, AV52:AV497)</f>
        <v>0</v>
      </c>
    </row>
    <row r="520" spans="1:12" ht="14.25" hidden="1">
      <c r="A520" s="57"/>
      <c r="B520" s="63"/>
      <c r="C520" s="279" t="s">
        <v>1518</v>
      </c>
      <c r="D520" s="279"/>
      <c r="E520" s="279"/>
      <c r="F520" s="279"/>
      <c r="G520" s="279"/>
      <c r="H520" s="279"/>
      <c r="I520" s="46"/>
      <c r="J520" s="57"/>
      <c r="K520" s="44"/>
      <c r="L520" s="46">
        <f>SUMIF(CD52:CD497, 4, AZ52:AZ497)</f>
        <v>0</v>
      </c>
    </row>
    <row r="521" spans="1:12" ht="14.25" hidden="1">
      <c r="A521" s="57"/>
      <c r="B521" s="63"/>
      <c r="C521" s="279" t="s">
        <v>1519</v>
      </c>
      <c r="D521" s="279"/>
      <c r="E521" s="279"/>
      <c r="F521" s="279"/>
      <c r="G521" s="279"/>
      <c r="H521" s="279"/>
      <c r="I521" s="46"/>
      <c r="J521" s="57"/>
      <c r="K521" s="44"/>
      <c r="L521" s="46">
        <f>SUMIF(CD52:CD497, 4, BA52:BA497)</f>
        <v>0</v>
      </c>
    </row>
    <row r="523" spans="1:12" ht="15">
      <c r="A523" s="64"/>
      <c r="B523" s="65"/>
      <c r="C523" s="282" t="s">
        <v>1525</v>
      </c>
      <c r="D523" s="282"/>
      <c r="E523" s="282"/>
      <c r="F523" s="282"/>
      <c r="G523" s="282"/>
      <c r="H523" s="282"/>
      <c r="I523" s="49"/>
      <c r="J523" s="64"/>
      <c r="K523" s="66"/>
      <c r="L523" s="49">
        <f>L454+L474+L494+L499</f>
        <v>2156957.2000000002</v>
      </c>
    </row>
    <row r="524" spans="1:12" ht="14.25">
      <c r="A524" s="57"/>
      <c r="B524" s="63"/>
      <c r="C524" s="283" t="s">
        <v>1475</v>
      </c>
      <c r="D524" s="279"/>
      <c r="E524" s="279"/>
      <c r="F524" s="279"/>
      <c r="G524" s="279"/>
      <c r="H524" s="279"/>
      <c r="I524" s="46"/>
      <c r="J524" s="57"/>
      <c r="K524" s="44"/>
      <c r="L524" s="46"/>
    </row>
    <row r="525" spans="1:12" ht="14.25">
      <c r="A525" s="57"/>
      <c r="B525" s="63"/>
      <c r="C525" s="279" t="s">
        <v>1515</v>
      </c>
      <c r="D525" s="279"/>
      <c r="E525" s="279"/>
      <c r="F525" s="279"/>
      <c r="G525" s="279"/>
      <c r="H525" s="279"/>
      <c r="I525" s="46"/>
      <c r="J525" s="57"/>
      <c r="K525" s="44"/>
      <c r="L525" s="46">
        <f>L527+L528+L534+L538</f>
        <v>217254.91</v>
      </c>
    </row>
    <row r="526" spans="1:12" ht="14.25">
      <c r="A526" s="57"/>
      <c r="B526" s="63"/>
      <c r="C526" s="283" t="s">
        <v>1475</v>
      </c>
      <c r="D526" s="279"/>
      <c r="E526" s="279"/>
      <c r="F526" s="279"/>
      <c r="G526" s="279"/>
      <c r="H526" s="279"/>
      <c r="I526" s="46"/>
      <c r="J526" s="57"/>
      <c r="K526" s="44"/>
      <c r="L526" s="46"/>
    </row>
    <row r="527" spans="1:12" ht="14.25">
      <c r="A527" s="57"/>
      <c r="B527" s="63"/>
      <c r="C527" s="279" t="s">
        <v>1516</v>
      </c>
      <c r="D527" s="279"/>
      <c r="E527" s="279"/>
      <c r="F527" s="279"/>
      <c r="G527" s="279"/>
      <c r="H527" s="279"/>
      <c r="I527" s="46"/>
      <c r="J527" s="57"/>
      <c r="K527" s="44"/>
      <c r="L527" s="46">
        <f>SUM(AR52:AR521)</f>
        <v>62536.45</v>
      </c>
    </row>
    <row r="528" spans="1:12" ht="14.25" hidden="1">
      <c r="A528" s="57"/>
      <c r="B528" s="63"/>
      <c r="C528" s="279" t="s">
        <v>1477</v>
      </c>
      <c r="D528" s="279"/>
      <c r="E528" s="279"/>
      <c r="F528" s="279"/>
      <c r="G528" s="279"/>
      <c r="H528" s="279"/>
      <c r="I528" s="46"/>
      <c r="J528" s="57"/>
      <c r="K528" s="44"/>
      <c r="L528" s="46">
        <f>L530+L533+L532</f>
        <v>31660.1</v>
      </c>
    </row>
    <row r="529" spans="1:12" ht="14.25" hidden="1">
      <c r="A529" s="57"/>
      <c r="B529" s="63"/>
      <c r="C529" s="283" t="s">
        <v>1478</v>
      </c>
      <c r="D529" s="279"/>
      <c r="E529" s="279"/>
      <c r="F529" s="279"/>
      <c r="G529" s="279"/>
      <c r="H529" s="279"/>
      <c r="I529" s="46"/>
      <c r="J529" s="57"/>
      <c r="K529" s="44"/>
      <c r="L529" s="46"/>
    </row>
    <row r="530" spans="1:12" ht="14.25">
      <c r="A530" s="57"/>
      <c r="B530" s="63"/>
      <c r="C530" s="279" t="s">
        <v>1477</v>
      </c>
      <c r="D530" s="279"/>
      <c r="E530" s="279"/>
      <c r="F530" s="279"/>
      <c r="G530" s="279"/>
      <c r="H530" s="279"/>
      <c r="I530" s="46"/>
      <c r="J530" s="57"/>
      <c r="K530" s="44"/>
      <c r="L530" s="46">
        <f>SUM(AO52:AO521)</f>
        <v>21606.34</v>
      </c>
    </row>
    <row r="531" spans="1:12" ht="14.25" hidden="1">
      <c r="A531" s="57"/>
      <c r="B531" s="63"/>
      <c r="C531" s="283" t="s">
        <v>1479</v>
      </c>
      <c r="D531" s="279"/>
      <c r="E531" s="279"/>
      <c r="F531" s="279"/>
      <c r="G531" s="279"/>
      <c r="H531" s="279"/>
      <c r="I531" s="46"/>
      <c r="J531" s="57"/>
      <c r="K531" s="44"/>
      <c r="L531" s="46"/>
    </row>
    <row r="532" spans="1:12" ht="14.25">
      <c r="A532" s="57"/>
      <c r="B532" s="63"/>
      <c r="C532" s="279" t="s">
        <v>1499</v>
      </c>
      <c r="D532" s="279"/>
      <c r="E532" s="279"/>
      <c r="F532" s="279"/>
      <c r="G532" s="279"/>
      <c r="H532" s="279"/>
      <c r="I532" s="46"/>
      <c r="J532" s="57"/>
      <c r="K532" s="44"/>
      <c r="L532" s="46">
        <f>SUM(AT52:AT521)</f>
        <v>10053.76</v>
      </c>
    </row>
    <row r="533" spans="1:12" ht="14.25" hidden="1">
      <c r="A533" s="57"/>
      <c r="B533" s="63"/>
      <c r="C533" s="279" t="s">
        <v>1480</v>
      </c>
      <c r="D533" s="279"/>
      <c r="E533" s="279"/>
      <c r="F533" s="279"/>
      <c r="G533" s="279"/>
      <c r="H533" s="279"/>
      <c r="I533" s="46"/>
      <c r="J533" s="57"/>
      <c r="K533" s="44"/>
      <c r="L533" s="46">
        <f>SUM(AV52:AV521)</f>
        <v>0</v>
      </c>
    </row>
    <row r="534" spans="1:12" ht="14.25">
      <c r="A534" s="57"/>
      <c r="B534" s="63"/>
      <c r="C534" s="279" t="s">
        <v>1481</v>
      </c>
      <c r="D534" s="279"/>
      <c r="E534" s="279"/>
      <c r="F534" s="279"/>
      <c r="G534" s="279"/>
      <c r="H534" s="279"/>
      <c r="I534" s="46"/>
      <c r="J534" s="57"/>
      <c r="K534" s="44"/>
      <c r="L534" s="46">
        <f>L536+L537</f>
        <v>123058.36</v>
      </c>
    </row>
    <row r="535" spans="1:12" ht="14.25">
      <c r="A535" s="57"/>
      <c r="B535" s="63"/>
      <c r="C535" s="283" t="s">
        <v>1478</v>
      </c>
      <c r="D535" s="279"/>
      <c r="E535" s="279"/>
      <c r="F535" s="279"/>
      <c r="G535" s="279"/>
      <c r="H535" s="279"/>
      <c r="I535" s="46"/>
      <c r="J535" s="57"/>
      <c r="K535" s="44"/>
      <c r="L535" s="46"/>
    </row>
    <row r="536" spans="1:12" ht="14.25">
      <c r="A536" s="57"/>
      <c r="B536" s="63"/>
      <c r="C536" s="279" t="s">
        <v>1482</v>
      </c>
      <c r="D536" s="279"/>
      <c r="E536" s="279"/>
      <c r="F536" s="279"/>
      <c r="G536" s="279"/>
      <c r="H536" s="279"/>
      <c r="I536" s="46"/>
      <c r="J536" s="57"/>
      <c r="K536" s="44"/>
      <c r="L536" s="46">
        <f>SUM(AW52:AW521)-SUM(BK52:BK521)</f>
        <v>123058.36</v>
      </c>
    </row>
    <row r="537" spans="1:12" ht="14.25" hidden="1">
      <c r="A537" s="57"/>
      <c r="B537" s="63"/>
      <c r="C537" s="279" t="s">
        <v>1483</v>
      </c>
      <c r="D537" s="279"/>
      <c r="E537" s="279"/>
      <c r="F537" s="279"/>
      <c r="G537" s="279"/>
      <c r="H537" s="279"/>
      <c r="I537" s="46"/>
      <c r="J537" s="57"/>
      <c r="K537" s="44"/>
      <c r="L537" s="46">
        <f>SUM(BC52:BC521)</f>
        <v>0</v>
      </c>
    </row>
    <row r="538" spans="1:12" ht="14.25" hidden="1">
      <c r="A538" s="57"/>
      <c r="B538" s="63"/>
      <c r="C538" s="279" t="s">
        <v>1484</v>
      </c>
      <c r="D538" s="279"/>
      <c r="E538" s="279"/>
      <c r="F538" s="279"/>
      <c r="G538" s="279"/>
      <c r="H538" s="279"/>
      <c r="I538" s="46"/>
      <c r="J538" s="57"/>
      <c r="K538" s="44"/>
      <c r="L538" s="46">
        <f>SUM(BB52:BB521)</f>
        <v>0</v>
      </c>
    </row>
    <row r="539" spans="1:12" ht="14.25">
      <c r="A539" s="57"/>
      <c r="B539" s="63"/>
      <c r="C539" s="279" t="s">
        <v>1485</v>
      </c>
      <c r="D539" s="279"/>
      <c r="E539" s="279"/>
      <c r="F539" s="279"/>
      <c r="G539" s="279"/>
      <c r="H539" s="279"/>
      <c r="I539" s="46"/>
      <c r="J539" s="57"/>
      <c r="K539" s="44"/>
      <c r="L539" s="46">
        <f>SUM(AR52:AR521)+SUM(AT52:AT521)+SUM(AV52:AV521)</f>
        <v>72590.210000000006</v>
      </c>
    </row>
    <row r="540" spans="1:12" ht="14.25">
      <c r="A540" s="57"/>
      <c r="B540" s="63"/>
      <c r="C540" s="279" t="s">
        <v>1486</v>
      </c>
      <c r="D540" s="279"/>
      <c r="E540" s="279"/>
      <c r="F540" s="279"/>
      <c r="G540" s="279"/>
      <c r="H540" s="279"/>
      <c r="I540" s="46"/>
      <c r="J540" s="57"/>
      <c r="K540" s="44"/>
      <c r="L540" s="46">
        <f>SUM(AZ52:AZ521)</f>
        <v>74406.58</v>
      </c>
    </row>
    <row r="541" spans="1:12" ht="14.25">
      <c r="A541" s="57"/>
      <c r="B541" s="63"/>
      <c r="C541" s="279" t="s">
        <v>1487</v>
      </c>
      <c r="D541" s="279"/>
      <c r="E541" s="279"/>
      <c r="F541" s="279"/>
      <c r="G541" s="279"/>
      <c r="H541" s="279"/>
      <c r="I541" s="46"/>
      <c r="J541" s="57"/>
      <c r="K541" s="44"/>
      <c r="L541" s="46">
        <f>SUM(BA52:BA521)</f>
        <v>43559.77</v>
      </c>
    </row>
    <row r="542" spans="1:12" ht="14.25">
      <c r="A542" s="57"/>
      <c r="B542" s="63"/>
      <c r="C542" s="279" t="s">
        <v>1526</v>
      </c>
      <c r="D542" s="279"/>
      <c r="E542" s="279"/>
      <c r="F542" s="279"/>
      <c r="G542" s="279"/>
      <c r="H542" s="279"/>
      <c r="I542" s="46"/>
      <c r="J542" s="57"/>
      <c r="K542" s="44"/>
      <c r="L542" s="46">
        <f>L544+L545</f>
        <v>1821735.94</v>
      </c>
    </row>
    <row r="543" spans="1:12" ht="14.25">
      <c r="A543" s="57"/>
      <c r="B543" s="63"/>
      <c r="C543" s="283" t="s">
        <v>1475</v>
      </c>
      <c r="D543" s="279"/>
      <c r="E543" s="279"/>
      <c r="F543" s="279"/>
      <c r="G543" s="279"/>
      <c r="H543" s="279"/>
      <c r="I543" s="46"/>
      <c r="J543" s="57"/>
      <c r="K543" s="44"/>
      <c r="L543" s="46"/>
    </row>
    <row r="544" spans="1:12" ht="14.25">
      <c r="A544" s="57"/>
      <c r="B544" s="63"/>
      <c r="C544" s="279" t="s">
        <v>1489</v>
      </c>
      <c r="D544" s="279"/>
      <c r="E544" s="279"/>
      <c r="F544" s="279"/>
      <c r="G544" s="279"/>
      <c r="H544" s="279"/>
      <c r="I544" s="46"/>
      <c r="J544" s="57"/>
      <c r="K544" s="44"/>
      <c r="L544" s="46">
        <f>SUM(BK52:BK521)</f>
        <v>1821735.94</v>
      </c>
    </row>
    <row r="545" spans="1:12" ht="14.25" hidden="1">
      <c r="A545" s="57"/>
      <c r="B545" s="63"/>
      <c r="C545" s="279" t="s">
        <v>1490</v>
      </c>
      <c r="D545" s="279"/>
      <c r="E545" s="279"/>
      <c r="F545" s="279"/>
      <c r="G545" s="279"/>
      <c r="H545" s="279"/>
      <c r="I545" s="46"/>
      <c r="J545" s="57"/>
      <c r="K545" s="44"/>
      <c r="L545" s="46">
        <f>SUM(BD52:BD521)</f>
        <v>0</v>
      </c>
    </row>
    <row r="546" spans="1:12" ht="14.25" hidden="1">
      <c r="A546" s="57"/>
      <c r="B546" s="63"/>
      <c r="C546" s="279" t="s">
        <v>1527</v>
      </c>
      <c r="D546" s="279"/>
      <c r="E546" s="279"/>
      <c r="F546" s="279"/>
      <c r="G546" s="279"/>
      <c r="H546" s="279"/>
      <c r="I546" s="46"/>
      <c r="J546" s="57"/>
      <c r="K546" s="44"/>
      <c r="L546" s="46">
        <f>L499</f>
        <v>0</v>
      </c>
    </row>
    <row r="547" spans="1:12" ht="14.25">
      <c r="A547" s="57"/>
      <c r="B547" s="63"/>
      <c r="C547" s="282" t="s">
        <v>1494</v>
      </c>
      <c r="D547" s="279"/>
      <c r="E547" s="279"/>
      <c r="F547" s="279"/>
      <c r="G547" s="279"/>
      <c r="H547" s="279"/>
      <c r="I547" s="46"/>
      <c r="J547" s="57"/>
      <c r="K547" s="44"/>
      <c r="L547" s="46"/>
    </row>
    <row r="548" spans="1:12" ht="14.25" hidden="1">
      <c r="A548" s="57"/>
      <c r="B548" s="63"/>
      <c r="C548" s="279" t="s">
        <v>1495</v>
      </c>
      <c r="D548" s="279"/>
      <c r="E548" s="279"/>
      <c r="F548" s="279"/>
      <c r="G548" s="279"/>
      <c r="H548" s="279"/>
      <c r="I548" s="46"/>
      <c r="J548" s="57"/>
      <c r="K548" s="44"/>
      <c r="L548" s="46">
        <f>SUM(AX52:AX521)</f>
        <v>0</v>
      </c>
    </row>
    <row r="549" spans="1:12" ht="14.25">
      <c r="A549" s="57"/>
      <c r="B549" s="63"/>
      <c r="C549" s="279" t="s">
        <v>1496</v>
      </c>
      <c r="D549" s="279"/>
      <c r="E549" s="279"/>
      <c r="F549" s="279"/>
      <c r="G549" s="279"/>
      <c r="H549" s="279"/>
      <c r="I549" s="46"/>
      <c r="J549" s="57"/>
      <c r="K549" s="44"/>
      <c r="L549" s="46">
        <f>SUM(AY52:AY521)</f>
        <v>1821735.94</v>
      </c>
    </row>
    <row r="550" spans="1:12" ht="14.25">
      <c r="A550" s="57"/>
      <c r="B550" s="63"/>
      <c r="C550" s="279" t="s">
        <v>1497</v>
      </c>
      <c r="D550" s="279"/>
      <c r="E550" s="279"/>
      <c r="F550" s="280"/>
      <c r="G550" s="48">
        <f>Source!F367</f>
        <v>121.8249888</v>
      </c>
      <c r="H550" s="57"/>
      <c r="I550" s="57"/>
      <c r="J550" s="57"/>
      <c r="K550" s="57"/>
      <c r="L550" s="57"/>
    </row>
    <row r="551" spans="1:12" ht="14.25">
      <c r="A551" s="57"/>
      <c r="B551" s="63"/>
      <c r="C551" s="279" t="s">
        <v>1498</v>
      </c>
      <c r="D551" s="279"/>
      <c r="E551" s="279"/>
      <c r="F551" s="280"/>
      <c r="G551" s="48">
        <f>Source!F368</f>
        <v>15.625724200000001</v>
      </c>
      <c r="H551" s="57"/>
      <c r="I551" s="57"/>
      <c r="J551" s="57"/>
      <c r="K551" s="57"/>
      <c r="L551" s="57"/>
    </row>
    <row r="555" spans="1:12" ht="14.25" customHeight="1">
      <c r="A555" s="82"/>
      <c r="B555" s="83" t="s">
        <v>1528</v>
      </c>
      <c r="C555" s="85" t="str">
        <f>IF(Source!AC12&lt;&gt;"", Source!AC12," ")</f>
        <v xml:space="preserve"> </v>
      </c>
      <c r="D555" s="32"/>
      <c r="E555" s="32"/>
      <c r="F555" s="32"/>
      <c r="G555" s="32"/>
      <c r="H555" s="84" t="str">
        <f>IF(Source!AB12&lt;&gt;"", Source!AB12," ")</f>
        <v xml:space="preserve"> </v>
      </c>
      <c r="I555" s="22"/>
      <c r="J555" s="22"/>
      <c r="K555" s="36"/>
      <c r="L555" s="36"/>
    </row>
    <row r="556" spans="1:12" ht="14.25" customHeight="1">
      <c r="A556" s="82"/>
      <c r="B556" s="86"/>
      <c r="C556" s="281" t="s">
        <v>1529</v>
      </c>
      <c r="D556" s="281"/>
      <c r="E556" s="281"/>
      <c r="F556" s="281"/>
      <c r="G556" s="281"/>
      <c r="H556" s="22"/>
      <c r="I556" s="22"/>
      <c r="J556" s="22"/>
      <c r="K556" s="36"/>
      <c r="L556" s="36"/>
    </row>
    <row r="557" spans="1:12" ht="14.25" customHeight="1">
      <c r="A557" s="82"/>
      <c r="B557" s="86"/>
      <c r="C557" s="18"/>
      <c r="D557" s="18"/>
      <c r="E557" s="18"/>
      <c r="F557" s="18"/>
      <c r="G557" s="18"/>
      <c r="H557" s="22"/>
      <c r="I557" s="22"/>
      <c r="J557" s="22"/>
      <c r="K557" s="36"/>
      <c r="L557" s="36"/>
    </row>
    <row r="558" spans="1:12" ht="14.25" customHeight="1">
      <c r="A558" s="82"/>
      <c r="B558" s="83" t="s">
        <v>1530</v>
      </c>
      <c r="C558" s="85" t="str">
        <f>IF(Source!AE12&lt;&gt;"", Source!AE12," ")</f>
        <v xml:space="preserve"> </v>
      </c>
      <c r="D558" s="32"/>
      <c r="E558" s="32"/>
      <c r="F558" s="32"/>
      <c r="G558" s="32"/>
      <c r="H558" s="84" t="str">
        <f>IF(Source!AD12&lt;&gt;"", Source!AD12," ")</f>
        <v xml:space="preserve"> </v>
      </c>
      <c r="I558" s="22"/>
      <c r="J558" s="22"/>
      <c r="K558" s="36"/>
      <c r="L558" s="36"/>
    </row>
    <row r="559" spans="1:12" ht="14.25" customHeight="1">
      <c r="A559" s="18"/>
      <c r="B559" s="18"/>
      <c r="C559" s="281" t="s">
        <v>1529</v>
      </c>
      <c r="D559" s="281"/>
      <c r="E559" s="281"/>
      <c r="F559" s="281"/>
      <c r="G559" s="281"/>
      <c r="H559" s="22"/>
      <c r="I559" s="22"/>
      <c r="J559" s="22"/>
      <c r="K559" s="36"/>
      <c r="L559" s="36"/>
    </row>
  </sheetData>
  <mergeCells count="312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90:H90"/>
    <mergeCell ref="I90:J90"/>
    <mergeCell ref="K90:L90"/>
    <mergeCell ref="C93:H93"/>
    <mergeCell ref="I93:J93"/>
    <mergeCell ref="K93:L93"/>
    <mergeCell ref="A53:L53"/>
    <mergeCell ref="C55:L55"/>
    <mergeCell ref="C70:H70"/>
    <mergeCell ref="I70:J70"/>
    <mergeCell ref="K70:L70"/>
    <mergeCell ref="C72:L72"/>
    <mergeCell ref="C118:L118"/>
    <mergeCell ref="C134:H134"/>
    <mergeCell ref="I134:J134"/>
    <mergeCell ref="K134:L134"/>
    <mergeCell ref="C136:L136"/>
    <mergeCell ref="C154:H154"/>
    <mergeCell ref="I154:J154"/>
    <mergeCell ref="K154:L154"/>
    <mergeCell ref="C95:L95"/>
    <mergeCell ref="C113:H113"/>
    <mergeCell ref="I113:J113"/>
    <mergeCell ref="K113:L113"/>
    <mergeCell ref="C116:H116"/>
    <mergeCell ref="I116:J116"/>
    <mergeCell ref="K116:L116"/>
    <mergeCell ref="C176:L176"/>
    <mergeCell ref="C211:H211"/>
    <mergeCell ref="I211:J211"/>
    <mergeCell ref="K211:L211"/>
    <mergeCell ref="C214:H214"/>
    <mergeCell ref="I214:J214"/>
    <mergeCell ref="K214:L214"/>
    <mergeCell ref="C156:L156"/>
    <mergeCell ref="C164:H164"/>
    <mergeCell ref="I164:J164"/>
    <mergeCell ref="K164:L164"/>
    <mergeCell ref="C166:L166"/>
    <mergeCell ref="C173:H173"/>
    <mergeCell ref="I173:J173"/>
    <mergeCell ref="K173:L173"/>
    <mergeCell ref="C236:H236"/>
    <mergeCell ref="I236:J236"/>
    <mergeCell ref="K236:L236"/>
    <mergeCell ref="C238:L238"/>
    <mergeCell ref="C257:H257"/>
    <mergeCell ref="I257:J257"/>
    <mergeCell ref="K257:L257"/>
    <mergeCell ref="C217:H217"/>
    <mergeCell ref="I217:J217"/>
    <mergeCell ref="K217:L217"/>
    <mergeCell ref="C219:L219"/>
    <mergeCell ref="C234:H234"/>
    <mergeCell ref="I234:J234"/>
    <mergeCell ref="K234:L234"/>
    <mergeCell ref="C265:H265"/>
    <mergeCell ref="C266:H266"/>
    <mergeCell ref="C267:H267"/>
    <mergeCell ref="C268:H268"/>
    <mergeCell ref="C269:H269"/>
    <mergeCell ref="C270:H270"/>
    <mergeCell ref="C259:H259"/>
    <mergeCell ref="C260:H260"/>
    <mergeCell ref="C261:H261"/>
    <mergeCell ref="C262:H262"/>
    <mergeCell ref="C263:H263"/>
    <mergeCell ref="C264:H264"/>
    <mergeCell ref="C277:H277"/>
    <mergeCell ref="C278:H278"/>
    <mergeCell ref="C279:H279"/>
    <mergeCell ref="C280:H280"/>
    <mergeCell ref="C281:H281"/>
    <mergeCell ref="C282:H282"/>
    <mergeCell ref="C271:H271"/>
    <mergeCell ref="C272:H272"/>
    <mergeCell ref="C273:H273"/>
    <mergeCell ref="C274:H274"/>
    <mergeCell ref="C275:H275"/>
    <mergeCell ref="C276:H276"/>
    <mergeCell ref="C292:L292"/>
    <mergeCell ref="C309:H309"/>
    <mergeCell ref="I309:J309"/>
    <mergeCell ref="K309:L309"/>
    <mergeCell ref="C311:L311"/>
    <mergeCell ref="C329:H329"/>
    <mergeCell ref="I329:J329"/>
    <mergeCell ref="K329:L329"/>
    <mergeCell ref="C283:H283"/>
    <mergeCell ref="C284:H284"/>
    <mergeCell ref="C285:H285"/>
    <mergeCell ref="C286:F286"/>
    <mergeCell ref="C287:F287"/>
    <mergeCell ref="A290:L290"/>
    <mergeCell ref="C356:H356"/>
    <mergeCell ref="I356:J356"/>
    <mergeCell ref="K356:L356"/>
    <mergeCell ref="C358:L358"/>
    <mergeCell ref="C377:H377"/>
    <mergeCell ref="I377:J377"/>
    <mergeCell ref="K377:L377"/>
    <mergeCell ref="C332:H332"/>
    <mergeCell ref="I332:J332"/>
    <mergeCell ref="K332:L332"/>
    <mergeCell ref="C334:L334"/>
    <mergeCell ref="C353:H353"/>
    <mergeCell ref="I353:J353"/>
    <mergeCell ref="K353:L353"/>
    <mergeCell ref="C384:H384"/>
    <mergeCell ref="C385:H385"/>
    <mergeCell ref="C386:H386"/>
    <mergeCell ref="C387:H387"/>
    <mergeCell ref="C388:H388"/>
    <mergeCell ref="C389:H389"/>
    <mergeCell ref="C380:H380"/>
    <mergeCell ref="I380:J380"/>
    <mergeCell ref="K380:L380"/>
    <mergeCell ref="C382:H382"/>
    <mergeCell ref="I382:J382"/>
    <mergeCell ref="K382:L382"/>
    <mergeCell ref="C396:H396"/>
    <mergeCell ref="C397:H397"/>
    <mergeCell ref="C398:H398"/>
    <mergeCell ref="C399:H399"/>
    <mergeCell ref="C400:H400"/>
    <mergeCell ref="C401:H401"/>
    <mergeCell ref="C390:H390"/>
    <mergeCell ref="C391:H391"/>
    <mergeCell ref="C392:H392"/>
    <mergeCell ref="C393:H393"/>
    <mergeCell ref="C394:H394"/>
    <mergeCell ref="C395:H395"/>
    <mergeCell ref="C408:H408"/>
    <mergeCell ref="C409:H409"/>
    <mergeCell ref="C410:H410"/>
    <mergeCell ref="C411:F411"/>
    <mergeCell ref="C412:F412"/>
    <mergeCell ref="A415:L415"/>
    <mergeCell ref="C402:H402"/>
    <mergeCell ref="C403:H403"/>
    <mergeCell ref="C404:H404"/>
    <mergeCell ref="C405:H405"/>
    <mergeCell ref="C406:H406"/>
    <mergeCell ref="C407:H407"/>
    <mergeCell ref="C421:H421"/>
    <mergeCell ref="C422:H422"/>
    <mergeCell ref="C423:H423"/>
    <mergeCell ref="C424:H424"/>
    <mergeCell ref="C425:H425"/>
    <mergeCell ref="C426:H426"/>
    <mergeCell ref="C417:H417"/>
    <mergeCell ref="I417:J417"/>
    <mergeCell ref="K417:L417"/>
    <mergeCell ref="C419:H419"/>
    <mergeCell ref="I419:J419"/>
    <mergeCell ref="K419:L419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45:H445"/>
    <mergeCell ref="C446:H446"/>
    <mergeCell ref="C447:H447"/>
    <mergeCell ref="C448:F448"/>
    <mergeCell ref="C449:F449"/>
    <mergeCell ref="C452:H452"/>
    <mergeCell ref="C439:H439"/>
    <mergeCell ref="C440:H440"/>
    <mergeCell ref="C441:H441"/>
    <mergeCell ref="C442:H442"/>
    <mergeCell ref="C443:H443"/>
    <mergeCell ref="C444:H444"/>
    <mergeCell ref="C460:H460"/>
    <mergeCell ref="C461:H461"/>
    <mergeCell ref="C462:H462"/>
    <mergeCell ref="C463:H463"/>
    <mergeCell ref="C464:H464"/>
    <mergeCell ref="C465:H465"/>
    <mergeCell ref="C454:H454"/>
    <mergeCell ref="C455:H455"/>
    <mergeCell ref="C456:H456"/>
    <mergeCell ref="C457:H457"/>
    <mergeCell ref="C458:H458"/>
    <mergeCell ref="C459:H459"/>
    <mergeCell ref="C472:H472"/>
    <mergeCell ref="C474:H474"/>
    <mergeCell ref="C475:H475"/>
    <mergeCell ref="C476:H476"/>
    <mergeCell ref="C477:H477"/>
    <mergeCell ref="C478:H478"/>
    <mergeCell ref="C466:H466"/>
    <mergeCell ref="C467:H467"/>
    <mergeCell ref="C468:H468"/>
    <mergeCell ref="C469:H469"/>
    <mergeCell ref="C470:H470"/>
    <mergeCell ref="C471:H471"/>
    <mergeCell ref="C485:H485"/>
    <mergeCell ref="C486:H486"/>
    <mergeCell ref="C487:H487"/>
    <mergeCell ref="C488:H488"/>
    <mergeCell ref="C489:H489"/>
    <mergeCell ref="C490:H490"/>
    <mergeCell ref="C479:H479"/>
    <mergeCell ref="C480:H480"/>
    <mergeCell ref="C481:H481"/>
    <mergeCell ref="C482:H482"/>
    <mergeCell ref="C483:H483"/>
    <mergeCell ref="C484:H484"/>
    <mergeCell ref="C499:H499"/>
    <mergeCell ref="C500:H500"/>
    <mergeCell ref="C501:H501"/>
    <mergeCell ref="C502:H502"/>
    <mergeCell ref="C503:H503"/>
    <mergeCell ref="C504:H504"/>
    <mergeCell ref="C491:H491"/>
    <mergeCell ref="C492:H492"/>
    <mergeCell ref="C494:H494"/>
    <mergeCell ref="C495:H495"/>
    <mergeCell ref="C496:H496"/>
    <mergeCell ref="C497:H497"/>
    <mergeCell ref="C511:H511"/>
    <mergeCell ref="C512:H512"/>
    <mergeCell ref="C513:H513"/>
    <mergeCell ref="C514:H514"/>
    <mergeCell ref="C515:H515"/>
    <mergeCell ref="C516:H516"/>
    <mergeCell ref="C505:H505"/>
    <mergeCell ref="C506:H506"/>
    <mergeCell ref="C507:H507"/>
    <mergeCell ref="C508:H508"/>
    <mergeCell ref="C509:H509"/>
    <mergeCell ref="C510:H510"/>
    <mergeCell ref="C524:H524"/>
    <mergeCell ref="C525:H525"/>
    <mergeCell ref="C526:H526"/>
    <mergeCell ref="C527:H527"/>
    <mergeCell ref="C528:H528"/>
    <mergeCell ref="C529:H529"/>
    <mergeCell ref="C517:H517"/>
    <mergeCell ref="C518:H518"/>
    <mergeCell ref="C519:H519"/>
    <mergeCell ref="C520:H520"/>
    <mergeCell ref="C521:H521"/>
    <mergeCell ref="C523:H523"/>
    <mergeCell ref="C536:H536"/>
    <mergeCell ref="C537:H537"/>
    <mergeCell ref="C538:H538"/>
    <mergeCell ref="C539:H539"/>
    <mergeCell ref="C540:H540"/>
    <mergeCell ref="C541:H541"/>
    <mergeCell ref="C530:H530"/>
    <mergeCell ref="C531:H531"/>
    <mergeCell ref="C532:H532"/>
    <mergeCell ref="C533:H533"/>
    <mergeCell ref="C534:H534"/>
    <mergeCell ref="C535:H535"/>
    <mergeCell ref="C548:H548"/>
    <mergeCell ref="C549:H549"/>
    <mergeCell ref="C550:F550"/>
    <mergeCell ref="C551:F551"/>
    <mergeCell ref="C556:G556"/>
    <mergeCell ref="C559:G559"/>
    <mergeCell ref="C542:H542"/>
    <mergeCell ref="C543:H543"/>
    <mergeCell ref="C544:H544"/>
    <mergeCell ref="C545:H545"/>
    <mergeCell ref="C546:H546"/>
    <mergeCell ref="C547:H547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77"/>
  <sheetViews>
    <sheetView topLeftCell="A462" zoomScaleNormal="100" workbookViewId="0">
      <selection activeCell="A436" sqref="A436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9" t="str">
        <f>Source!B1</f>
        <v>Smeta.RU  (495) 974-1589</v>
      </c>
    </row>
    <row r="2" spans="1:93" ht="12.75" customHeight="1">
      <c r="A2" s="310" t="s">
        <v>1397</v>
      </c>
      <c r="B2" s="310"/>
      <c r="C2" s="310"/>
      <c r="D2" s="310"/>
      <c r="E2" s="310"/>
      <c r="F2" s="311" t="s">
        <v>1436</v>
      </c>
      <c r="G2" s="311"/>
      <c r="H2" s="311"/>
      <c r="I2" s="311"/>
      <c r="J2" s="311"/>
      <c r="K2" s="311"/>
      <c r="L2" s="311"/>
    </row>
    <row r="3" spans="1:93" ht="12.75" customHeight="1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>
      <c r="A4" s="310" t="s">
        <v>1398</v>
      </c>
      <c r="B4" s="310"/>
      <c r="C4" s="310"/>
      <c r="D4" s="310"/>
      <c r="E4" s="310"/>
      <c r="F4" s="3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11"/>
      <c r="H4" s="311"/>
      <c r="I4" s="311"/>
      <c r="J4" s="311"/>
      <c r="K4" s="311"/>
      <c r="L4" s="311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>
      <c r="A6" s="310" t="s">
        <v>1399</v>
      </c>
      <c r="B6" s="310"/>
      <c r="C6" s="310"/>
      <c r="D6" s="310"/>
      <c r="E6" s="310"/>
      <c r="F6" s="3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11"/>
      <c r="H6" s="311"/>
      <c r="I6" s="311"/>
      <c r="J6" s="311"/>
      <c r="K6" s="311"/>
      <c r="L6" s="311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>
      <c r="A8" s="310" t="s">
        <v>1400</v>
      </c>
      <c r="B8" s="310"/>
      <c r="C8" s="310"/>
      <c r="D8" s="310"/>
      <c r="E8" s="310"/>
      <c r="F8" s="311" t="s">
        <v>702</v>
      </c>
      <c r="G8" s="311"/>
      <c r="H8" s="311"/>
      <c r="I8" s="311"/>
      <c r="J8" s="311"/>
      <c r="K8" s="311"/>
      <c r="L8" s="311"/>
    </row>
    <row r="9" spans="1:93" ht="12.75" customHeight="1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>
      <c r="A10" s="310" t="s">
        <v>1401</v>
      </c>
      <c r="B10" s="310"/>
      <c r="C10" s="310"/>
      <c r="D10" s="310"/>
      <c r="E10" s="310"/>
      <c r="F10" s="311" t="s">
        <v>704</v>
      </c>
      <c r="G10" s="311"/>
      <c r="H10" s="311"/>
      <c r="I10" s="311"/>
      <c r="J10" s="311"/>
      <c r="K10" s="311"/>
      <c r="L10" s="311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310" t="s">
        <v>1402</v>
      </c>
      <c r="B12" s="310"/>
      <c r="C12" s="310"/>
      <c r="D12" s="310"/>
      <c r="E12" s="310"/>
      <c r="F12" s="311" t="s">
        <v>1437</v>
      </c>
      <c r="G12" s="311"/>
      <c r="H12" s="311"/>
      <c r="I12" s="311"/>
      <c r="J12" s="311"/>
      <c r="K12" s="311"/>
      <c r="L12" s="311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310" t="s">
        <v>1403</v>
      </c>
      <c r="B14" s="310"/>
      <c r="C14" s="310"/>
      <c r="D14" s="310"/>
      <c r="E14" s="310"/>
      <c r="F14" s="311" t="str">
        <f>IF(Source!CZ12 &lt;&gt; "", Source!CZ12, "")</f>
        <v/>
      </c>
      <c r="G14" s="311"/>
      <c r="H14" s="311"/>
      <c r="I14" s="311"/>
      <c r="J14" s="311"/>
      <c r="K14" s="311"/>
      <c r="L14" s="311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>
      <c r="A16" s="310" t="s">
        <v>1404</v>
      </c>
      <c r="B16" s="310"/>
      <c r="C16" s="310"/>
      <c r="D16" s="310"/>
      <c r="E16" s="310"/>
      <c r="F16" s="311" t="str">
        <f>IF(Source!DA12 &lt;&gt; "", Source!DA12, "")</f>
        <v/>
      </c>
      <c r="G16" s="311"/>
      <c r="H16" s="311"/>
      <c r="I16" s="311"/>
      <c r="J16" s="311"/>
      <c r="K16" s="311"/>
      <c r="L16" s="311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>
      <c r="A19" s="305"/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</row>
    <row r="20" spans="1:92" ht="14.25" customHeight="1">
      <c r="A20" s="306" t="s">
        <v>1405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305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CN22" s="39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</row>
    <row r="23" spans="1:92" ht="14.25" customHeight="1">
      <c r="A23" s="306" t="s">
        <v>1406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307" t="str">
        <f>CONCATENATE( "ЛОКАЛЬНАЯ СМЕТА № ", Source!L375, " ",Source!CM375)</f>
        <v xml:space="preserve">ЛОКАЛЬНАЯ СМЕТА № 02-01-03 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308" t="str">
        <f>IF(Source!G375&lt;&gt;"Новая локальная смета", Source!G375, "")</f>
        <v>Строительство КРН-10 кВ</v>
      </c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</row>
    <row r="28" spans="1:92" ht="14.25" customHeight="1">
      <c r="A28" s="306" t="s">
        <v>1407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0" t="s">
        <v>1408</v>
      </c>
      <c r="B31" s="10"/>
      <c r="C31" s="23" t="s">
        <v>1438</v>
      </c>
      <c r="D31" s="10" t="s">
        <v>1409</v>
      </c>
      <c r="E31" s="10"/>
      <c r="F31" s="10"/>
      <c r="G31" s="10"/>
      <c r="H31" s="10"/>
      <c r="I31" s="10"/>
      <c r="J31" s="10"/>
      <c r="K31" s="10"/>
      <c r="L31" s="10"/>
    </row>
    <row r="32" spans="1:92" ht="12.75" customHeight="1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>
      <c r="A33" s="10" t="s">
        <v>1410</v>
      </c>
      <c r="B33" s="10"/>
      <c r="C33" s="309"/>
      <c r="D33" s="309"/>
      <c r="E33" s="309"/>
      <c r="F33" s="309"/>
      <c r="G33" s="309"/>
      <c r="H33" s="309"/>
      <c r="I33" s="309"/>
      <c r="J33" s="309"/>
      <c r="K33" s="309"/>
      <c r="L33" s="309"/>
    </row>
    <row r="34" spans="1:12" ht="12.75" customHeight="1">
      <c r="A34" s="25"/>
      <c r="B34" s="26"/>
      <c r="C34" s="306" t="s">
        <v>1411</v>
      </c>
      <c r="D34" s="306"/>
      <c r="E34" s="306"/>
      <c r="F34" s="306"/>
      <c r="G34" s="306"/>
      <c r="H34" s="306"/>
      <c r="I34" s="306"/>
      <c r="J34" s="306"/>
      <c r="K34" s="306"/>
      <c r="L34" s="306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1439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1412</v>
      </c>
      <c r="B38" s="18"/>
      <c r="C38" s="303">
        <f>C41+C42+C43+C44</f>
        <v>1985.05</v>
      </c>
      <c r="D38" s="304"/>
      <c r="E38" s="10" t="s">
        <v>1413</v>
      </c>
      <c r="F38" s="16"/>
      <c r="G38" s="16"/>
      <c r="H38" s="16"/>
      <c r="I38" s="16"/>
      <c r="J38" s="16"/>
      <c r="K38" s="16"/>
      <c r="L38" s="18"/>
    </row>
    <row r="39" spans="1:12" ht="14.25" customHeight="1">
      <c r="A39" s="27"/>
      <c r="B39" s="18"/>
      <c r="C39" s="78"/>
      <c r="D39" s="29"/>
      <c r="E39" s="10"/>
      <c r="F39" s="16"/>
      <c r="G39" s="10" t="s">
        <v>1414</v>
      </c>
      <c r="H39" s="18"/>
      <c r="I39" s="10"/>
      <c r="J39" s="10"/>
      <c r="K39" s="80">
        <f>ROUND(SUM(AR52:AR570)/1000, 2)</f>
        <v>61.02</v>
      </c>
      <c r="L39" s="10" t="s">
        <v>1413</v>
      </c>
    </row>
    <row r="40" spans="1:12" ht="14.25" customHeight="1">
      <c r="A40" s="18"/>
      <c r="B40" s="30" t="s">
        <v>1415</v>
      </c>
      <c r="C40" s="79"/>
      <c r="D40" s="18"/>
      <c r="E40" s="10"/>
      <c r="F40" s="16"/>
      <c r="G40" s="10" t="s">
        <v>1416</v>
      </c>
      <c r="H40" s="18"/>
      <c r="I40" s="10"/>
      <c r="J40" s="10"/>
      <c r="K40" s="80">
        <f>ROUND(SUM(AT52:AT570)/1000, 2)</f>
        <v>13.79</v>
      </c>
      <c r="L40" s="10" t="s">
        <v>1413</v>
      </c>
    </row>
    <row r="41" spans="1:12" ht="14.25" customHeight="1">
      <c r="A41" s="18"/>
      <c r="B41" s="27" t="s">
        <v>1417</v>
      </c>
      <c r="C41" s="303">
        <f>ROUND((Source!F542)/1000, 2)</f>
        <v>380.92</v>
      </c>
      <c r="D41" s="304"/>
      <c r="E41" s="10" t="s">
        <v>1413</v>
      </c>
      <c r="F41" s="16"/>
      <c r="G41" s="10" t="s">
        <v>1418</v>
      </c>
      <c r="H41" s="18"/>
      <c r="I41" s="10"/>
      <c r="J41" s="29"/>
      <c r="K41" s="81">
        <f>Source!F547</f>
        <v>120.896784</v>
      </c>
      <c r="L41" s="10" t="s">
        <v>708</v>
      </c>
    </row>
    <row r="42" spans="1:12" ht="14.25" customHeight="1">
      <c r="A42" s="18"/>
      <c r="B42" s="27" t="s">
        <v>1419</v>
      </c>
      <c r="C42" s="303">
        <f>ROUND((Source!F543)/1000, 2)</f>
        <v>17.309999999999999</v>
      </c>
      <c r="D42" s="304"/>
      <c r="E42" s="10" t="s">
        <v>1413</v>
      </c>
      <c r="F42" s="16"/>
      <c r="G42" s="10" t="s">
        <v>1420</v>
      </c>
      <c r="H42" s="18"/>
      <c r="I42" s="10"/>
      <c r="J42" s="31"/>
      <c r="K42" s="81">
        <f>Source!F548</f>
        <v>21.826145700000001</v>
      </c>
      <c r="L42" s="10" t="s">
        <v>708</v>
      </c>
    </row>
    <row r="43" spans="1:12" ht="14.25" customHeight="1">
      <c r="A43" s="18"/>
      <c r="B43" s="27" t="s">
        <v>1421</v>
      </c>
      <c r="C43" s="303">
        <f>ROUND((Source!F534)/1000, 2)</f>
        <v>1586.82</v>
      </c>
      <c r="D43" s="304"/>
      <c r="E43" s="10" t="s">
        <v>1413</v>
      </c>
      <c r="F43" s="16"/>
      <c r="G43" s="10"/>
      <c r="H43" s="10"/>
      <c r="I43" s="10"/>
      <c r="J43" s="10"/>
      <c r="K43" s="16"/>
      <c r="L43" s="10"/>
    </row>
    <row r="44" spans="1:12" ht="14.25" customHeight="1">
      <c r="A44" s="18"/>
      <c r="B44" s="27" t="s">
        <v>1422</v>
      </c>
      <c r="C44" s="303">
        <f>ROUND((Source!F544)/1000, 2)</f>
        <v>0</v>
      </c>
      <c r="D44" s="304"/>
      <c r="E44" s="10" t="s">
        <v>1413</v>
      </c>
      <c r="F44" s="16"/>
      <c r="G44" s="10"/>
      <c r="H44" s="10"/>
      <c r="I44" s="10"/>
      <c r="J44" s="10"/>
      <c r="K44" s="16"/>
      <c r="L44" s="10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291" t="s">
        <v>1423</v>
      </c>
      <c r="B46" s="291" t="s">
        <v>1424</v>
      </c>
      <c r="C46" s="291" t="s">
        <v>1425</v>
      </c>
      <c r="D46" s="291" t="s">
        <v>1426</v>
      </c>
      <c r="E46" s="294" t="s">
        <v>1427</v>
      </c>
      <c r="F46" s="295"/>
      <c r="G46" s="296"/>
      <c r="H46" s="294" t="s">
        <v>1428</v>
      </c>
      <c r="I46" s="295"/>
      <c r="J46" s="295"/>
      <c r="K46" s="295"/>
      <c r="L46" s="296"/>
    </row>
    <row r="47" spans="1:12" ht="12.75" customHeight="1">
      <c r="A47" s="292"/>
      <c r="B47" s="292"/>
      <c r="C47" s="292"/>
      <c r="D47" s="292"/>
      <c r="E47" s="297"/>
      <c r="F47" s="298"/>
      <c r="G47" s="299"/>
      <c r="H47" s="297"/>
      <c r="I47" s="298"/>
      <c r="J47" s="298"/>
      <c r="K47" s="298"/>
      <c r="L47" s="299"/>
    </row>
    <row r="48" spans="1:12" ht="12.75" customHeight="1">
      <c r="A48" s="292"/>
      <c r="B48" s="292"/>
      <c r="C48" s="292"/>
      <c r="D48" s="292"/>
      <c r="E48" s="297"/>
      <c r="F48" s="298"/>
      <c r="G48" s="299"/>
      <c r="H48" s="297"/>
      <c r="I48" s="298"/>
      <c r="J48" s="298"/>
      <c r="K48" s="298"/>
      <c r="L48" s="299"/>
    </row>
    <row r="49" spans="1:83" ht="12.75" customHeight="1">
      <c r="A49" s="292"/>
      <c r="B49" s="292"/>
      <c r="C49" s="292"/>
      <c r="D49" s="292"/>
      <c r="E49" s="300"/>
      <c r="F49" s="301"/>
      <c r="G49" s="302"/>
      <c r="H49" s="300"/>
      <c r="I49" s="301"/>
      <c r="J49" s="301"/>
      <c r="K49" s="301"/>
      <c r="L49" s="302"/>
    </row>
    <row r="50" spans="1:83" ht="51" customHeight="1">
      <c r="A50" s="293"/>
      <c r="B50" s="293"/>
      <c r="C50" s="293"/>
      <c r="D50" s="293"/>
      <c r="E50" s="33" t="s">
        <v>1429</v>
      </c>
      <c r="F50" s="33" t="s">
        <v>1430</v>
      </c>
      <c r="G50" s="34" t="s">
        <v>1431</v>
      </c>
      <c r="H50" s="33" t="s">
        <v>1432</v>
      </c>
      <c r="I50" s="33" t="s">
        <v>1433</v>
      </c>
      <c r="J50" s="33" t="s">
        <v>1434</v>
      </c>
      <c r="K50" s="33" t="s">
        <v>1430</v>
      </c>
      <c r="L50" s="33" t="s">
        <v>1435</v>
      </c>
    </row>
    <row r="51" spans="1:83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>
      <c r="A53" s="287" t="s">
        <v>1440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</row>
    <row r="54" spans="1:83" ht="14.25">
      <c r="C54" s="59" t="str">
        <f>Source!G383</f>
        <v>Устройство фундамента</v>
      </c>
    </row>
    <row r="55" spans="1:83" ht="28.5">
      <c r="A55" s="40" t="s">
        <v>18</v>
      </c>
      <c r="B55" s="42" t="s">
        <v>1555</v>
      </c>
      <c r="C55" s="42" t="str">
        <f>Source!G384</f>
        <v>Устройство основания под фундаменты: щебеночного</v>
      </c>
      <c r="D55" s="43" t="str">
        <f>Source!H384</f>
        <v>м3</v>
      </c>
      <c r="E55" s="44">
        <f>Source!K384</f>
        <v>0.24299999999999999</v>
      </c>
      <c r="F55" s="44"/>
      <c r="G55" s="44">
        <f>Source!I384</f>
        <v>0.24299999999999999</v>
      </c>
      <c r="H55" s="46"/>
      <c r="I55" s="45"/>
      <c r="J55" s="46"/>
      <c r="K55" s="45"/>
      <c r="L55" s="46"/>
    </row>
    <row r="56" spans="1:83" ht="25.5">
      <c r="B56" s="47" t="s">
        <v>1128</v>
      </c>
      <c r="C56" s="288" t="s">
        <v>1442</v>
      </c>
      <c r="D56" s="288"/>
      <c r="E56" s="288"/>
      <c r="F56" s="288"/>
      <c r="G56" s="288"/>
      <c r="H56" s="288"/>
      <c r="I56" s="288"/>
      <c r="J56" s="288"/>
      <c r="K56" s="288"/>
      <c r="L56" s="288"/>
    </row>
    <row r="57" spans="1:83">
      <c r="C57" s="58" t="str">
        <f>"Объем: "&amp;Source!I384&amp;"=(0,45*"&amp;"0,45*"&amp;"0,3)*"&amp;"4"</f>
        <v>Объем: 0,243=(0,45*0,45*0,3)*4</v>
      </c>
    </row>
    <row r="58" spans="1:83" ht="15">
      <c r="A58" s="41"/>
      <c r="B58" s="44">
        <v>1</v>
      </c>
      <c r="C58" s="41" t="s">
        <v>1443</v>
      </c>
      <c r="D58" s="43" t="s">
        <v>708</v>
      </c>
      <c r="E58" s="48"/>
      <c r="F58" s="44"/>
      <c r="G58" s="48">
        <f>Source!U384</f>
        <v>0.24786</v>
      </c>
      <c r="H58" s="44"/>
      <c r="I58" s="44"/>
      <c r="J58" s="44"/>
      <c r="K58" s="44"/>
      <c r="L58" s="49">
        <f>SUM(L59:L59)-SUMIF(CE59:CE59, 1, L59:L59)</f>
        <v>109.44</v>
      </c>
    </row>
    <row r="59" spans="1:83" ht="14.25">
      <c r="A59" s="42"/>
      <c r="B59" s="42" t="s">
        <v>814</v>
      </c>
      <c r="C59" s="42" t="s">
        <v>815</v>
      </c>
      <c r="D59" s="43" t="s">
        <v>708</v>
      </c>
      <c r="E59" s="44">
        <v>0.85</v>
      </c>
      <c r="F59" s="44">
        <f>ROUND((0.2+1),7)</f>
        <v>1.2</v>
      </c>
      <c r="G59" s="44">
        <f>SmtRes!CX193</f>
        <v>0.24786</v>
      </c>
      <c r="H59" s="46"/>
      <c r="I59" s="45"/>
      <c r="J59" s="46">
        <f>SmtRes!CZ193</f>
        <v>441.52</v>
      </c>
      <c r="K59" s="45"/>
      <c r="L59" s="46">
        <f>SmtRes!DI193</f>
        <v>109.44</v>
      </c>
    </row>
    <row r="60" spans="1:83" ht="15">
      <c r="A60" s="41"/>
      <c r="B60" s="44">
        <v>2</v>
      </c>
      <c r="C60" s="41" t="s">
        <v>1444</v>
      </c>
      <c r="D60" s="43"/>
      <c r="E60" s="48"/>
      <c r="F60" s="44"/>
      <c r="G60" s="48"/>
      <c r="H60" s="44"/>
      <c r="I60" s="44"/>
      <c r="J60" s="44"/>
      <c r="K60" s="44"/>
      <c r="L60" s="49">
        <f>SUM(L61:L64)-SUMIF(CE61:CE64, 1, L61:L64)</f>
        <v>27.28</v>
      </c>
    </row>
    <row r="61" spans="1:83" ht="15">
      <c r="A61" s="41"/>
      <c r="B61" s="44"/>
      <c r="C61" s="41" t="s">
        <v>1447</v>
      </c>
      <c r="D61" s="43" t="s">
        <v>708</v>
      </c>
      <c r="E61" s="48"/>
      <c r="F61" s="44"/>
      <c r="G61" s="48">
        <f>Source!V384</f>
        <v>2.0412E-2</v>
      </c>
      <c r="H61" s="44"/>
      <c r="I61" s="44"/>
      <c r="J61" s="44"/>
      <c r="K61" s="44"/>
      <c r="L61" s="49">
        <f>SUMIF(CE62:CE64, 1, L62:L64)</f>
        <v>12.5</v>
      </c>
      <c r="CE61">
        <v>1</v>
      </c>
    </row>
    <row r="62" spans="1:83" ht="71.25">
      <c r="A62" s="42"/>
      <c r="B62" s="42" t="s">
        <v>816</v>
      </c>
      <c r="C62" s="42" t="s">
        <v>818</v>
      </c>
      <c r="D62" s="43" t="s">
        <v>714</v>
      </c>
      <c r="E62" s="44">
        <v>7.0000000000000007E-2</v>
      </c>
      <c r="F62" s="44">
        <f>ROUND((0.2+1),7)</f>
        <v>1.2</v>
      </c>
      <c r="G62" s="44">
        <f>SmtRes!CX195</f>
        <v>2.0412E-2</v>
      </c>
      <c r="H62" s="46"/>
      <c r="I62" s="45"/>
      <c r="J62" s="46">
        <f>SmtRes!CZ195</f>
        <v>1223.6099999999999</v>
      </c>
      <c r="K62" s="45"/>
      <c r="L62" s="46">
        <f>SmtRes!DG195</f>
        <v>24.98</v>
      </c>
    </row>
    <row r="63" spans="1:83" ht="28.5">
      <c r="A63" s="42"/>
      <c r="B63" s="42" t="s">
        <v>728</v>
      </c>
      <c r="C63" s="42" t="s">
        <v>1456</v>
      </c>
      <c r="D63" s="43" t="s">
        <v>708</v>
      </c>
      <c r="E63" s="44">
        <f>SmtRes!DO195*SmtRes!AT195</f>
        <v>7.0000000000000007E-2</v>
      </c>
      <c r="F63" s="44">
        <f>ROUND((0.2+1),7)</f>
        <v>1.2</v>
      </c>
      <c r="G63" s="44">
        <f>ROUND(E63*G55, 7)</f>
        <v>1.7010000000000001E-2</v>
      </c>
      <c r="H63" s="46"/>
      <c r="I63" s="45"/>
      <c r="J63" s="46">
        <f>ROUND(SmtRes!AG195/SmtRes!DO195, 2)</f>
        <v>612.57000000000005</v>
      </c>
      <c r="K63" s="45"/>
      <c r="L63" s="46">
        <f>SmtRes!DH195</f>
        <v>12.5</v>
      </c>
      <c r="CE63">
        <v>1</v>
      </c>
    </row>
    <row r="64" spans="1:83" ht="28.5">
      <c r="A64" s="42"/>
      <c r="B64" s="42" t="s">
        <v>819</v>
      </c>
      <c r="C64" s="42" t="s">
        <v>821</v>
      </c>
      <c r="D64" s="43" t="s">
        <v>714</v>
      </c>
      <c r="E64" s="44">
        <v>0.4</v>
      </c>
      <c r="F64" s="44">
        <f>ROUND((0.2+1),7)</f>
        <v>1.2</v>
      </c>
      <c r="G64" s="44">
        <f>SmtRes!CX196</f>
        <v>0.11663999999999999</v>
      </c>
      <c r="H64" s="46"/>
      <c r="I64" s="45"/>
      <c r="J64" s="46">
        <f>SmtRes!CZ196</f>
        <v>19.68</v>
      </c>
      <c r="K64" s="45"/>
      <c r="L64" s="46">
        <f>SmtRes!DG196</f>
        <v>2.2999999999999998</v>
      </c>
    </row>
    <row r="65" spans="1:83" ht="15">
      <c r="A65" s="41"/>
      <c r="B65" s="44">
        <v>4</v>
      </c>
      <c r="C65" s="41" t="s">
        <v>1457</v>
      </c>
      <c r="D65" s="43"/>
      <c r="E65" s="48"/>
      <c r="F65" s="44"/>
      <c r="G65" s="48"/>
      <c r="H65" s="44"/>
      <c r="I65" s="44"/>
      <c r="J65" s="44"/>
      <c r="K65" s="44"/>
      <c r="L65" s="49">
        <f>SUM(L66:L66)-SUMIF(CE66:CE66, 1, L66:L66)</f>
        <v>1.1599999999999999</v>
      </c>
    </row>
    <row r="66" spans="1:83" ht="14.25">
      <c r="A66" s="42"/>
      <c r="B66" s="42" t="s">
        <v>822</v>
      </c>
      <c r="C66" s="50" t="s">
        <v>824</v>
      </c>
      <c r="D66" s="51" t="s">
        <v>268</v>
      </c>
      <c r="E66" s="52">
        <v>0.15</v>
      </c>
      <c r="F66" s="52"/>
      <c r="G66" s="52">
        <f>SmtRes!CX197</f>
        <v>3.6450000000000003E-2</v>
      </c>
      <c r="H66" s="53">
        <f>SmtRes!CZ197</f>
        <v>35.71</v>
      </c>
      <c r="I66" s="54">
        <f>SmtRes!AI197</f>
        <v>0.89</v>
      </c>
      <c r="J66" s="53">
        <f>ROUND(H66*I66, 2)</f>
        <v>31.78</v>
      </c>
      <c r="K66" s="54"/>
      <c r="L66" s="53">
        <f>SmtRes!DF197</f>
        <v>1.1599999999999999</v>
      </c>
    </row>
    <row r="67" spans="1:83" ht="15">
      <c r="A67" s="42"/>
      <c r="B67" s="42"/>
      <c r="C67" s="56" t="s">
        <v>1448</v>
      </c>
      <c r="D67" s="43"/>
      <c r="E67" s="44"/>
      <c r="F67" s="44"/>
      <c r="G67" s="44"/>
      <c r="H67" s="46"/>
      <c r="I67" s="45"/>
      <c r="J67" s="46"/>
      <c r="K67" s="45"/>
      <c r="L67" s="46">
        <f>L58+L60+L61+L65</f>
        <v>150.38</v>
      </c>
    </row>
    <row r="68" spans="1:83" ht="42.75">
      <c r="A68" s="40" t="s">
        <v>1192</v>
      </c>
      <c r="B68" s="42" t="str">
        <f>Source!F385</f>
        <v>02.2.05.04-2026</v>
      </c>
      <c r="C68" s="42" t="str">
        <f>Source!G385</f>
        <v>Щебень из плотных горных пород для строительных работ М 800, фракция 5(3)-20 мм</v>
      </c>
      <c r="D68" s="43" t="str">
        <f>Source!H385</f>
        <v>м3</v>
      </c>
      <c r="E68" s="44">
        <f>SmtRes!AT198</f>
        <v>1.1499999999999999</v>
      </c>
      <c r="F68" s="44"/>
      <c r="G68" s="44">
        <f>Source!I385</f>
        <v>0.27944999999999998</v>
      </c>
      <c r="H68" s="46"/>
      <c r="I68" s="45"/>
      <c r="J68" s="46">
        <f>Source!AK385</f>
        <v>2718.58</v>
      </c>
      <c r="K68" s="45"/>
      <c r="L68" s="46">
        <f>Source!P385</f>
        <v>759.71</v>
      </c>
      <c r="AD68">
        <f>ROUND((Source!AT385/100)*((ROUND(ROUND(Source!AO385,2)*Source!I385, 2)+ROUND(ROUND(Source!AN385,2)*Source!I385, 2))), 2)</f>
        <v>0</v>
      </c>
      <c r="AE68">
        <f>ROUND((Source!AU385/100)*((ROUND(ROUND(Source!AO385,2)*Source!I385, 2)+ROUND(ROUND(Source!AN385,2)*Source!I385, 2))), 2)</f>
        <v>0</v>
      </c>
      <c r="AN68">
        <f>L68</f>
        <v>759.71</v>
      </c>
      <c r="AW68">
        <f>L68</f>
        <v>759.71</v>
      </c>
      <c r="AZ68">
        <f>Source!X385</f>
        <v>0</v>
      </c>
      <c r="BA68">
        <f>Source!Y385</f>
        <v>0</v>
      </c>
      <c r="CD68">
        <v>1</v>
      </c>
    </row>
    <row r="69" spans="1:83" ht="14.25">
      <c r="A69" s="42"/>
      <c r="B69" s="42"/>
      <c r="C69" s="42" t="s">
        <v>1449</v>
      </c>
      <c r="D69" s="43"/>
      <c r="E69" s="44"/>
      <c r="F69" s="44"/>
      <c r="G69" s="44"/>
      <c r="H69" s="46"/>
      <c r="I69" s="45"/>
      <c r="J69" s="46"/>
      <c r="K69" s="45"/>
      <c r="L69" s="46">
        <f>SUM(AR55:AR72)+SUM(AS55:AS72)+SUM(AT55:AT72)+SUM(AU55:AU72)+SUM(AV55:AV72)</f>
        <v>121.94</v>
      </c>
    </row>
    <row r="70" spans="1:83" ht="14.25">
      <c r="A70" s="42"/>
      <c r="B70" s="42" t="s">
        <v>75</v>
      </c>
      <c r="C70" s="42" t="s">
        <v>1468</v>
      </c>
      <c r="D70" s="43" t="s">
        <v>232</v>
      </c>
      <c r="E70" s="44">
        <f>Source!BZ384</f>
        <v>110</v>
      </c>
      <c r="F70" s="44"/>
      <c r="G70" s="44">
        <f>Source!AT384</f>
        <v>110</v>
      </c>
      <c r="H70" s="46"/>
      <c r="I70" s="45"/>
      <c r="J70" s="46"/>
      <c r="K70" s="45"/>
      <c r="L70" s="46">
        <f>SUM(AZ55:AZ72)</f>
        <v>134.13</v>
      </c>
    </row>
    <row r="71" spans="1:83" ht="14.25">
      <c r="A71" s="50"/>
      <c r="B71" s="50" t="s">
        <v>76</v>
      </c>
      <c r="C71" s="50" t="s">
        <v>1469</v>
      </c>
      <c r="D71" s="51" t="s">
        <v>232</v>
      </c>
      <c r="E71" s="52">
        <f>Source!CA384</f>
        <v>69</v>
      </c>
      <c r="F71" s="52"/>
      <c r="G71" s="52">
        <f>Source!AU384</f>
        <v>69</v>
      </c>
      <c r="H71" s="53"/>
      <c r="I71" s="54"/>
      <c r="J71" s="53"/>
      <c r="K71" s="54"/>
      <c r="L71" s="53">
        <f>SUM(BA55:BA72)</f>
        <v>84.14</v>
      </c>
    </row>
    <row r="72" spans="1:83" ht="15">
      <c r="C72" s="289" t="s">
        <v>1452</v>
      </c>
      <c r="D72" s="289"/>
      <c r="E72" s="289"/>
      <c r="F72" s="289"/>
      <c r="G72" s="289"/>
      <c r="H72" s="289"/>
      <c r="I72" s="290">
        <f>IF(E55&lt;&gt;0,K72/E55, 0)</f>
        <v>4643.46</v>
      </c>
      <c r="J72" s="290"/>
      <c r="K72" s="290">
        <f>L58+L60+L65+L70+L71+L61+SUM(L68:L68)</f>
        <v>1128.3599999999999</v>
      </c>
      <c r="L72" s="290"/>
      <c r="AD72">
        <f>ROUND((Source!AT384/100)*((ROUND(SUMIF(SmtRes!AQ193:'SmtRes'!AQ198,"=1",SmtRes!AD193:'SmtRes'!AD198)*Source!I384, 2)+ROUND(SUMIF(SmtRes!AQ193:'SmtRes'!AQ198,"=1",SmtRes!AC193:'SmtRes'!AC198)*Source!I384, 2))), 2)</f>
        <v>281.75</v>
      </c>
      <c r="AE72">
        <f>ROUND((Source!AU384/100)*((ROUND(SUMIF(SmtRes!AQ193:'SmtRes'!AQ198,"=1",SmtRes!AD193:'SmtRes'!AD198)*Source!I384, 2)+ROUND(SUMIF(SmtRes!AQ193:'SmtRes'!AQ198,"=1",SmtRes!AC193:'SmtRes'!AC198)*Source!I384, 2))), 2)</f>
        <v>176.74</v>
      </c>
      <c r="AN72" s="55">
        <f>L58+L60+L65+L70+L71+L61</f>
        <v>368.65</v>
      </c>
      <c r="AO72" s="55">
        <f>L60</f>
        <v>27.28</v>
      </c>
      <c r="AQ72" t="s">
        <v>1453</v>
      </c>
      <c r="AR72" s="55">
        <f>L58</f>
        <v>109.44</v>
      </c>
      <c r="AT72" s="55">
        <f>L61</f>
        <v>12.5</v>
      </c>
      <c r="AV72" t="s">
        <v>1453</v>
      </c>
      <c r="AW72" s="55">
        <f>L65</f>
        <v>1.1599999999999999</v>
      </c>
      <c r="AZ72">
        <f>Source!X384</f>
        <v>134.13</v>
      </c>
      <c r="BA72">
        <f>Source!Y384</f>
        <v>84.14</v>
      </c>
      <c r="CD72">
        <v>1</v>
      </c>
    </row>
    <row r="73" spans="1:83" ht="71.25">
      <c r="A73" s="40" t="s">
        <v>30</v>
      </c>
      <c r="B73" s="42" t="s">
        <v>1556</v>
      </c>
      <c r="C73" s="42" t="str">
        <f>Source!G386</f>
        <v>Устройство фундаментов для комплектных трансформаторных подстанций киоскового типа: с вертикальной заделкой в грунт 4-х стоек</v>
      </c>
      <c r="D73" s="43" t="str">
        <f>Source!H386</f>
        <v>ШТ</v>
      </c>
      <c r="E73" s="44">
        <f>Source!K386</f>
        <v>1</v>
      </c>
      <c r="F73" s="44"/>
      <c r="G73" s="44">
        <f>Source!I386</f>
        <v>1</v>
      </c>
      <c r="H73" s="46"/>
      <c r="I73" s="45"/>
      <c r="J73" s="46"/>
      <c r="K73" s="45"/>
      <c r="L73" s="46"/>
    </row>
    <row r="74" spans="1:83" ht="25.5">
      <c r="B74" s="47" t="s">
        <v>1128</v>
      </c>
      <c r="C74" s="288" t="s">
        <v>1442</v>
      </c>
      <c r="D74" s="288"/>
      <c r="E74" s="288"/>
      <c r="F74" s="288"/>
      <c r="G74" s="288"/>
      <c r="H74" s="288"/>
      <c r="I74" s="288"/>
      <c r="J74" s="288"/>
      <c r="K74" s="288"/>
      <c r="L74" s="288"/>
    </row>
    <row r="75" spans="1:83" ht="15">
      <c r="A75" s="41"/>
      <c r="B75" s="44">
        <v>1</v>
      </c>
      <c r="C75" s="41" t="s">
        <v>1443</v>
      </c>
      <c r="D75" s="43" t="s">
        <v>708</v>
      </c>
      <c r="E75" s="48"/>
      <c r="F75" s="44"/>
      <c r="G75" s="48">
        <f>Source!U386</f>
        <v>5.016</v>
      </c>
      <c r="H75" s="44"/>
      <c r="I75" s="44"/>
      <c r="J75" s="44"/>
      <c r="K75" s="44"/>
      <c r="L75" s="49">
        <f>SUM(L76:L76)-SUMIF(CE76:CE76, 1, L76:L76)</f>
        <v>2464.11</v>
      </c>
    </row>
    <row r="76" spans="1:83" ht="14.25">
      <c r="A76" s="42"/>
      <c r="B76" s="42" t="s">
        <v>723</v>
      </c>
      <c r="C76" s="42" t="s">
        <v>724</v>
      </c>
      <c r="D76" s="43" t="s">
        <v>708</v>
      </c>
      <c r="E76" s="44">
        <v>4.18</v>
      </c>
      <c r="F76" s="44">
        <f>ROUND((0.2+1),7)</f>
        <v>1.2</v>
      </c>
      <c r="G76" s="44">
        <f>SmtRes!CX199</f>
        <v>5.016</v>
      </c>
      <c r="H76" s="46"/>
      <c r="I76" s="45"/>
      <c r="J76" s="46">
        <f>SmtRes!CZ199</f>
        <v>491.25</v>
      </c>
      <c r="K76" s="45"/>
      <c r="L76" s="46">
        <f>SmtRes!DI199</f>
        <v>2464.11</v>
      </c>
    </row>
    <row r="77" spans="1:83" ht="15">
      <c r="A77" s="41"/>
      <c r="B77" s="44">
        <v>2</v>
      </c>
      <c r="C77" s="41" t="s">
        <v>1444</v>
      </c>
      <c r="D77" s="43"/>
      <c r="E77" s="48"/>
      <c r="F77" s="44"/>
      <c r="G77" s="48"/>
      <c r="H77" s="44"/>
      <c r="I77" s="44"/>
      <c r="J77" s="44"/>
      <c r="K77" s="44"/>
      <c r="L77" s="49">
        <f>SUM(L78:L82)-SUMIF(CE78:CE82, 1, L78:L82)</f>
        <v>6725.3</v>
      </c>
    </row>
    <row r="78" spans="1:83" ht="15">
      <c r="A78" s="41"/>
      <c r="B78" s="44"/>
      <c r="C78" s="41" t="s">
        <v>1447</v>
      </c>
      <c r="D78" s="43" t="s">
        <v>708</v>
      </c>
      <c r="E78" s="48"/>
      <c r="F78" s="44"/>
      <c r="G78" s="48">
        <f>Source!V386</f>
        <v>3.1320000000000001</v>
      </c>
      <c r="H78" s="44"/>
      <c r="I78" s="44"/>
      <c r="J78" s="44"/>
      <c r="K78" s="44"/>
      <c r="L78" s="49">
        <f>SUMIF(CE79:CE82, 1, L79:L82)</f>
        <v>2050.2600000000002</v>
      </c>
      <c r="CE78">
        <v>1</v>
      </c>
    </row>
    <row r="79" spans="1:83" ht="42.75">
      <c r="A79" s="42"/>
      <c r="B79" s="42" t="s">
        <v>725</v>
      </c>
      <c r="C79" s="42" t="s">
        <v>727</v>
      </c>
      <c r="D79" s="43" t="s">
        <v>714</v>
      </c>
      <c r="E79" s="44">
        <v>1.39</v>
      </c>
      <c r="F79" s="44">
        <f>ROUND((0.2+1),7)</f>
        <v>1.2</v>
      </c>
      <c r="G79" s="44">
        <f>SmtRes!CX201</f>
        <v>1.6679999999999999</v>
      </c>
      <c r="H79" s="46">
        <f>SmtRes!CZ201</f>
        <v>2088.77</v>
      </c>
      <c r="I79" s="45">
        <f>SmtRes!AJ201</f>
        <v>1.26</v>
      </c>
      <c r="J79" s="46">
        <f>ROUND(H79*I79, 2)</f>
        <v>2631.85</v>
      </c>
      <c r="K79" s="45"/>
      <c r="L79" s="46">
        <f>SmtRes!DG201</f>
        <v>4389.93</v>
      </c>
    </row>
    <row r="80" spans="1:83" ht="28.5">
      <c r="A80" s="42"/>
      <c r="B80" s="42" t="s">
        <v>728</v>
      </c>
      <c r="C80" s="42" t="s">
        <v>1456</v>
      </c>
      <c r="D80" s="43" t="s">
        <v>708</v>
      </c>
      <c r="E80" s="44">
        <f>SmtRes!DO201*SmtRes!AT201</f>
        <v>1.39</v>
      </c>
      <c r="F80" s="44">
        <f>ROUND((0.2+1),7)</f>
        <v>1.2</v>
      </c>
      <c r="G80" s="44">
        <f>ROUND(E80*G73, 7)</f>
        <v>1.39</v>
      </c>
      <c r="H80" s="46"/>
      <c r="I80" s="45"/>
      <c r="J80" s="46">
        <f>ROUND(SmtRes!AG201/SmtRes!DO201, 2)</f>
        <v>600.75</v>
      </c>
      <c r="K80" s="45"/>
      <c r="L80" s="46">
        <f>SmtRes!DH201</f>
        <v>1002.05</v>
      </c>
      <c r="CE80">
        <v>1</v>
      </c>
    </row>
    <row r="81" spans="1:83" ht="28.5">
      <c r="A81" s="42"/>
      <c r="B81" s="42" t="s">
        <v>711</v>
      </c>
      <c r="C81" s="42" t="s">
        <v>713</v>
      </c>
      <c r="D81" s="43" t="s">
        <v>714</v>
      </c>
      <c r="E81" s="44">
        <v>1.22</v>
      </c>
      <c r="F81" s="44">
        <f>ROUND((0.2+1),7)</f>
        <v>1.2</v>
      </c>
      <c r="G81" s="44">
        <f>SmtRes!CX202</f>
        <v>1.464</v>
      </c>
      <c r="H81" s="46"/>
      <c r="I81" s="45"/>
      <c r="J81" s="46">
        <f>SmtRes!CZ202</f>
        <v>1595.2</v>
      </c>
      <c r="K81" s="45"/>
      <c r="L81" s="46">
        <f>SmtRes!DG202</f>
        <v>2335.37</v>
      </c>
    </row>
    <row r="82" spans="1:83" ht="28.5">
      <c r="A82" s="42"/>
      <c r="B82" s="42" t="s">
        <v>715</v>
      </c>
      <c r="C82" s="50" t="s">
        <v>1445</v>
      </c>
      <c r="D82" s="51" t="s">
        <v>708</v>
      </c>
      <c r="E82" s="52">
        <f>SmtRes!DO202*SmtRes!AT202</f>
        <v>1.22</v>
      </c>
      <c r="F82" s="52">
        <f>ROUND((0.2+1),7)</f>
        <v>1.2</v>
      </c>
      <c r="G82" s="52">
        <f>ROUND(E82*G73, 7)</f>
        <v>1.22</v>
      </c>
      <c r="H82" s="53"/>
      <c r="I82" s="54"/>
      <c r="J82" s="53">
        <f>ROUND(SmtRes!AG202/SmtRes!DO202, 2)</f>
        <v>715.99</v>
      </c>
      <c r="K82" s="54"/>
      <c r="L82" s="53">
        <f>SmtRes!DH202</f>
        <v>1048.21</v>
      </c>
      <c r="CE82">
        <v>1</v>
      </c>
    </row>
    <row r="83" spans="1:83" ht="15">
      <c r="A83" s="42"/>
      <c r="B83" s="42"/>
      <c r="C83" s="56" t="s">
        <v>1448</v>
      </c>
      <c r="D83" s="43"/>
      <c r="E83" s="44"/>
      <c r="F83" s="44"/>
      <c r="G83" s="44"/>
      <c r="H83" s="46"/>
      <c r="I83" s="45"/>
      <c r="J83" s="46"/>
      <c r="K83" s="45"/>
      <c r="L83" s="46">
        <f>L75+L77+L78</f>
        <v>11239.67</v>
      </c>
    </row>
    <row r="84" spans="1:83" ht="14.25">
      <c r="A84" s="42"/>
      <c r="B84" s="42"/>
      <c r="C84" s="42" t="s">
        <v>1449</v>
      </c>
      <c r="D84" s="43"/>
      <c r="E84" s="44"/>
      <c r="F84" s="44"/>
      <c r="G84" s="44"/>
      <c r="H84" s="46"/>
      <c r="I84" s="45"/>
      <c r="J84" s="46"/>
      <c r="K84" s="45"/>
      <c r="L84" s="46">
        <f>SUM(AR73:AR87)+SUM(AS73:AS87)+SUM(AT73:AT87)+SUM(AU73:AU87)+SUM(AV73:AV87)</f>
        <v>4514.37</v>
      </c>
    </row>
    <row r="85" spans="1:83" ht="14.25">
      <c r="A85" s="42"/>
      <c r="B85" s="42" t="s">
        <v>28</v>
      </c>
      <c r="C85" s="42" t="s">
        <v>1450</v>
      </c>
      <c r="D85" s="43" t="s">
        <v>232</v>
      </c>
      <c r="E85" s="44">
        <f>Source!BZ386</f>
        <v>103</v>
      </c>
      <c r="F85" s="44"/>
      <c r="G85" s="44">
        <f>Source!AT386</f>
        <v>103</v>
      </c>
      <c r="H85" s="46"/>
      <c r="I85" s="45"/>
      <c r="J85" s="46"/>
      <c r="K85" s="45"/>
      <c r="L85" s="46">
        <f>SUM(AZ73:AZ87)</f>
        <v>4649.8</v>
      </c>
    </row>
    <row r="86" spans="1:83" ht="14.25">
      <c r="A86" s="50"/>
      <c r="B86" s="50" t="s">
        <v>29</v>
      </c>
      <c r="C86" s="50" t="s">
        <v>1451</v>
      </c>
      <c r="D86" s="51" t="s">
        <v>232</v>
      </c>
      <c r="E86" s="52">
        <f>Source!CA386</f>
        <v>60</v>
      </c>
      <c r="F86" s="52"/>
      <c r="G86" s="52">
        <f>Source!AU386</f>
        <v>60</v>
      </c>
      <c r="H86" s="53"/>
      <c r="I86" s="54"/>
      <c r="J86" s="53"/>
      <c r="K86" s="54"/>
      <c r="L86" s="53">
        <f>SUM(BA73:BA87)</f>
        <v>2708.62</v>
      </c>
    </row>
    <row r="87" spans="1:83" ht="15">
      <c r="C87" s="289" t="s">
        <v>1452</v>
      </c>
      <c r="D87" s="289"/>
      <c r="E87" s="289"/>
      <c r="F87" s="289"/>
      <c r="G87" s="289"/>
      <c r="H87" s="289"/>
      <c r="I87" s="290">
        <f>IF(E73&lt;&gt;0,K87/E73, 0)</f>
        <v>18598.09</v>
      </c>
      <c r="J87" s="290"/>
      <c r="K87" s="290">
        <f>L75+L77+L85+L86+L78</f>
        <v>18598.09</v>
      </c>
      <c r="L87" s="290"/>
      <c r="AD87">
        <f>ROUND((Source!AT386/100)*((ROUND(SUMIF(SmtRes!AQ199:'SmtRes'!AQ202,"=1",SmtRes!AD199:'SmtRes'!AD202)*Source!I386, 2)+ROUND(SUMIF(SmtRes!AQ199:'SmtRes'!AQ202,"=1",SmtRes!AC199:'SmtRes'!AC202)*Source!I386, 2))), 2)</f>
        <v>1862.23</v>
      </c>
      <c r="AE87">
        <f>ROUND((Source!AU386/100)*((ROUND(SUMIF(SmtRes!AQ199:'SmtRes'!AQ202,"=1",SmtRes!AD199:'SmtRes'!AD202)*Source!I386, 2)+ROUND(SUMIF(SmtRes!AQ199:'SmtRes'!AQ202,"=1",SmtRes!AC199:'SmtRes'!AC202)*Source!I386, 2))), 2)</f>
        <v>1084.79</v>
      </c>
      <c r="AN87" s="55">
        <f>L75+L77+L85+L86+L78</f>
        <v>18598.09</v>
      </c>
      <c r="AO87" s="55">
        <f>L77</f>
        <v>6725.3</v>
      </c>
      <c r="AQ87" t="s">
        <v>1453</v>
      </c>
      <c r="AR87" s="55">
        <f>L75</f>
        <v>2464.11</v>
      </c>
      <c r="AT87" s="55">
        <f>L78</f>
        <v>2050.2600000000002</v>
      </c>
      <c r="AV87" t="s">
        <v>1453</v>
      </c>
      <c r="AW87">
        <f>0</f>
        <v>0</v>
      </c>
      <c r="AZ87">
        <f>Source!X386</f>
        <v>4649.8</v>
      </c>
      <c r="BA87">
        <f>Source!Y386</f>
        <v>2708.62</v>
      </c>
      <c r="CD87">
        <v>1</v>
      </c>
    </row>
    <row r="88" spans="1:83" ht="42.75">
      <c r="A88" s="40" t="s">
        <v>34</v>
      </c>
      <c r="B88" s="42" t="str">
        <f>Source!F387</f>
        <v>05.1.02.06-0003</v>
      </c>
      <c r="C88" s="42" t="str">
        <f>Source!G387</f>
        <v>Приставки сборные железобетонные, объем до 1 м3, бетон В25, расход арматуры от 200 до 250 кг/м3</v>
      </c>
      <c r="D88" s="43" t="str">
        <f>Source!H387</f>
        <v>м3</v>
      </c>
      <c r="E88" s="44">
        <f>Source!K387</f>
        <v>0.54400000000000004</v>
      </c>
      <c r="F88" s="44"/>
      <c r="G88" s="44">
        <f>Source!I387</f>
        <v>0.54400000000000004</v>
      </c>
      <c r="H88" s="46">
        <f>Source!AL387</f>
        <v>27044.44</v>
      </c>
      <c r="I88" s="45">
        <f>IF(Source!BC387&lt;&gt; 0, Source!BC387, 1)</f>
        <v>1.1599999999999999</v>
      </c>
      <c r="J88" s="46">
        <f>ROUND(H88*I88, 2)</f>
        <v>31371.55</v>
      </c>
      <c r="K88" s="45"/>
      <c r="L88" s="46">
        <f>Source!P387</f>
        <v>17066.12</v>
      </c>
    </row>
    <row r="89" spans="1:83">
      <c r="A89" s="61"/>
      <c r="B89" s="61"/>
      <c r="C89" s="62" t="str">
        <f>"Объем: "&amp;Source!I387&amp;"=0,136*"&amp;"4"</f>
        <v>Объем: 0,544=0,136*4</v>
      </c>
      <c r="D89" s="61"/>
      <c r="E89" s="61"/>
      <c r="F89" s="61"/>
      <c r="G89" s="61"/>
      <c r="H89" s="61"/>
      <c r="I89" s="61"/>
      <c r="J89" s="61"/>
      <c r="K89" s="61"/>
      <c r="L89" s="61"/>
    </row>
    <row r="90" spans="1:83" ht="15">
      <c r="C90" s="289" t="s">
        <v>1452</v>
      </c>
      <c r="D90" s="289"/>
      <c r="E90" s="289"/>
      <c r="F90" s="289"/>
      <c r="G90" s="289"/>
      <c r="H90" s="289"/>
      <c r="I90" s="290">
        <f>IF(E88&lt;&gt;0,K90/E88, 0)</f>
        <v>31371.54</v>
      </c>
      <c r="J90" s="290"/>
      <c r="K90" s="290">
        <f>L88</f>
        <v>17066.12</v>
      </c>
      <c r="L90" s="290"/>
      <c r="AD90">
        <f>ROUND((Source!AT387/100)*((ROUND(ROUND(Source!AO387,2)*Source!I387, 2)+ROUND(ROUND(Source!AN387,2)*Source!I387, 2))), 2)</f>
        <v>0</v>
      </c>
      <c r="AE90">
        <f>ROUND((Source!AU387/100)*((ROUND(ROUND(Source!AO387,2)*Source!I387, 2)+ROUND(ROUND(Source!AN387,2)*Source!I387, 2))), 2)</f>
        <v>0</v>
      </c>
      <c r="AN90" s="55">
        <f>L88</f>
        <v>17066.12</v>
      </c>
      <c r="AO90">
        <f>0</f>
        <v>0</v>
      </c>
      <c r="AQ90" t="s">
        <v>1453</v>
      </c>
      <c r="AR90">
        <f>0</f>
        <v>0</v>
      </c>
      <c r="AT90">
        <f>0</f>
        <v>0</v>
      </c>
      <c r="AV90" t="s">
        <v>1453</v>
      </c>
      <c r="AW90" s="55">
        <f>L88</f>
        <v>17066.12</v>
      </c>
      <c r="AZ90">
        <f>Source!X387</f>
        <v>0</v>
      </c>
      <c r="BA90">
        <f>Source!Y387</f>
        <v>0</v>
      </c>
      <c r="CD90">
        <v>1</v>
      </c>
    </row>
    <row r="91" spans="1:83" ht="14.25">
      <c r="A91" s="60" t="s">
        <v>38</v>
      </c>
      <c r="B91" s="50" t="str">
        <f>Source!F388</f>
        <v>02.2.04.03-0003</v>
      </c>
      <c r="C91" s="50" t="str">
        <f>Source!G388</f>
        <v>Смесь песчано-гравийная природная</v>
      </c>
      <c r="D91" s="51" t="str">
        <f>Source!H388</f>
        <v>м3</v>
      </c>
      <c r="E91" s="52">
        <f>Source!K388</f>
        <v>2</v>
      </c>
      <c r="F91" s="52"/>
      <c r="G91" s="52">
        <f>Source!I388</f>
        <v>2</v>
      </c>
      <c r="H91" s="53"/>
      <c r="I91" s="54"/>
      <c r="J91" s="53">
        <f>Source!AL388</f>
        <v>1210.03</v>
      </c>
      <c r="K91" s="54"/>
      <c r="L91" s="53">
        <f>Source!P388</f>
        <v>2420.06</v>
      </c>
    </row>
    <row r="92" spans="1:83" ht="15">
      <c r="C92" s="289" t="s">
        <v>1452</v>
      </c>
      <c r="D92" s="289"/>
      <c r="E92" s="289"/>
      <c r="F92" s="289"/>
      <c r="G92" s="289"/>
      <c r="H92" s="289"/>
      <c r="I92" s="290">
        <f>IF(E91&lt;&gt;0,K92/E91, 0)</f>
        <v>1210.03</v>
      </c>
      <c r="J92" s="290"/>
      <c r="K92" s="290">
        <f>L91</f>
        <v>2420.06</v>
      </c>
      <c r="L92" s="290"/>
      <c r="AD92">
        <f>ROUND((Source!AT388/100)*((ROUND(ROUND(Source!AO388,2)*Source!I388, 2)+ROUND(ROUND(Source!AN388,2)*Source!I388, 2))), 2)</f>
        <v>0</v>
      </c>
      <c r="AE92">
        <f>ROUND((Source!AU388/100)*((ROUND(ROUND(Source!AO388,2)*Source!I388, 2)+ROUND(ROUND(Source!AN388,2)*Source!I388, 2))), 2)</f>
        <v>0</v>
      </c>
      <c r="AN92" s="55">
        <f>L91</f>
        <v>2420.06</v>
      </c>
      <c r="AO92">
        <f>0</f>
        <v>0</v>
      </c>
      <c r="AQ92" t="s">
        <v>1453</v>
      </c>
      <c r="AR92">
        <f>0</f>
        <v>0</v>
      </c>
      <c r="AT92">
        <f>0</f>
        <v>0</v>
      </c>
      <c r="AV92" t="s">
        <v>1453</v>
      </c>
      <c r="AW92" s="55">
        <f>L91</f>
        <v>2420.06</v>
      </c>
      <c r="AZ92">
        <f>Source!X388</f>
        <v>0</v>
      </c>
      <c r="BA92">
        <f>Source!Y388</f>
        <v>0</v>
      </c>
      <c r="CD92">
        <v>1</v>
      </c>
    </row>
    <row r="93" spans="1:83" ht="14.25">
      <c r="C93" s="59" t="str">
        <f>Source!G389</f>
        <v>Установка КРУН-10 кВ</v>
      </c>
    </row>
    <row r="94" spans="1:83" ht="42.75">
      <c r="A94" s="40" t="s">
        <v>43</v>
      </c>
      <c r="B94" s="42" t="s">
        <v>1557</v>
      </c>
      <c r="C94" s="42" t="str">
        <f>Source!G390</f>
        <v>Установка оборудования пунктов секционирования: на железобетонных стойках опор ВЛ</v>
      </c>
      <c r="D94" s="43" t="str">
        <f>Source!H390</f>
        <v>КОМПЛ</v>
      </c>
      <c r="E94" s="44">
        <f>Source!K390</f>
        <v>1</v>
      </c>
      <c r="F94" s="44"/>
      <c r="G94" s="44">
        <f>Source!I390</f>
        <v>1</v>
      </c>
      <c r="H94" s="46"/>
      <c r="I94" s="45"/>
      <c r="J94" s="46"/>
      <c r="K94" s="45"/>
      <c r="L94" s="46"/>
    </row>
    <row r="95" spans="1:83" ht="25.5">
      <c r="B95" s="47" t="s">
        <v>1128</v>
      </c>
      <c r="C95" s="288" t="s">
        <v>1442</v>
      </c>
      <c r="D95" s="288"/>
      <c r="E95" s="288"/>
      <c r="F95" s="288"/>
      <c r="G95" s="288"/>
      <c r="H95" s="288"/>
      <c r="I95" s="288"/>
      <c r="J95" s="288"/>
      <c r="K95" s="288"/>
      <c r="L95" s="288"/>
    </row>
    <row r="96" spans="1:83" ht="15">
      <c r="A96" s="41"/>
      <c r="B96" s="44">
        <v>1</v>
      </c>
      <c r="C96" s="41" t="s">
        <v>1443</v>
      </c>
      <c r="D96" s="43" t="s">
        <v>708</v>
      </c>
      <c r="E96" s="48"/>
      <c r="F96" s="44"/>
      <c r="G96" s="48">
        <f>Source!U390</f>
        <v>34.308</v>
      </c>
      <c r="H96" s="44"/>
      <c r="I96" s="44"/>
      <c r="J96" s="44"/>
      <c r="K96" s="44"/>
      <c r="L96" s="49">
        <f>SUM(L97:L97)-SUMIF(CE97:CE97, 1, L97:L97)</f>
        <v>18286.509999999998</v>
      </c>
    </row>
    <row r="97" spans="1:83" ht="14.25">
      <c r="A97" s="42"/>
      <c r="B97" s="42" t="s">
        <v>909</v>
      </c>
      <c r="C97" s="42" t="s">
        <v>910</v>
      </c>
      <c r="D97" s="43" t="s">
        <v>708</v>
      </c>
      <c r="E97" s="44">
        <v>28.59</v>
      </c>
      <c r="F97" s="44">
        <f>ROUND((0.2+1),7)</f>
        <v>1.2</v>
      </c>
      <c r="G97" s="44">
        <f>SmtRes!CX203</f>
        <v>34.308</v>
      </c>
      <c r="H97" s="46"/>
      <c r="I97" s="45"/>
      <c r="J97" s="46">
        <f>SmtRes!CZ203</f>
        <v>533.01</v>
      </c>
      <c r="K97" s="45"/>
      <c r="L97" s="46">
        <f>SmtRes!DI203</f>
        <v>18286.509999999998</v>
      </c>
    </row>
    <row r="98" spans="1:83" ht="15">
      <c r="A98" s="41"/>
      <c r="B98" s="44">
        <v>2</v>
      </c>
      <c r="C98" s="41" t="s">
        <v>1444</v>
      </c>
      <c r="D98" s="43"/>
      <c r="E98" s="48"/>
      <c r="F98" s="44"/>
      <c r="G98" s="48"/>
      <c r="H98" s="44"/>
      <c r="I98" s="44"/>
      <c r="J98" s="44"/>
      <c r="K98" s="44"/>
      <c r="L98" s="49">
        <f>SUM(L99:L105)-SUMIF(CE99:CE105, 1, L99:L105)</f>
        <v>9697.84</v>
      </c>
    </row>
    <row r="99" spans="1:83" ht="15">
      <c r="A99" s="41"/>
      <c r="B99" s="44"/>
      <c r="C99" s="41" t="s">
        <v>1447</v>
      </c>
      <c r="D99" s="43" t="s">
        <v>708</v>
      </c>
      <c r="E99" s="48"/>
      <c r="F99" s="44"/>
      <c r="G99" s="48">
        <f>Source!V390</f>
        <v>11.856</v>
      </c>
      <c r="H99" s="44"/>
      <c r="I99" s="44"/>
      <c r="J99" s="44"/>
      <c r="K99" s="44"/>
      <c r="L99" s="49">
        <f>SUMIF(CE100:CE105, 1, L100:L105)</f>
        <v>6905.64</v>
      </c>
      <c r="CE99">
        <v>1</v>
      </c>
    </row>
    <row r="100" spans="1:83" ht="28.5">
      <c r="A100" s="42"/>
      <c r="B100" s="42" t="s">
        <v>711</v>
      </c>
      <c r="C100" s="42" t="s">
        <v>713</v>
      </c>
      <c r="D100" s="43" t="s">
        <v>714</v>
      </c>
      <c r="E100" s="44">
        <v>2.67</v>
      </c>
      <c r="F100" s="44">
        <f t="shared" ref="F100:F105" si="0">ROUND((0.2+1),7)</f>
        <v>1.2</v>
      </c>
      <c r="G100" s="44">
        <f>SmtRes!CX205</f>
        <v>3.2040000000000002</v>
      </c>
      <c r="H100" s="46"/>
      <c r="I100" s="45"/>
      <c r="J100" s="46">
        <f>SmtRes!CZ205</f>
        <v>1595.2</v>
      </c>
      <c r="K100" s="45"/>
      <c r="L100" s="46">
        <f>SmtRes!DG205</f>
        <v>5111.0200000000004</v>
      </c>
    </row>
    <row r="101" spans="1:83" ht="28.5">
      <c r="A101" s="42"/>
      <c r="B101" s="42" t="s">
        <v>715</v>
      </c>
      <c r="C101" s="42" t="s">
        <v>1445</v>
      </c>
      <c r="D101" s="43" t="s">
        <v>708</v>
      </c>
      <c r="E101" s="44">
        <f>SmtRes!DO205*SmtRes!AT205</f>
        <v>2.67</v>
      </c>
      <c r="F101" s="44">
        <f t="shared" si="0"/>
        <v>1.2</v>
      </c>
      <c r="G101" s="44">
        <f>ROUND(E101*G94, 7)</f>
        <v>2.67</v>
      </c>
      <c r="H101" s="46"/>
      <c r="I101" s="45"/>
      <c r="J101" s="46">
        <f>ROUND(SmtRes!AG205/SmtRes!DO205, 2)</f>
        <v>715.99</v>
      </c>
      <c r="K101" s="45"/>
      <c r="L101" s="46">
        <f>SmtRes!DH205</f>
        <v>2294.0300000000002</v>
      </c>
      <c r="CE101">
        <v>1</v>
      </c>
    </row>
    <row r="102" spans="1:83" ht="28.5">
      <c r="A102" s="42"/>
      <c r="B102" s="42" t="s">
        <v>762</v>
      </c>
      <c r="C102" s="42" t="s">
        <v>764</v>
      </c>
      <c r="D102" s="43" t="s">
        <v>714</v>
      </c>
      <c r="E102" s="44">
        <v>5.78</v>
      </c>
      <c r="F102" s="44">
        <f t="shared" si="0"/>
        <v>1.2</v>
      </c>
      <c r="G102" s="44">
        <f>SmtRes!CX206</f>
        <v>6.9359999999999999</v>
      </c>
      <c r="H102" s="46">
        <f>SmtRes!CZ206</f>
        <v>346.73</v>
      </c>
      <c r="I102" s="45">
        <f>SmtRes!AJ206</f>
        <v>1.45</v>
      </c>
      <c r="J102" s="46">
        <f>ROUND(H102*I102, 2)</f>
        <v>502.76</v>
      </c>
      <c r="K102" s="45"/>
      <c r="L102" s="46">
        <f>SmtRes!DG206</f>
        <v>3487.14</v>
      </c>
    </row>
    <row r="103" spans="1:83" ht="28.5">
      <c r="A103" s="42"/>
      <c r="B103" s="42" t="s">
        <v>722</v>
      </c>
      <c r="C103" s="42" t="s">
        <v>1446</v>
      </c>
      <c r="D103" s="43" t="s">
        <v>708</v>
      </c>
      <c r="E103" s="44">
        <f>SmtRes!DO206*SmtRes!AT206</f>
        <v>5.78</v>
      </c>
      <c r="F103" s="44">
        <f t="shared" si="0"/>
        <v>1.2</v>
      </c>
      <c r="G103" s="44">
        <f>ROUND(E103*G94, 7)</f>
        <v>5.78</v>
      </c>
      <c r="H103" s="46"/>
      <c r="I103" s="45"/>
      <c r="J103" s="46">
        <f>ROUND(SmtRes!AG206/SmtRes!DO206, 2)</f>
        <v>533.01</v>
      </c>
      <c r="K103" s="45"/>
      <c r="L103" s="46">
        <f>SmtRes!DH206</f>
        <v>3696.96</v>
      </c>
      <c r="CE103">
        <v>1</v>
      </c>
    </row>
    <row r="104" spans="1:83" ht="28.5">
      <c r="A104" s="42"/>
      <c r="B104" s="42" t="s">
        <v>729</v>
      </c>
      <c r="C104" s="42" t="s">
        <v>731</v>
      </c>
      <c r="D104" s="43" t="s">
        <v>714</v>
      </c>
      <c r="E104" s="44">
        <v>1.43</v>
      </c>
      <c r="F104" s="44">
        <f t="shared" si="0"/>
        <v>1.2</v>
      </c>
      <c r="G104" s="44">
        <f>SmtRes!CX207</f>
        <v>1.716</v>
      </c>
      <c r="H104" s="46"/>
      <c r="I104" s="45"/>
      <c r="J104" s="46">
        <f>SmtRes!CZ207</f>
        <v>640.84</v>
      </c>
      <c r="K104" s="45"/>
      <c r="L104" s="46">
        <f>SmtRes!DG207</f>
        <v>1099.68</v>
      </c>
    </row>
    <row r="105" spans="1:83" ht="28.5">
      <c r="A105" s="42"/>
      <c r="B105" s="42" t="s">
        <v>722</v>
      </c>
      <c r="C105" s="50" t="s">
        <v>1446</v>
      </c>
      <c r="D105" s="51" t="s">
        <v>708</v>
      </c>
      <c r="E105" s="52">
        <f>SmtRes!DO207*SmtRes!AT207</f>
        <v>1.43</v>
      </c>
      <c r="F105" s="52">
        <f t="shared" si="0"/>
        <v>1.2</v>
      </c>
      <c r="G105" s="52">
        <f>ROUND(E105*G94, 7)</f>
        <v>1.43</v>
      </c>
      <c r="H105" s="53"/>
      <c r="I105" s="54"/>
      <c r="J105" s="53">
        <f>ROUND(SmtRes!AG207/SmtRes!DO207, 2)</f>
        <v>533.01</v>
      </c>
      <c r="K105" s="54"/>
      <c r="L105" s="53">
        <f>SmtRes!DH207</f>
        <v>914.65</v>
      </c>
      <c r="CE105">
        <v>1</v>
      </c>
    </row>
    <row r="106" spans="1:83" ht="15">
      <c r="A106" s="42"/>
      <c r="B106" s="42"/>
      <c r="C106" s="56" t="s">
        <v>1448</v>
      </c>
      <c r="D106" s="43"/>
      <c r="E106" s="44"/>
      <c r="F106" s="44"/>
      <c r="G106" s="44"/>
      <c r="H106" s="46"/>
      <c r="I106" s="45"/>
      <c r="J106" s="46"/>
      <c r="K106" s="45"/>
      <c r="L106" s="46">
        <f>L96+L98+L99</f>
        <v>34889.99</v>
      </c>
    </row>
    <row r="107" spans="1:83" ht="14.25">
      <c r="A107" s="42"/>
      <c r="B107" s="42"/>
      <c r="C107" s="42" t="s">
        <v>1449</v>
      </c>
      <c r="D107" s="43"/>
      <c r="E107" s="44"/>
      <c r="F107" s="44"/>
      <c r="G107" s="44"/>
      <c r="H107" s="46"/>
      <c r="I107" s="45"/>
      <c r="J107" s="46"/>
      <c r="K107" s="45"/>
      <c r="L107" s="46">
        <f>SUM(AR94:AR110)+SUM(AS94:AS110)+SUM(AT94:AT110)+SUM(AU94:AU110)+SUM(AV94:AV110)</f>
        <v>25192.15</v>
      </c>
    </row>
    <row r="108" spans="1:83" ht="14.25">
      <c r="A108" s="42"/>
      <c r="B108" s="42" t="s">
        <v>28</v>
      </c>
      <c r="C108" s="42" t="s">
        <v>1450</v>
      </c>
      <c r="D108" s="43" t="s">
        <v>232</v>
      </c>
      <c r="E108" s="44">
        <f>Source!BZ390</f>
        <v>103</v>
      </c>
      <c r="F108" s="44"/>
      <c r="G108" s="44">
        <f>Source!AT390</f>
        <v>103</v>
      </c>
      <c r="H108" s="46"/>
      <c r="I108" s="45"/>
      <c r="J108" s="46"/>
      <c r="K108" s="45"/>
      <c r="L108" s="46">
        <f>SUM(AZ94:AZ110)</f>
        <v>25947.91</v>
      </c>
    </row>
    <row r="109" spans="1:83" ht="14.25">
      <c r="A109" s="50"/>
      <c r="B109" s="50" t="s">
        <v>29</v>
      </c>
      <c r="C109" s="50" t="s">
        <v>1451</v>
      </c>
      <c r="D109" s="51" t="s">
        <v>232</v>
      </c>
      <c r="E109" s="52">
        <f>Source!CA390</f>
        <v>60</v>
      </c>
      <c r="F109" s="52"/>
      <c r="G109" s="52">
        <f>Source!AU390</f>
        <v>60</v>
      </c>
      <c r="H109" s="53"/>
      <c r="I109" s="54"/>
      <c r="J109" s="53"/>
      <c r="K109" s="54"/>
      <c r="L109" s="53">
        <f>SUM(BA94:BA110)</f>
        <v>15115.29</v>
      </c>
    </row>
    <row r="110" spans="1:83" ht="15">
      <c r="C110" s="289" t="s">
        <v>1452</v>
      </c>
      <c r="D110" s="289"/>
      <c r="E110" s="289"/>
      <c r="F110" s="289"/>
      <c r="G110" s="289"/>
      <c r="H110" s="289"/>
      <c r="I110" s="290">
        <f>IF(E94&lt;&gt;0,K110/E94, 0)</f>
        <v>75953.19</v>
      </c>
      <c r="J110" s="290"/>
      <c r="K110" s="290">
        <f>L96+L98+L108+L109+L99</f>
        <v>75953.19</v>
      </c>
      <c r="L110" s="290"/>
      <c r="AD110">
        <f>ROUND((Source!AT390/100)*((ROUND(SUMIF(SmtRes!AQ203:'SmtRes'!AQ207,"=1",SmtRes!AD203:'SmtRes'!AD207)*Source!I390, 2)+ROUND(SUMIF(SmtRes!AQ203:'SmtRes'!AQ207,"=1",SmtRes!AC203:'SmtRes'!AC207)*Source!I390, 2))), 2)</f>
        <v>2384.4699999999998</v>
      </c>
      <c r="AE110">
        <f>ROUND((Source!AU390/100)*((ROUND(SUMIF(SmtRes!AQ203:'SmtRes'!AQ207,"=1",SmtRes!AD203:'SmtRes'!AD207)*Source!I390, 2)+ROUND(SUMIF(SmtRes!AQ203:'SmtRes'!AQ207,"=1",SmtRes!AC203:'SmtRes'!AC207)*Source!I390, 2))), 2)</f>
        <v>1389.01</v>
      </c>
      <c r="AN110" s="55">
        <f>L96+L98+L108+L109+L99</f>
        <v>75953.19</v>
      </c>
      <c r="AO110" s="55">
        <f>L98</f>
        <v>9697.84</v>
      </c>
      <c r="AQ110" t="s">
        <v>1453</v>
      </c>
      <c r="AR110" s="55">
        <f>L96</f>
        <v>18286.509999999998</v>
      </c>
      <c r="AT110" s="55">
        <f>L99</f>
        <v>6905.64</v>
      </c>
      <c r="AV110" t="s">
        <v>1453</v>
      </c>
      <c r="AW110">
        <f>0</f>
        <v>0</v>
      </c>
      <c r="AZ110">
        <f>Source!X390</f>
        <v>25947.91</v>
      </c>
      <c r="BA110">
        <f>Source!Y390</f>
        <v>15115.29</v>
      </c>
      <c r="CD110">
        <v>1</v>
      </c>
    </row>
    <row r="111" spans="1:83" ht="42.75">
      <c r="A111" s="40" t="s">
        <v>48</v>
      </c>
      <c r="B111" s="42" t="s">
        <v>1558</v>
      </c>
      <c r="C111" s="42" t="str">
        <f>Source!G391</f>
        <v>Декоративная отделка поверхностей - набивка фриза по трафарету: масляная</v>
      </c>
      <c r="D111" s="43" t="str">
        <f>Source!H391</f>
        <v>100 м2</v>
      </c>
      <c r="E111" s="44">
        <f>Source!K391</f>
        <v>0.01</v>
      </c>
      <c r="F111" s="44"/>
      <c r="G111" s="44">
        <f>Source!I391</f>
        <v>0.01</v>
      </c>
      <c r="H111" s="46"/>
      <c r="I111" s="45"/>
      <c r="J111" s="46"/>
      <c r="K111" s="45"/>
      <c r="L111" s="46"/>
    </row>
    <row r="112" spans="1:83" ht="25.5">
      <c r="B112" s="47" t="s">
        <v>1128</v>
      </c>
      <c r="C112" s="288" t="s">
        <v>1442</v>
      </c>
      <c r="D112" s="288"/>
      <c r="E112" s="288"/>
      <c r="F112" s="288"/>
      <c r="G112" s="288"/>
      <c r="H112" s="288"/>
      <c r="I112" s="288"/>
      <c r="J112" s="288"/>
      <c r="K112" s="288"/>
      <c r="L112" s="288"/>
    </row>
    <row r="113" spans="1:83" ht="15">
      <c r="A113" s="41"/>
      <c r="B113" s="44">
        <v>1</v>
      </c>
      <c r="C113" s="41" t="s">
        <v>1443</v>
      </c>
      <c r="D113" s="43" t="s">
        <v>708</v>
      </c>
      <c r="E113" s="48"/>
      <c r="F113" s="44"/>
      <c r="G113" s="48">
        <f>Source!U391</f>
        <v>2.88</v>
      </c>
      <c r="H113" s="44"/>
      <c r="I113" s="44"/>
      <c r="J113" s="44"/>
      <c r="K113" s="44"/>
      <c r="L113" s="49">
        <f>SUM(L114:L114)-SUMIF(CE114:CE114, 1, L114:L114)</f>
        <v>1603.81</v>
      </c>
    </row>
    <row r="114" spans="1:83" ht="14.25">
      <c r="A114" s="42"/>
      <c r="B114" s="42" t="s">
        <v>771</v>
      </c>
      <c r="C114" s="42" t="s">
        <v>772</v>
      </c>
      <c r="D114" s="43" t="s">
        <v>708</v>
      </c>
      <c r="E114" s="44">
        <v>240</v>
      </c>
      <c r="F114" s="44">
        <f>ROUND((0.2+1),7)</f>
        <v>1.2</v>
      </c>
      <c r="G114" s="44">
        <f>SmtRes!CX208</f>
        <v>2.88</v>
      </c>
      <c r="H114" s="46"/>
      <c r="I114" s="45"/>
      <c r="J114" s="46">
        <f>SmtRes!CZ208</f>
        <v>556.88</v>
      </c>
      <c r="K114" s="45"/>
      <c r="L114" s="46">
        <f>SmtRes!DI208</f>
        <v>1603.81</v>
      </c>
    </row>
    <row r="115" spans="1:83" ht="15">
      <c r="A115" s="41"/>
      <c r="B115" s="44">
        <v>2</v>
      </c>
      <c r="C115" s="41" t="s">
        <v>1444</v>
      </c>
      <c r="D115" s="43"/>
      <c r="E115" s="48"/>
      <c r="F115" s="44"/>
      <c r="G115" s="48"/>
      <c r="H115" s="44"/>
      <c r="I115" s="44"/>
      <c r="J115" s="44"/>
      <c r="K115" s="44"/>
      <c r="L115" s="49">
        <f>SUM(L116:L120)-SUMIF(CE116:CE120, 1, L116:L120)</f>
        <v>0.16</v>
      </c>
    </row>
    <row r="116" spans="1:83" ht="15">
      <c r="A116" s="41"/>
      <c r="B116" s="44"/>
      <c r="C116" s="41" t="s">
        <v>1447</v>
      </c>
      <c r="D116" s="43" t="s">
        <v>708</v>
      </c>
      <c r="E116" s="48"/>
      <c r="F116" s="44"/>
      <c r="G116" s="48">
        <f>Source!V391</f>
        <v>3.6000000000000002E-4</v>
      </c>
      <c r="H116" s="44"/>
      <c r="I116" s="44"/>
      <c r="J116" s="44"/>
      <c r="K116" s="44"/>
      <c r="L116" s="49">
        <f>SUMIF(CE117:CE120, 1, L117:L120)</f>
        <v>0.19</v>
      </c>
      <c r="CE116">
        <v>1</v>
      </c>
    </row>
    <row r="117" spans="1:83" ht="42.75">
      <c r="A117" s="42"/>
      <c r="B117" s="42" t="s">
        <v>775</v>
      </c>
      <c r="C117" s="42" t="s">
        <v>777</v>
      </c>
      <c r="D117" s="43" t="s">
        <v>714</v>
      </c>
      <c r="E117" s="44">
        <v>0.01</v>
      </c>
      <c r="F117" s="44">
        <f>ROUND((0.2+1),7)</f>
        <v>1.2</v>
      </c>
      <c r="G117" s="44">
        <f>SmtRes!CX210</f>
        <v>1.2E-4</v>
      </c>
      <c r="H117" s="46">
        <f>SmtRes!CZ210</f>
        <v>37.32</v>
      </c>
      <c r="I117" s="45">
        <f>SmtRes!AJ210</f>
        <v>1.52</v>
      </c>
      <c r="J117" s="46">
        <f>ROUND(H117*I117, 2)</f>
        <v>56.73</v>
      </c>
      <c r="K117" s="45"/>
      <c r="L117" s="46">
        <f>SmtRes!DG210</f>
        <v>0.01</v>
      </c>
    </row>
    <row r="118" spans="1:83" ht="28.5">
      <c r="A118" s="42"/>
      <c r="B118" s="42" t="s">
        <v>778</v>
      </c>
      <c r="C118" s="42" t="s">
        <v>1462</v>
      </c>
      <c r="D118" s="43" t="s">
        <v>708</v>
      </c>
      <c r="E118" s="44">
        <f>SmtRes!DO210*SmtRes!AT210</f>
        <v>0.01</v>
      </c>
      <c r="F118" s="44">
        <f>ROUND((0.2+1),7)</f>
        <v>1.2</v>
      </c>
      <c r="G118" s="44">
        <f>ROUND(E118*G111, 7)</f>
        <v>1E-4</v>
      </c>
      <c r="H118" s="46"/>
      <c r="I118" s="45"/>
      <c r="J118" s="46">
        <f>ROUND(SmtRes!AG210/SmtRes!DO210, 2)</f>
        <v>473.35</v>
      </c>
      <c r="K118" s="45"/>
      <c r="L118" s="46">
        <f>SmtRes!DH210</f>
        <v>0.06</v>
      </c>
      <c r="CE118">
        <v>1</v>
      </c>
    </row>
    <row r="119" spans="1:83" ht="28.5">
      <c r="A119" s="42"/>
      <c r="B119" s="42" t="s">
        <v>729</v>
      </c>
      <c r="C119" s="42" t="s">
        <v>731</v>
      </c>
      <c r="D119" s="43" t="s">
        <v>714</v>
      </c>
      <c r="E119" s="44">
        <v>0.02</v>
      </c>
      <c r="F119" s="44">
        <f>ROUND((0.2+1),7)</f>
        <v>1.2</v>
      </c>
      <c r="G119" s="44">
        <f>SmtRes!CX211</f>
        <v>2.4000000000000001E-4</v>
      </c>
      <c r="H119" s="46"/>
      <c r="I119" s="45"/>
      <c r="J119" s="46">
        <f>SmtRes!CZ211</f>
        <v>640.84</v>
      </c>
      <c r="K119" s="45"/>
      <c r="L119" s="46">
        <f>SmtRes!DG211</f>
        <v>0.15</v>
      </c>
    </row>
    <row r="120" spans="1:83" ht="28.5">
      <c r="A120" s="42"/>
      <c r="B120" s="42" t="s">
        <v>722</v>
      </c>
      <c r="C120" s="42" t="s">
        <v>1446</v>
      </c>
      <c r="D120" s="43" t="s">
        <v>708</v>
      </c>
      <c r="E120" s="44">
        <f>SmtRes!DO211*SmtRes!AT211</f>
        <v>0.02</v>
      </c>
      <c r="F120" s="44">
        <f>ROUND((0.2+1),7)</f>
        <v>1.2</v>
      </c>
      <c r="G120" s="44">
        <f>ROUND(E120*G111, 7)</f>
        <v>2.0000000000000001E-4</v>
      </c>
      <c r="H120" s="46"/>
      <c r="I120" s="45"/>
      <c r="J120" s="46">
        <f>ROUND(SmtRes!AG211/SmtRes!DO211, 2)</f>
        <v>533.01</v>
      </c>
      <c r="K120" s="45"/>
      <c r="L120" s="46">
        <f>SmtRes!DH211</f>
        <v>0.13</v>
      </c>
      <c r="CE120">
        <v>1</v>
      </c>
    </row>
    <row r="121" spans="1:83" ht="15">
      <c r="A121" s="41"/>
      <c r="B121" s="44">
        <v>4</v>
      </c>
      <c r="C121" s="41" t="s">
        <v>1457</v>
      </c>
      <c r="D121" s="43"/>
      <c r="E121" s="48"/>
      <c r="F121" s="44"/>
      <c r="G121" s="48"/>
      <c r="H121" s="44"/>
      <c r="I121" s="44"/>
      <c r="J121" s="44"/>
      <c r="K121" s="44"/>
      <c r="L121" s="49">
        <f>SUM(L122:L122)-SUMIF(CE122:CE122, 1, L122:L122)</f>
        <v>11.87</v>
      </c>
    </row>
    <row r="122" spans="1:83" ht="14.25">
      <c r="A122" s="42"/>
      <c r="B122" s="42" t="s">
        <v>923</v>
      </c>
      <c r="C122" s="50" t="s">
        <v>925</v>
      </c>
      <c r="D122" s="51" t="s">
        <v>80</v>
      </c>
      <c r="E122" s="52">
        <v>7.3</v>
      </c>
      <c r="F122" s="52"/>
      <c r="G122" s="52">
        <f>SmtRes!CX212</f>
        <v>7.2999999999999995E-2</v>
      </c>
      <c r="H122" s="53">
        <f>SmtRes!CZ212</f>
        <v>133.31</v>
      </c>
      <c r="I122" s="54">
        <f>SmtRes!AI212</f>
        <v>1.22</v>
      </c>
      <c r="J122" s="53">
        <f>ROUND(H122*I122, 2)</f>
        <v>162.63999999999999</v>
      </c>
      <c r="K122" s="54"/>
      <c r="L122" s="53">
        <f>SmtRes!DF212</f>
        <v>11.87</v>
      </c>
    </row>
    <row r="123" spans="1:83" ht="15">
      <c r="A123" s="42"/>
      <c r="B123" s="42"/>
      <c r="C123" s="56" t="s">
        <v>1448</v>
      </c>
      <c r="D123" s="43"/>
      <c r="E123" s="44"/>
      <c r="F123" s="44"/>
      <c r="G123" s="44"/>
      <c r="H123" s="46"/>
      <c r="I123" s="45"/>
      <c r="J123" s="46"/>
      <c r="K123" s="45"/>
      <c r="L123" s="46">
        <f>L113+L115+L116+L121</f>
        <v>1616.03</v>
      </c>
    </row>
    <row r="124" spans="1:83" ht="14.25">
      <c r="A124" s="42"/>
      <c r="B124" s="42"/>
      <c r="C124" s="42" t="s">
        <v>1449</v>
      </c>
      <c r="D124" s="43"/>
      <c r="E124" s="44"/>
      <c r="F124" s="44"/>
      <c r="G124" s="44"/>
      <c r="H124" s="46"/>
      <c r="I124" s="45"/>
      <c r="J124" s="46"/>
      <c r="K124" s="45"/>
      <c r="L124" s="46">
        <f>SUM(AR111:AR127)+SUM(AS111:AS127)+SUM(AT111:AT127)+SUM(AU111:AU127)+SUM(AV111:AV127)</f>
        <v>1604</v>
      </c>
    </row>
    <row r="125" spans="1:83" ht="14.25">
      <c r="A125" s="42"/>
      <c r="B125" s="42" t="s">
        <v>60</v>
      </c>
      <c r="C125" s="42" t="s">
        <v>1463</v>
      </c>
      <c r="D125" s="43" t="s">
        <v>232</v>
      </c>
      <c r="E125" s="44">
        <f>Source!BZ391</f>
        <v>100</v>
      </c>
      <c r="F125" s="44"/>
      <c r="G125" s="44">
        <f>Source!AT391</f>
        <v>100</v>
      </c>
      <c r="H125" s="46"/>
      <c r="I125" s="45"/>
      <c r="J125" s="46"/>
      <c r="K125" s="45"/>
      <c r="L125" s="46">
        <f>SUM(AZ111:AZ127)</f>
        <v>1604</v>
      </c>
    </row>
    <row r="126" spans="1:83" ht="14.25">
      <c r="A126" s="50"/>
      <c r="B126" s="50" t="s">
        <v>61</v>
      </c>
      <c r="C126" s="50" t="s">
        <v>1464</v>
      </c>
      <c r="D126" s="51" t="s">
        <v>232</v>
      </c>
      <c r="E126" s="52">
        <f>Source!CA391</f>
        <v>49</v>
      </c>
      <c r="F126" s="52"/>
      <c r="G126" s="52">
        <f>Source!AU391</f>
        <v>49</v>
      </c>
      <c r="H126" s="53"/>
      <c r="I126" s="54"/>
      <c r="J126" s="53"/>
      <c r="K126" s="54"/>
      <c r="L126" s="53">
        <f>SUM(BA111:BA127)</f>
        <v>785.96</v>
      </c>
    </row>
    <row r="127" spans="1:83" ht="15">
      <c r="C127" s="289" t="s">
        <v>1452</v>
      </c>
      <c r="D127" s="289"/>
      <c r="E127" s="289"/>
      <c r="F127" s="289"/>
      <c r="G127" s="289"/>
      <c r="H127" s="289"/>
      <c r="I127" s="290">
        <f>IF(E111&lt;&gt;0,K127/E111, 0)</f>
        <v>400599</v>
      </c>
      <c r="J127" s="290"/>
      <c r="K127" s="290">
        <f>L113+L115+L121+L125+L126+L116</f>
        <v>4005.99</v>
      </c>
      <c r="L127" s="290"/>
      <c r="AD127">
        <f>ROUND((Source!AT391/100)*((ROUND(SUMIF(SmtRes!AQ208:'SmtRes'!AQ212,"=1",SmtRes!AD208:'SmtRes'!AD212)*Source!I391, 2)+ROUND(SUMIF(SmtRes!AQ208:'SmtRes'!AQ212,"=1",SmtRes!AC208:'SmtRes'!AC212)*Source!I391, 2))), 2)</f>
        <v>15.63</v>
      </c>
      <c r="AE127">
        <f>ROUND((Source!AU391/100)*((ROUND(SUMIF(SmtRes!AQ208:'SmtRes'!AQ212,"=1",SmtRes!AD208:'SmtRes'!AD212)*Source!I391, 2)+ROUND(SUMIF(SmtRes!AQ208:'SmtRes'!AQ212,"=1",SmtRes!AC208:'SmtRes'!AC212)*Source!I391, 2))), 2)</f>
        <v>7.66</v>
      </c>
      <c r="AN127" s="55">
        <f>L113+L115+L121+L125+L126+L116</f>
        <v>4005.99</v>
      </c>
      <c r="AO127" s="55">
        <f>L115</f>
        <v>0.16</v>
      </c>
      <c r="AQ127" t="s">
        <v>1453</v>
      </c>
      <c r="AR127" s="55">
        <f>L113</f>
        <v>1603.81</v>
      </c>
      <c r="AT127" s="55">
        <f>L116</f>
        <v>0.19</v>
      </c>
      <c r="AV127" t="s">
        <v>1453</v>
      </c>
      <c r="AW127" s="55">
        <f>L121</f>
        <v>11.87</v>
      </c>
      <c r="AZ127">
        <f>Source!X391</f>
        <v>1604</v>
      </c>
      <c r="BA127">
        <f>Source!Y391</f>
        <v>785.96</v>
      </c>
      <c r="CD127">
        <v>1</v>
      </c>
    </row>
    <row r="128" spans="1:83" ht="28.5">
      <c r="C128" s="59" t="str">
        <f>Source!G392</f>
        <v>Устройство площадок обслуживания КРУН-10 кВ</v>
      </c>
    </row>
    <row r="129" spans="1:83" ht="42.75">
      <c r="A129" s="40" t="s">
        <v>53</v>
      </c>
      <c r="B129" s="42" t="s">
        <v>1559</v>
      </c>
      <c r="C129" s="42" t="str">
        <f>Source!G393</f>
        <v>Монтаж площадок с настилом и ограждением из листовой, рифленой, просечной и круглой стали</v>
      </c>
      <c r="D129" s="43" t="str">
        <f>Source!H393</f>
        <v>т</v>
      </c>
      <c r="E129" s="44">
        <f>Source!K393</f>
        <v>0.20752999999999999</v>
      </c>
      <c r="F129" s="44"/>
      <c r="G129" s="44">
        <f>Source!I393</f>
        <v>0.20752999999999999</v>
      </c>
      <c r="H129" s="46"/>
      <c r="I129" s="45"/>
      <c r="J129" s="46"/>
      <c r="K129" s="45"/>
      <c r="L129" s="46"/>
    </row>
    <row r="130" spans="1:83" ht="25.5">
      <c r="B130" s="47" t="s">
        <v>1128</v>
      </c>
      <c r="C130" s="288" t="s">
        <v>1442</v>
      </c>
      <c r="D130" s="288"/>
      <c r="E130" s="288"/>
      <c r="F130" s="288"/>
      <c r="G130" s="288"/>
      <c r="H130" s="288"/>
      <c r="I130" s="288"/>
      <c r="J130" s="288"/>
      <c r="K130" s="288"/>
      <c r="L130" s="288"/>
    </row>
    <row r="131" spans="1:83" ht="15">
      <c r="A131" s="41"/>
      <c r="B131" s="44">
        <v>1</v>
      </c>
      <c r="C131" s="41" t="s">
        <v>1443</v>
      </c>
      <c r="D131" s="43" t="s">
        <v>708</v>
      </c>
      <c r="E131" s="48"/>
      <c r="F131" s="44"/>
      <c r="G131" s="48">
        <f>Source!U393</f>
        <v>8.9403924000000004</v>
      </c>
      <c r="H131" s="44"/>
      <c r="I131" s="44"/>
      <c r="J131" s="44"/>
      <c r="K131" s="44"/>
      <c r="L131" s="49">
        <f>SUM(L132:L132)-SUMIF(CE132:CE132, 1, L132:L132)</f>
        <v>4552</v>
      </c>
    </row>
    <row r="132" spans="1:83" ht="14.25">
      <c r="A132" s="42"/>
      <c r="B132" s="42" t="s">
        <v>926</v>
      </c>
      <c r="C132" s="42" t="s">
        <v>927</v>
      </c>
      <c r="D132" s="43" t="s">
        <v>708</v>
      </c>
      <c r="E132" s="44">
        <v>35.9</v>
      </c>
      <c r="F132" s="44">
        <f>ROUND((0.2+1),7)</f>
        <v>1.2</v>
      </c>
      <c r="G132" s="44">
        <f>SmtRes!CX213</f>
        <v>8.9403924000000004</v>
      </c>
      <c r="H132" s="46"/>
      <c r="I132" s="45"/>
      <c r="J132" s="46">
        <f>SmtRes!CZ213</f>
        <v>509.15</v>
      </c>
      <c r="K132" s="45"/>
      <c r="L132" s="46">
        <f>SmtRes!DI213</f>
        <v>4552</v>
      </c>
    </row>
    <row r="133" spans="1:83" ht="15">
      <c r="A133" s="41"/>
      <c r="B133" s="44">
        <v>2</v>
      </c>
      <c r="C133" s="41" t="s">
        <v>1444</v>
      </c>
      <c r="D133" s="43"/>
      <c r="E133" s="48"/>
      <c r="F133" s="44"/>
      <c r="G133" s="48"/>
      <c r="H133" s="44"/>
      <c r="I133" s="44"/>
      <c r="J133" s="44"/>
      <c r="K133" s="44"/>
      <c r="L133" s="49">
        <f>SUM(L134:L143)-SUMIF(CE134:CE143, 1, L134:L143)</f>
        <v>1849.14</v>
      </c>
    </row>
    <row r="134" spans="1:83" ht="15">
      <c r="A134" s="41"/>
      <c r="B134" s="44"/>
      <c r="C134" s="41" t="s">
        <v>1447</v>
      </c>
      <c r="D134" s="43" t="s">
        <v>708</v>
      </c>
      <c r="E134" s="48"/>
      <c r="F134" s="44"/>
      <c r="G134" s="48">
        <f>Source!V393</f>
        <v>1.1007391</v>
      </c>
      <c r="H134" s="44"/>
      <c r="I134" s="44"/>
      <c r="J134" s="44"/>
      <c r="K134" s="44"/>
      <c r="L134" s="49">
        <f>SUMIF(CE135:CE143, 1, L135:L143)</f>
        <v>779.12</v>
      </c>
      <c r="CE134">
        <v>1</v>
      </c>
    </row>
    <row r="135" spans="1:83" ht="28.5">
      <c r="A135" s="42"/>
      <c r="B135" s="42" t="s">
        <v>839</v>
      </c>
      <c r="C135" s="42" t="s">
        <v>841</v>
      </c>
      <c r="D135" s="43" t="s">
        <v>714</v>
      </c>
      <c r="E135" s="44">
        <v>0.1</v>
      </c>
      <c r="F135" s="44">
        <f t="shared" ref="F135:F143" si="1">ROUND((0.2+1),7)</f>
        <v>1.2</v>
      </c>
      <c r="G135" s="44">
        <f>SmtRes!CX215</f>
        <v>2.4903600000000001E-2</v>
      </c>
      <c r="H135" s="46">
        <f>SmtRes!CZ215</f>
        <v>1803.79</v>
      </c>
      <c r="I135" s="45">
        <f>SmtRes!AJ215</f>
        <v>1.36</v>
      </c>
      <c r="J135" s="46">
        <f>ROUND(H135*I135, 2)</f>
        <v>2453.15</v>
      </c>
      <c r="K135" s="45"/>
      <c r="L135" s="46">
        <f>SmtRes!DG215</f>
        <v>61.09</v>
      </c>
    </row>
    <row r="136" spans="1:83" ht="28.5">
      <c r="A136" s="42"/>
      <c r="B136" s="42" t="s">
        <v>715</v>
      </c>
      <c r="C136" s="42" t="s">
        <v>1445</v>
      </c>
      <c r="D136" s="43" t="s">
        <v>708</v>
      </c>
      <c r="E136" s="44">
        <f>SmtRes!DO215*SmtRes!AT215</f>
        <v>0.1</v>
      </c>
      <c r="F136" s="44">
        <f t="shared" si="1"/>
        <v>1.2</v>
      </c>
      <c r="G136" s="44">
        <f>ROUND(E136*G129, 7)</f>
        <v>2.0753000000000001E-2</v>
      </c>
      <c r="H136" s="46"/>
      <c r="I136" s="45"/>
      <c r="J136" s="46">
        <f>ROUND(SmtRes!AG215/SmtRes!DO215, 2)</f>
        <v>702.18</v>
      </c>
      <c r="K136" s="45"/>
      <c r="L136" s="46">
        <f>SmtRes!DH215</f>
        <v>17.489999999999998</v>
      </c>
      <c r="CE136">
        <v>1</v>
      </c>
    </row>
    <row r="137" spans="1:83" ht="28.5">
      <c r="A137" s="42"/>
      <c r="B137" s="42" t="s">
        <v>711</v>
      </c>
      <c r="C137" s="42" t="s">
        <v>713</v>
      </c>
      <c r="D137" s="43" t="s">
        <v>714</v>
      </c>
      <c r="E137" s="44">
        <v>4.13</v>
      </c>
      <c r="F137" s="44">
        <f t="shared" si="1"/>
        <v>1.2</v>
      </c>
      <c r="G137" s="44">
        <f>SmtRes!CX216</f>
        <v>1.0285187</v>
      </c>
      <c r="H137" s="46"/>
      <c r="I137" s="45"/>
      <c r="J137" s="46">
        <f>SmtRes!CZ216</f>
        <v>1595.2</v>
      </c>
      <c r="K137" s="45"/>
      <c r="L137" s="46">
        <f>SmtRes!DG216</f>
        <v>1640.69</v>
      </c>
    </row>
    <row r="138" spans="1:83" ht="28.5">
      <c r="A138" s="42"/>
      <c r="B138" s="42" t="s">
        <v>715</v>
      </c>
      <c r="C138" s="42" t="s">
        <v>1445</v>
      </c>
      <c r="D138" s="43" t="s">
        <v>708</v>
      </c>
      <c r="E138" s="44">
        <f>SmtRes!DO216*SmtRes!AT216</f>
        <v>4.13</v>
      </c>
      <c r="F138" s="44">
        <f t="shared" si="1"/>
        <v>1.2</v>
      </c>
      <c r="G138" s="44">
        <f>ROUND(E138*G129, 7)</f>
        <v>0.8570989</v>
      </c>
      <c r="H138" s="46"/>
      <c r="I138" s="45"/>
      <c r="J138" s="46">
        <f>ROUND(SmtRes!AG216/SmtRes!DO216, 2)</f>
        <v>715.99</v>
      </c>
      <c r="K138" s="45"/>
      <c r="L138" s="46">
        <f>SmtRes!DH216</f>
        <v>736.41</v>
      </c>
      <c r="CE138">
        <v>1</v>
      </c>
    </row>
    <row r="139" spans="1:83" ht="28.5">
      <c r="A139" s="42"/>
      <c r="B139" s="42" t="s">
        <v>842</v>
      </c>
      <c r="C139" s="42" t="s">
        <v>844</v>
      </c>
      <c r="D139" s="43" t="s">
        <v>714</v>
      </c>
      <c r="E139" s="44">
        <v>3.17</v>
      </c>
      <c r="F139" s="44">
        <f t="shared" si="1"/>
        <v>1.2</v>
      </c>
      <c r="G139" s="44">
        <f>SmtRes!CX217</f>
        <v>0.78944409999999998</v>
      </c>
      <c r="H139" s="46"/>
      <c r="I139" s="45"/>
      <c r="J139" s="46">
        <f>SmtRes!CZ217</f>
        <v>2.54</v>
      </c>
      <c r="K139" s="45"/>
      <c r="L139" s="46">
        <f>SmtRes!DG217</f>
        <v>2.0099999999999998</v>
      </c>
    </row>
    <row r="140" spans="1:83" ht="28.5">
      <c r="A140" s="42"/>
      <c r="B140" s="42" t="s">
        <v>729</v>
      </c>
      <c r="C140" s="42" t="s">
        <v>731</v>
      </c>
      <c r="D140" s="43" t="s">
        <v>714</v>
      </c>
      <c r="E140" s="44">
        <v>0.19</v>
      </c>
      <c r="F140" s="44">
        <f t="shared" si="1"/>
        <v>1.2</v>
      </c>
      <c r="G140" s="44">
        <f>SmtRes!CX218</f>
        <v>4.7316799999999999E-2</v>
      </c>
      <c r="H140" s="46"/>
      <c r="I140" s="45"/>
      <c r="J140" s="46">
        <f>SmtRes!CZ218</f>
        <v>640.84</v>
      </c>
      <c r="K140" s="45"/>
      <c r="L140" s="46">
        <f>SmtRes!DG218</f>
        <v>30.32</v>
      </c>
    </row>
    <row r="141" spans="1:83" ht="28.5">
      <c r="A141" s="42"/>
      <c r="B141" s="42" t="s">
        <v>722</v>
      </c>
      <c r="C141" s="42" t="s">
        <v>1446</v>
      </c>
      <c r="D141" s="43" t="s">
        <v>708</v>
      </c>
      <c r="E141" s="44">
        <f>SmtRes!DO218*SmtRes!AT218</f>
        <v>0.19</v>
      </c>
      <c r="F141" s="44">
        <f t="shared" si="1"/>
        <v>1.2</v>
      </c>
      <c r="G141" s="44">
        <f>ROUND(E141*G129, 7)</f>
        <v>3.9430699999999999E-2</v>
      </c>
      <c r="H141" s="46"/>
      <c r="I141" s="45"/>
      <c r="J141" s="46">
        <f>ROUND(SmtRes!AG218/SmtRes!DO218, 2)</f>
        <v>533.01</v>
      </c>
      <c r="K141" s="45"/>
      <c r="L141" s="46">
        <f>SmtRes!DH218</f>
        <v>25.22</v>
      </c>
      <c r="CE141">
        <v>1</v>
      </c>
    </row>
    <row r="142" spans="1:83" ht="14.25">
      <c r="A142" s="42"/>
      <c r="B142" s="42" t="s">
        <v>845</v>
      </c>
      <c r="C142" s="42" t="s">
        <v>847</v>
      </c>
      <c r="D142" s="43" t="s">
        <v>714</v>
      </c>
      <c r="E142" s="44">
        <v>1.63</v>
      </c>
      <c r="F142" s="44">
        <f t="shared" si="1"/>
        <v>1.2</v>
      </c>
      <c r="G142" s="44">
        <f>SmtRes!CX219</f>
        <v>0.40592869999999998</v>
      </c>
      <c r="H142" s="46">
        <f>SmtRes!CZ219</f>
        <v>4.3499999999999996</v>
      </c>
      <c r="I142" s="45">
        <f>SmtRes!AJ219</f>
        <v>1.21</v>
      </c>
      <c r="J142" s="46">
        <f>ROUND(H142*I142, 2)</f>
        <v>5.26</v>
      </c>
      <c r="K142" s="45"/>
      <c r="L142" s="46">
        <f>SmtRes!DG219</f>
        <v>2.14</v>
      </c>
    </row>
    <row r="143" spans="1:83" ht="42.75">
      <c r="A143" s="42"/>
      <c r="B143" s="42" t="s">
        <v>848</v>
      </c>
      <c r="C143" s="42" t="s">
        <v>850</v>
      </c>
      <c r="D143" s="43" t="s">
        <v>714</v>
      </c>
      <c r="E143" s="44">
        <v>6.16</v>
      </c>
      <c r="F143" s="44">
        <f t="shared" si="1"/>
        <v>1.2</v>
      </c>
      <c r="G143" s="44">
        <f>SmtRes!CX220</f>
        <v>1.5340617999999999</v>
      </c>
      <c r="H143" s="46"/>
      <c r="I143" s="45"/>
      <c r="J143" s="46">
        <f>SmtRes!CZ220</f>
        <v>73.59</v>
      </c>
      <c r="K143" s="45"/>
      <c r="L143" s="46">
        <f>SmtRes!DG220</f>
        <v>112.89</v>
      </c>
    </row>
    <row r="144" spans="1:83" ht="15">
      <c r="A144" s="41"/>
      <c r="B144" s="44">
        <v>4</v>
      </c>
      <c r="C144" s="41" t="s">
        <v>1457</v>
      </c>
      <c r="D144" s="43"/>
      <c r="E144" s="48"/>
      <c r="F144" s="44"/>
      <c r="G144" s="48"/>
      <c r="H144" s="44"/>
      <c r="I144" s="44"/>
      <c r="J144" s="44"/>
      <c r="K144" s="44"/>
      <c r="L144" s="49">
        <f>SUM(L145:L157)-SUMIF(CE145:CE157, 1, L145:L157)</f>
        <v>258.62</v>
      </c>
    </row>
    <row r="145" spans="1:12" ht="14.25">
      <c r="A145" s="42"/>
      <c r="B145" s="42" t="s">
        <v>851</v>
      </c>
      <c r="C145" s="42" t="s">
        <v>853</v>
      </c>
      <c r="D145" s="43" t="s">
        <v>268</v>
      </c>
      <c r="E145" s="44">
        <v>1.37</v>
      </c>
      <c r="F145" s="44"/>
      <c r="G145" s="44">
        <f>SmtRes!CX221</f>
        <v>0.28431610000000002</v>
      </c>
      <c r="H145" s="46">
        <f>SmtRes!CZ221</f>
        <v>114.64</v>
      </c>
      <c r="I145" s="45">
        <f>SmtRes!AI221</f>
        <v>0.83</v>
      </c>
      <c r="J145" s="46">
        <f>ROUND(H145*I145, 2)</f>
        <v>95.15</v>
      </c>
      <c r="K145" s="45"/>
      <c r="L145" s="46">
        <f>SmtRes!DF221</f>
        <v>27.05</v>
      </c>
    </row>
    <row r="146" spans="1:12" ht="14.25">
      <c r="A146" s="42"/>
      <c r="B146" s="42" t="s">
        <v>854</v>
      </c>
      <c r="C146" s="42" t="s">
        <v>856</v>
      </c>
      <c r="D146" s="43" t="s">
        <v>80</v>
      </c>
      <c r="E146" s="44">
        <v>0.41</v>
      </c>
      <c r="F146" s="44"/>
      <c r="G146" s="44">
        <f>SmtRes!CX222</f>
        <v>8.5087300000000005E-2</v>
      </c>
      <c r="H146" s="46"/>
      <c r="I146" s="45"/>
      <c r="J146" s="46">
        <f>SmtRes!CZ222</f>
        <v>54.47</v>
      </c>
      <c r="K146" s="45"/>
      <c r="L146" s="46">
        <f>SmtRes!DF222</f>
        <v>4.63</v>
      </c>
    </row>
    <row r="147" spans="1:12" ht="14.25">
      <c r="A147" s="42"/>
      <c r="B147" s="42" t="s">
        <v>857</v>
      </c>
      <c r="C147" s="42" t="s">
        <v>859</v>
      </c>
      <c r="D147" s="43" t="s">
        <v>860</v>
      </c>
      <c r="E147" s="44">
        <v>3.2189999999999999</v>
      </c>
      <c r="F147" s="44"/>
      <c r="G147" s="44">
        <f>SmtRes!CX223</f>
        <v>0.6680391</v>
      </c>
      <c r="H147" s="46"/>
      <c r="I147" s="45"/>
      <c r="J147" s="46">
        <f>SmtRes!CZ223</f>
        <v>7</v>
      </c>
      <c r="K147" s="45"/>
      <c r="L147" s="46">
        <f>SmtRes!DF223</f>
        <v>4.68</v>
      </c>
    </row>
    <row r="148" spans="1:12" ht="42.75">
      <c r="A148" s="42"/>
      <c r="B148" s="42" t="s">
        <v>861</v>
      </c>
      <c r="C148" s="42" t="s">
        <v>863</v>
      </c>
      <c r="D148" s="43" t="s">
        <v>80</v>
      </c>
      <c r="E148" s="44">
        <v>4</v>
      </c>
      <c r="F148" s="44"/>
      <c r="G148" s="44">
        <f>SmtRes!CX224</f>
        <v>0.83011999999999997</v>
      </c>
      <c r="H148" s="46">
        <f>SmtRes!CZ224</f>
        <v>142.68</v>
      </c>
      <c r="I148" s="45">
        <f>SmtRes!AI224</f>
        <v>0.87</v>
      </c>
      <c r="J148" s="46">
        <f>ROUND(H148*I148, 2)</f>
        <v>124.13</v>
      </c>
      <c r="K148" s="45"/>
      <c r="L148" s="46">
        <f>SmtRes!DF224</f>
        <v>103.04</v>
      </c>
    </row>
    <row r="149" spans="1:12" ht="14.25">
      <c r="A149" s="42"/>
      <c r="B149" s="42" t="s">
        <v>864</v>
      </c>
      <c r="C149" s="42" t="s">
        <v>866</v>
      </c>
      <c r="D149" s="43" t="s">
        <v>65</v>
      </c>
      <c r="E149" s="44">
        <v>1.0000000000000001E-5</v>
      </c>
      <c r="F149" s="44"/>
      <c r="G149" s="44">
        <f>SmtRes!CX225</f>
        <v>2.0999999999999998E-6</v>
      </c>
      <c r="H149" s="46"/>
      <c r="I149" s="45"/>
      <c r="J149" s="46">
        <f>SmtRes!CZ225</f>
        <v>91135.28</v>
      </c>
      <c r="K149" s="45"/>
      <c r="L149" s="46">
        <f>SmtRes!DF225</f>
        <v>0.19</v>
      </c>
    </row>
    <row r="150" spans="1:12" ht="28.5">
      <c r="A150" s="42"/>
      <c r="B150" s="42" t="s">
        <v>867</v>
      </c>
      <c r="C150" s="42" t="s">
        <v>869</v>
      </c>
      <c r="D150" s="43" t="s">
        <v>65</v>
      </c>
      <c r="E150" s="44">
        <v>1E-4</v>
      </c>
      <c r="F150" s="44"/>
      <c r="G150" s="44">
        <f>SmtRes!CX226</f>
        <v>2.0800000000000001E-5</v>
      </c>
      <c r="H150" s="46">
        <f>SmtRes!CZ226</f>
        <v>231787.35</v>
      </c>
      <c r="I150" s="45">
        <f>SmtRes!AI226</f>
        <v>1.54</v>
      </c>
      <c r="J150" s="46">
        <f t="shared" ref="J150:J157" si="2">ROUND(H150*I150, 2)</f>
        <v>356952.52</v>
      </c>
      <c r="K150" s="45"/>
      <c r="L150" s="46">
        <f>SmtRes!DF226</f>
        <v>7.42</v>
      </c>
    </row>
    <row r="151" spans="1:12" ht="42.75">
      <c r="A151" s="42"/>
      <c r="B151" s="42" t="s">
        <v>870</v>
      </c>
      <c r="C151" s="42" t="s">
        <v>872</v>
      </c>
      <c r="D151" s="43" t="s">
        <v>65</v>
      </c>
      <c r="E151" s="44">
        <v>1E-3</v>
      </c>
      <c r="F151" s="44"/>
      <c r="G151" s="44">
        <f>SmtRes!CX227</f>
        <v>2.075E-4</v>
      </c>
      <c r="H151" s="46">
        <f>SmtRes!CZ227</f>
        <v>105278.81</v>
      </c>
      <c r="I151" s="45">
        <f>SmtRes!AI227</f>
        <v>1.37</v>
      </c>
      <c r="J151" s="46">
        <f t="shared" si="2"/>
        <v>144231.97</v>
      </c>
      <c r="K151" s="45"/>
      <c r="L151" s="46">
        <f>SmtRes!DF227</f>
        <v>29.93</v>
      </c>
    </row>
    <row r="152" spans="1:12" ht="71.25">
      <c r="A152" s="42"/>
      <c r="B152" s="42" t="s">
        <v>873</v>
      </c>
      <c r="C152" s="42" t="s">
        <v>875</v>
      </c>
      <c r="D152" s="43" t="s">
        <v>876</v>
      </c>
      <c r="E152" s="44">
        <v>1.8700000000000001E-2</v>
      </c>
      <c r="F152" s="44"/>
      <c r="G152" s="44">
        <f>SmtRes!CX228</f>
        <v>3.8807999999999998E-3</v>
      </c>
      <c r="H152" s="46">
        <f>SmtRes!CZ228</f>
        <v>307.83999999999997</v>
      </c>
      <c r="I152" s="45">
        <f>SmtRes!AI228</f>
        <v>0.78</v>
      </c>
      <c r="J152" s="46">
        <f t="shared" si="2"/>
        <v>240.12</v>
      </c>
      <c r="K152" s="45"/>
      <c r="L152" s="46">
        <f>SmtRes!DF228</f>
        <v>0.93</v>
      </c>
    </row>
    <row r="153" spans="1:12" ht="28.5">
      <c r="A153" s="42"/>
      <c r="B153" s="42" t="s">
        <v>877</v>
      </c>
      <c r="C153" s="42" t="s">
        <v>879</v>
      </c>
      <c r="D153" s="43" t="s">
        <v>65</v>
      </c>
      <c r="E153" s="44">
        <v>3.0000000000000001E-5</v>
      </c>
      <c r="F153" s="44"/>
      <c r="G153" s="44">
        <f>SmtRes!CX229</f>
        <v>6.1999999999999999E-6</v>
      </c>
      <c r="H153" s="46">
        <f>SmtRes!CZ229</f>
        <v>60258.2</v>
      </c>
      <c r="I153" s="45">
        <f>SmtRes!AI229</f>
        <v>0.95</v>
      </c>
      <c r="J153" s="46">
        <f t="shared" si="2"/>
        <v>57245.29</v>
      </c>
      <c r="K153" s="45"/>
      <c r="L153" s="46">
        <f>SmtRes!DF229</f>
        <v>0.35</v>
      </c>
    </row>
    <row r="154" spans="1:12" ht="42.75">
      <c r="A154" s="42"/>
      <c r="B154" s="42" t="s">
        <v>880</v>
      </c>
      <c r="C154" s="42" t="s">
        <v>882</v>
      </c>
      <c r="D154" s="43" t="s">
        <v>65</v>
      </c>
      <c r="E154" s="44">
        <v>1.9400000000000001E-3</v>
      </c>
      <c r="F154" s="44"/>
      <c r="G154" s="44">
        <f>SmtRes!CX230</f>
        <v>4.0259999999999997E-4</v>
      </c>
      <c r="H154" s="46">
        <f>SmtRes!CZ230</f>
        <v>136760</v>
      </c>
      <c r="I154" s="45">
        <f>SmtRes!AI230</f>
        <v>1</v>
      </c>
      <c r="J154" s="46">
        <f t="shared" si="2"/>
        <v>136760</v>
      </c>
      <c r="K154" s="45"/>
      <c r="L154" s="46">
        <f>SmtRes!DF230</f>
        <v>55.06</v>
      </c>
    </row>
    <row r="155" spans="1:12" ht="57">
      <c r="A155" s="42"/>
      <c r="B155" s="42" t="s">
        <v>883</v>
      </c>
      <c r="C155" s="42" t="s">
        <v>885</v>
      </c>
      <c r="D155" s="43" t="s">
        <v>268</v>
      </c>
      <c r="E155" s="44">
        <v>1.0300000000000001E-3</v>
      </c>
      <c r="F155" s="44"/>
      <c r="G155" s="44">
        <f>SmtRes!CX231</f>
        <v>2.1379999999999999E-4</v>
      </c>
      <c r="H155" s="46">
        <f>SmtRes!CZ231</f>
        <v>16496.03</v>
      </c>
      <c r="I155" s="45">
        <f>SmtRes!AI231</f>
        <v>0.8</v>
      </c>
      <c r="J155" s="46">
        <f t="shared" si="2"/>
        <v>13196.82</v>
      </c>
      <c r="K155" s="45"/>
      <c r="L155" s="46">
        <f>SmtRes!DF231</f>
        <v>2.82</v>
      </c>
    </row>
    <row r="156" spans="1:12" ht="14.25">
      <c r="A156" s="42"/>
      <c r="B156" s="42" t="s">
        <v>886</v>
      </c>
      <c r="C156" s="42" t="s">
        <v>888</v>
      </c>
      <c r="D156" s="43" t="s">
        <v>65</v>
      </c>
      <c r="E156" s="44">
        <v>3.1E-4</v>
      </c>
      <c r="F156" s="44"/>
      <c r="G156" s="44">
        <f>SmtRes!CX232</f>
        <v>6.4300000000000004E-5</v>
      </c>
      <c r="H156" s="46">
        <f>SmtRes!CZ232</f>
        <v>51280.15</v>
      </c>
      <c r="I156" s="45">
        <f>SmtRes!AI232</f>
        <v>1.51</v>
      </c>
      <c r="J156" s="46">
        <f t="shared" si="2"/>
        <v>77433.03</v>
      </c>
      <c r="K156" s="45"/>
      <c r="L156" s="46">
        <f>SmtRes!DF232</f>
        <v>4.9800000000000004</v>
      </c>
    </row>
    <row r="157" spans="1:12" ht="14.25">
      <c r="A157" s="42"/>
      <c r="B157" s="42" t="s">
        <v>889</v>
      </c>
      <c r="C157" s="50" t="s">
        <v>891</v>
      </c>
      <c r="D157" s="51" t="s">
        <v>65</v>
      </c>
      <c r="E157" s="52">
        <v>5.9999999999999995E-4</v>
      </c>
      <c r="F157" s="52"/>
      <c r="G157" s="52">
        <f>SmtRes!CX233</f>
        <v>1.2449999999999999E-4</v>
      </c>
      <c r="H157" s="53">
        <f>SmtRes!CZ233</f>
        <v>98526.45</v>
      </c>
      <c r="I157" s="54">
        <f>SmtRes!AI233</f>
        <v>1.43</v>
      </c>
      <c r="J157" s="53">
        <f t="shared" si="2"/>
        <v>140892.82</v>
      </c>
      <c r="K157" s="54"/>
      <c r="L157" s="53">
        <f>SmtRes!DF233</f>
        <v>17.54</v>
      </c>
    </row>
    <row r="158" spans="1:12" ht="15">
      <c r="A158" s="42"/>
      <c r="B158" s="42"/>
      <c r="C158" s="56" t="s">
        <v>1448</v>
      </c>
      <c r="D158" s="43"/>
      <c r="E158" s="44"/>
      <c r="F158" s="44"/>
      <c r="G158" s="44"/>
      <c r="H158" s="46"/>
      <c r="I158" s="45"/>
      <c r="J158" s="46"/>
      <c r="K158" s="45"/>
      <c r="L158" s="46">
        <f>L131+L133+L134+L144</f>
        <v>7438.88</v>
      </c>
    </row>
    <row r="159" spans="1:12" ht="14.25">
      <c r="A159" s="42"/>
      <c r="B159" s="42"/>
      <c r="C159" s="42" t="s">
        <v>1449</v>
      </c>
      <c r="D159" s="43"/>
      <c r="E159" s="44"/>
      <c r="F159" s="44"/>
      <c r="G159" s="44"/>
      <c r="H159" s="46"/>
      <c r="I159" s="45"/>
      <c r="J159" s="46"/>
      <c r="K159" s="45"/>
      <c r="L159" s="46">
        <f>SUM(AR129:AR162)+SUM(AS129:AS162)+SUM(AT129:AT162)+SUM(AU129:AU162)+SUM(AV129:AV162)</f>
        <v>5331.12</v>
      </c>
    </row>
    <row r="160" spans="1:12" ht="28.5">
      <c r="A160" s="42"/>
      <c r="B160" s="42" t="s">
        <v>305</v>
      </c>
      <c r="C160" s="42" t="s">
        <v>1539</v>
      </c>
      <c r="D160" s="43" t="s">
        <v>232</v>
      </c>
      <c r="E160" s="44">
        <f>Source!BZ393</f>
        <v>93</v>
      </c>
      <c r="F160" s="44"/>
      <c r="G160" s="44">
        <f>Source!AT393</f>
        <v>93</v>
      </c>
      <c r="H160" s="46"/>
      <c r="I160" s="45"/>
      <c r="J160" s="46"/>
      <c r="K160" s="45"/>
      <c r="L160" s="46">
        <f>SUM(AZ129:AZ162)</f>
        <v>4957.9399999999996</v>
      </c>
    </row>
    <row r="161" spans="1:82" ht="28.5">
      <c r="A161" s="50"/>
      <c r="B161" s="50" t="s">
        <v>306</v>
      </c>
      <c r="C161" s="50" t="s">
        <v>1540</v>
      </c>
      <c r="D161" s="51" t="s">
        <v>232</v>
      </c>
      <c r="E161" s="52">
        <f>Source!CA393</f>
        <v>62</v>
      </c>
      <c r="F161" s="52"/>
      <c r="G161" s="52">
        <f>Source!AU393</f>
        <v>62</v>
      </c>
      <c r="H161" s="53"/>
      <c r="I161" s="54"/>
      <c r="J161" s="53"/>
      <c r="K161" s="54"/>
      <c r="L161" s="53">
        <f>SUM(BA129:BA162)</f>
        <v>3305.29</v>
      </c>
    </row>
    <row r="162" spans="1:82" ht="15">
      <c r="C162" s="289" t="s">
        <v>1452</v>
      </c>
      <c r="D162" s="289"/>
      <c r="E162" s="289"/>
      <c r="F162" s="289"/>
      <c r="G162" s="289"/>
      <c r="H162" s="289"/>
      <c r="I162" s="290">
        <f>IF(E129&lt;&gt;0,K162/E129, 0)</f>
        <v>75661.88</v>
      </c>
      <c r="J162" s="290"/>
      <c r="K162" s="290">
        <f>L131+L133+L144+L160+L161+L134</f>
        <v>15702.11</v>
      </c>
      <c r="L162" s="290"/>
      <c r="AD162">
        <f>ROUND((Source!AT393/100)*((ROUND(SUMIF(SmtRes!AQ213:'SmtRes'!AQ233,"=1",SmtRes!AD213:'SmtRes'!AD233)*Source!I393, 2)+ROUND(SUMIF(SmtRes!AQ213:'SmtRes'!AQ233,"=1",SmtRes!AC213:'SmtRes'!AC233)*Source!I393, 2))), 2)</f>
        <v>474.85</v>
      </c>
      <c r="AE162">
        <f>ROUND((Source!AU393/100)*((ROUND(SUMIF(SmtRes!AQ213:'SmtRes'!AQ233,"=1",SmtRes!AD213:'SmtRes'!AD233)*Source!I393, 2)+ROUND(SUMIF(SmtRes!AQ213:'SmtRes'!AQ233,"=1",SmtRes!AC213:'SmtRes'!AC233)*Source!I393, 2))), 2)</f>
        <v>316.57</v>
      </c>
      <c r="AN162" s="55">
        <f>L131+L133+L144+L160+L161+L134</f>
        <v>15702.11</v>
      </c>
      <c r="AO162" s="55">
        <f>L133</f>
        <v>1849.14</v>
      </c>
      <c r="AQ162" t="s">
        <v>1453</v>
      </c>
      <c r="AR162" s="55">
        <f>L131</f>
        <v>4552</v>
      </c>
      <c r="AT162" s="55">
        <f>L134</f>
        <v>779.12</v>
      </c>
      <c r="AV162" t="s">
        <v>1453</v>
      </c>
      <c r="AW162" s="55">
        <f>L144</f>
        <v>258.62</v>
      </c>
      <c r="AZ162">
        <f>Source!X393</f>
        <v>4957.9399999999996</v>
      </c>
      <c r="BA162">
        <f>Source!Y393</f>
        <v>3305.29</v>
      </c>
      <c r="CD162">
        <v>1</v>
      </c>
    </row>
    <row r="163" spans="1:82" ht="71.25">
      <c r="A163" s="40" t="s">
        <v>69</v>
      </c>
      <c r="B163" s="42" t="str">
        <f>Source!F394</f>
        <v>07.2.07.12-0001</v>
      </c>
      <c r="C163" s="42" t="str">
        <f>Source!G394</f>
        <v>Металлоконструкции вспомогательного назначения с преобладанием толстолистовой стали или профильного проката, с отверстиями и без (М2)</v>
      </c>
      <c r="D163" s="43" t="str">
        <f>Source!H394</f>
        <v>т</v>
      </c>
      <c r="E163" s="44">
        <f>Source!K394</f>
        <v>5.0400000000000002E-3</v>
      </c>
      <c r="F163" s="44"/>
      <c r="G163" s="44">
        <f>Source!I394</f>
        <v>5.0400000000000002E-3</v>
      </c>
      <c r="H163" s="46">
        <f>Source!AL394</f>
        <v>105278.81</v>
      </c>
      <c r="I163" s="45">
        <f>IF(Source!BC394&lt;&gt; 0, Source!BC394, 1)</f>
        <v>1.37</v>
      </c>
      <c r="J163" s="46">
        <f>ROUND(H163*I163, 2)</f>
        <v>144231.97</v>
      </c>
      <c r="K163" s="45"/>
      <c r="L163" s="46">
        <f>Source!P394</f>
        <v>726.93</v>
      </c>
    </row>
    <row r="164" spans="1:82">
      <c r="A164" s="61"/>
      <c r="B164" s="61"/>
      <c r="C164" s="62" t="str">
        <f>"Объем: "&amp;Source!I394&amp;"=4*"&amp;"1,26/"&amp;"1000"</f>
        <v>Объем: 0,00504=4*1,26/1000</v>
      </c>
      <c r="D164" s="61"/>
      <c r="E164" s="61"/>
      <c r="F164" s="61"/>
      <c r="G164" s="61"/>
      <c r="H164" s="61"/>
      <c r="I164" s="61"/>
      <c r="J164" s="61"/>
      <c r="K164" s="61"/>
      <c r="L164" s="61"/>
    </row>
    <row r="165" spans="1:82" ht="15">
      <c r="C165" s="289" t="s">
        <v>1452</v>
      </c>
      <c r="D165" s="289"/>
      <c r="E165" s="289"/>
      <c r="F165" s="289"/>
      <c r="G165" s="289"/>
      <c r="H165" s="289"/>
      <c r="I165" s="290">
        <f>IF(E163&lt;&gt;0,K165/E163, 0)</f>
        <v>144232.14000000001</v>
      </c>
      <c r="J165" s="290"/>
      <c r="K165" s="290">
        <f>L163</f>
        <v>726.93</v>
      </c>
      <c r="L165" s="290"/>
      <c r="AD165">
        <f>ROUND((Source!AT394/100)*((ROUND(ROUND(Source!AO394,2)*Source!I394, 2)+ROUND(ROUND(Source!AN394,2)*Source!I394, 2))), 2)</f>
        <v>0</v>
      </c>
      <c r="AE165">
        <f>ROUND((Source!AU394/100)*((ROUND(ROUND(Source!AO394,2)*Source!I394, 2)+ROUND(ROUND(Source!AN394,2)*Source!I394, 2))), 2)</f>
        <v>0</v>
      </c>
      <c r="AN165" s="55">
        <f>L163</f>
        <v>726.93</v>
      </c>
      <c r="AO165">
        <f>0</f>
        <v>0</v>
      </c>
      <c r="AQ165" t="s">
        <v>1453</v>
      </c>
      <c r="AR165">
        <f>0</f>
        <v>0</v>
      </c>
      <c r="AT165">
        <f>0</f>
        <v>0</v>
      </c>
      <c r="AV165" t="s">
        <v>1453</v>
      </c>
      <c r="AW165" s="55">
        <f>L163</f>
        <v>726.93</v>
      </c>
      <c r="AZ165">
        <f>Source!X394</f>
        <v>0</v>
      </c>
      <c r="BA165">
        <f>Source!Y394</f>
        <v>0</v>
      </c>
      <c r="CD165">
        <v>1</v>
      </c>
    </row>
    <row r="166" spans="1:82" ht="42.75">
      <c r="A166" s="40" t="s">
        <v>88</v>
      </c>
      <c r="B166" s="42" t="str">
        <f>Source!F395</f>
        <v>08.3.11.01-1102</v>
      </c>
      <c r="C166" s="42" t="str">
        <f>Source!G395</f>
        <v>Швеллеры стальные горячекатаные, марки стали Ст3пс, Ст3сп, № 12У-24У, № 12П-24П</v>
      </c>
      <c r="D166" s="43" t="str">
        <f>Source!H395</f>
        <v>т</v>
      </c>
      <c r="E166" s="44">
        <f>Source!K395</f>
        <v>2.1000000000000001E-2</v>
      </c>
      <c r="F166" s="44"/>
      <c r="G166" s="44">
        <f>Source!I395</f>
        <v>2.1000000000000001E-2</v>
      </c>
      <c r="H166" s="46">
        <f>Source!AL395</f>
        <v>87876.5</v>
      </c>
      <c r="I166" s="45">
        <f>IF(Source!BC395&lt;&gt; 0, Source!BC395, 1)</f>
        <v>0.69</v>
      </c>
      <c r="J166" s="46">
        <f>ROUND(H166*I166, 2)</f>
        <v>60634.79</v>
      </c>
      <c r="K166" s="45"/>
      <c r="L166" s="46">
        <f>Source!P395</f>
        <v>1273.33</v>
      </c>
    </row>
    <row r="167" spans="1:82">
      <c r="A167" s="61"/>
      <c r="B167" s="61"/>
      <c r="C167" s="62" t="str">
        <f>"Объем: "&amp;Source!I395&amp;"=2*"&amp;"10,5/"&amp;"1000"</f>
        <v>Объем: 0,021=2*10,5/1000</v>
      </c>
      <c r="D167" s="61"/>
      <c r="E167" s="61"/>
      <c r="F167" s="61"/>
      <c r="G167" s="61"/>
      <c r="H167" s="61"/>
      <c r="I167" s="61"/>
      <c r="J167" s="61"/>
      <c r="K167" s="61"/>
      <c r="L167" s="61"/>
    </row>
    <row r="168" spans="1:82" ht="15">
      <c r="C168" s="289" t="s">
        <v>1452</v>
      </c>
      <c r="D168" s="289"/>
      <c r="E168" s="289"/>
      <c r="F168" s="289"/>
      <c r="G168" s="289"/>
      <c r="H168" s="289"/>
      <c r="I168" s="290">
        <f>IF(E166&lt;&gt;0,K168/E166, 0)</f>
        <v>60634.76</v>
      </c>
      <c r="J168" s="290"/>
      <c r="K168" s="290">
        <f>L166</f>
        <v>1273.33</v>
      </c>
      <c r="L168" s="290"/>
      <c r="AD168">
        <f>ROUND((Source!AT395/100)*((ROUND(ROUND(Source!AO395,2)*Source!I395, 2)+ROUND(ROUND(Source!AN395,2)*Source!I395, 2))), 2)</f>
        <v>0</v>
      </c>
      <c r="AE168">
        <f>ROUND((Source!AU395/100)*((ROUND(ROUND(Source!AO395,2)*Source!I395, 2)+ROUND(ROUND(Source!AN395,2)*Source!I395, 2))), 2)</f>
        <v>0</v>
      </c>
      <c r="AN168" s="55">
        <f>L166</f>
        <v>1273.33</v>
      </c>
      <c r="AO168">
        <f>0</f>
        <v>0</v>
      </c>
      <c r="AQ168" t="s">
        <v>1453</v>
      </c>
      <c r="AR168">
        <f>0</f>
        <v>0</v>
      </c>
      <c r="AT168">
        <f>0</f>
        <v>0</v>
      </c>
      <c r="AV168" t="s">
        <v>1453</v>
      </c>
      <c r="AW168" s="55">
        <f>L166</f>
        <v>1273.33</v>
      </c>
      <c r="AZ168">
        <f>Source!X395</f>
        <v>0</v>
      </c>
      <c r="BA168">
        <f>Source!Y395</f>
        <v>0</v>
      </c>
      <c r="CD168">
        <v>1</v>
      </c>
    </row>
    <row r="169" spans="1:82" ht="42.75">
      <c r="A169" s="40" t="s">
        <v>98</v>
      </c>
      <c r="B169" s="42" t="str">
        <f>Source!F396</f>
        <v>08.3.12.04-0001</v>
      </c>
      <c r="C169" s="42" t="str">
        <f>Source!G396</f>
        <v>Прокат просечно-вытяжной горячекатаный, марки стали Ст3пс, Ст3сп, ширина 500 мм, толщина 4 мм</v>
      </c>
      <c r="D169" s="43" t="str">
        <f>Source!H396</f>
        <v>т</v>
      </c>
      <c r="E169" s="44">
        <f>Source!K396</f>
        <v>4.5199999999999997E-2</v>
      </c>
      <c r="F169" s="44"/>
      <c r="G169" s="44">
        <f>Source!I396</f>
        <v>4.5199999999999997E-2</v>
      </c>
      <c r="H169" s="46">
        <f>Source!AL396</f>
        <v>81926.5</v>
      </c>
      <c r="I169" s="45">
        <f>IF(Source!BC396&lt;&gt; 0, Source!BC396, 1)</f>
        <v>0.82</v>
      </c>
      <c r="J169" s="46">
        <f>ROUND(H169*I169, 2)</f>
        <v>67179.73</v>
      </c>
      <c r="K169" s="45"/>
      <c r="L169" s="46">
        <f>Source!P396</f>
        <v>3036.52</v>
      </c>
    </row>
    <row r="170" spans="1:82">
      <c r="A170" s="61"/>
      <c r="B170" s="61"/>
      <c r="C170" s="62" t="str">
        <f>"Объем: "&amp;Source!I396&amp;"=2*"&amp;"22,6/"&amp;"1000"</f>
        <v>Объем: 0,0452=2*22,6/1000</v>
      </c>
      <c r="D170" s="61"/>
      <c r="E170" s="61"/>
      <c r="F170" s="61"/>
      <c r="G170" s="61"/>
      <c r="H170" s="61"/>
      <c r="I170" s="61"/>
      <c r="J170" s="61"/>
      <c r="K170" s="61"/>
      <c r="L170" s="61"/>
    </row>
    <row r="171" spans="1:82" ht="15">
      <c r="C171" s="289" t="s">
        <v>1452</v>
      </c>
      <c r="D171" s="289"/>
      <c r="E171" s="289"/>
      <c r="F171" s="289"/>
      <c r="G171" s="289"/>
      <c r="H171" s="289"/>
      <c r="I171" s="290">
        <f>IF(E169&lt;&gt;0,K171/E169, 0)</f>
        <v>67179.649999999994</v>
      </c>
      <c r="J171" s="290"/>
      <c r="K171" s="290">
        <f>L169</f>
        <v>3036.52</v>
      </c>
      <c r="L171" s="290"/>
      <c r="AD171">
        <f>ROUND((Source!AT396/100)*((ROUND(ROUND(Source!AO396,2)*Source!I396, 2)+ROUND(ROUND(Source!AN396,2)*Source!I396, 2))), 2)</f>
        <v>0</v>
      </c>
      <c r="AE171">
        <f>ROUND((Source!AU396/100)*((ROUND(ROUND(Source!AO396,2)*Source!I396, 2)+ROUND(ROUND(Source!AN396,2)*Source!I396, 2))), 2)</f>
        <v>0</v>
      </c>
      <c r="AN171" s="55">
        <f>L169</f>
        <v>3036.52</v>
      </c>
      <c r="AO171">
        <f>0</f>
        <v>0</v>
      </c>
      <c r="AQ171" t="s">
        <v>1453</v>
      </c>
      <c r="AR171">
        <f>0</f>
        <v>0</v>
      </c>
      <c r="AT171">
        <f>0</f>
        <v>0</v>
      </c>
      <c r="AV171" t="s">
        <v>1453</v>
      </c>
      <c r="AW171" s="55">
        <f>L169</f>
        <v>3036.52</v>
      </c>
      <c r="AZ171">
        <f>Source!X396</f>
        <v>0</v>
      </c>
      <c r="BA171">
        <f>Source!Y396</f>
        <v>0</v>
      </c>
      <c r="CD171">
        <v>1</v>
      </c>
    </row>
    <row r="172" spans="1:82" ht="57">
      <c r="A172" s="40" t="s">
        <v>103</v>
      </c>
      <c r="B172" s="42" t="str">
        <f>Source!F397</f>
        <v>23.5.02.02-0029</v>
      </c>
      <c r="C172" s="42" t="str">
        <f>Source!G397</f>
        <v>Трубы стальные электросварные прямошовные из стали марок Ст2, 10, наружный диаметр 40 мм, толщина стенки 3 мм (1 м - 2,737 кг)</v>
      </c>
      <c r="D172" s="43" t="str">
        <f>Source!H397</f>
        <v>м</v>
      </c>
      <c r="E172" s="44">
        <f>Source!K397</f>
        <v>20.86</v>
      </c>
      <c r="F172" s="44"/>
      <c r="G172" s="44">
        <f>Source!I397</f>
        <v>20.86</v>
      </c>
      <c r="H172" s="46">
        <f>Source!AL397</f>
        <v>151.03</v>
      </c>
      <c r="I172" s="45">
        <f>IF(Source!BC397&lt;&gt; 0, Source!BC397, 1)</f>
        <v>0.89</v>
      </c>
      <c r="J172" s="46">
        <f>ROUND(H172*I172, 2)</f>
        <v>134.41999999999999</v>
      </c>
      <c r="K172" s="45"/>
      <c r="L172" s="46">
        <f>Source!P397</f>
        <v>2804</v>
      </c>
    </row>
    <row r="173" spans="1:82">
      <c r="A173" s="61"/>
      <c r="B173" s="61"/>
      <c r="C173" s="62" t="str">
        <f>"Объем: "&amp;Source!I397&amp;"=4*"&amp;"2,17+"&amp;"2*"&amp;"3,07+"&amp;"2*"&amp;"3,02"</f>
        <v>Объем: 20,86=4*2,17+2*3,07+2*3,02</v>
      </c>
      <c r="D173" s="61"/>
      <c r="E173" s="61"/>
      <c r="F173" s="61"/>
      <c r="G173" s="61"/>
      <c r="H173" s="61"/>
      <c r="I173" s="61"/>
      <c r="J173" s="61"/>
      <c r="K173" s="61"/>
      <c r="L173" s="61"/>
    </row>
    <row r="174" spans="1:82" ht="15">
      <c r="C174" s="289" t="s">
        <v>1452</v>
      </c>
      <c r="D174" s="289"/>
      <c r="E174" s="289"/>
      <c r="F174" s="289"/>
      <c r="G174" s="289"/>
      <c r="H174" s="289"/>
      <c r="I174" s="290">
        <f>IF(E172&lt;&gt;0,K174/E172, 0)</f>
        <v>134.41999999999999</v>
      </c>
      <c r="J174" s="290"/>
      <c r="K174" s="290">
        <f>L172</f>
        <v>2804</v>
      </c>
      <c r="L174" s="290"/>
      <c r="AD174">
        <f>ROUND((Source!AT397/100)*((ROUND(ROUND(Source!AO397,2)*Source!I397, 2)+ROUND(ROUND(Source!AN397,2)*Source!I397, 2))), 2)</f>
        <v>0</v>
      </c>
      <c r="AE174">
        <f>ROUND((Source!AU397/100)*((ROUND(ROUND(Source!AO397,2)*Source!I397, 2)+ROUND(ROUND(Source!AN397,2)*Source!I397, 2))), 2)</f>
        <v>0</v>
      </c>
      <c r="AN174" s="55">
        <f>L172</f>
        <v>2804</v>
      </c>
      <c r="AO174">
        <f>0</f>
        <v>0</v>
      </c>
      <c r="AQ174" t="s">
        <v>1453</v>
      </c>
      <c r="AR174">
        <f>0</f>
        <v>0</v>
      </c>
      <c r="AT174">
        <f>0</f>
        <v>0</v>
      </c>
      <c r="AV174" t="s">
        <v>1453</v>
      </c>
      <c r="AW174" s="55">
        <f>L172</f>
        <v>2804</v>
      </c>
      <c r="AZ174">
        <f>Source!X397</f>
        <v>0</v>
      </c>
      <c r="BA174">
        <f>Source!Y397</f>
        <v>0</v>
      </c>
      <c r="CD174">
        <v>1</v>
      </c>
    </row>
    <row r="175" spans="1:82" ht="57">
      <c r="A175" s="40" t="s">
        <v>107</v>
      </c>
      <c r="B175" s="42" t="str">
        <f>Source!F398</f>
        <v>08.3.08.02-0004</v>
      </c>
      <c r="C175" s="42" t="str">
        <f>Source!G398</f>
        <v>Уголок стальной горячекатаный равнополочный, марки стали Ст3сп, Ст3пс, ширина полок 180-200 мм, толщина полки 11-30 мм (изделие М1)</v>
      </c>
      <c r="D175" s="43" t="str">
        <f>Source!H398</f>
        <v>т</v>
      </c>
      <c r="E175" s="44">
        <f>Source!K398</f>
        <v>9.5839999999999995E-2</v>
      </c>
      <c r="F175" s="44"/>
      <c r="G175" s="44">
        <f>Source!I398</f>
        <v>9.5839999999999995E-2</v>
      </c>
      <c r="H175" s="46">
        <f>Source!AL398</f>
        <v>83981.7</v>
      </c>
      <c r="I175" s="45">
        <f>IF(Source!BC398&lt;&gt; 0, Source!BC398, 1)</f>
        <v>0.82</v>
      </c>
      <c r="J175" s="46">
        <f>ROUND(H175*I175, 2)</f>
        <v>68864.990000000005</v>
      </c>
      <c r="K175" s="45"/>
      <c r="L175" s="46">
        <f>Source!P398</f>
        <v>6600.02</v>
      </c>
    </row>
    <row r="176" spans="1:82">
      <c r="A176" s="61"/>
      <c r="B176" s="61"/>
      <c r="C176" s="62" t="str">
        <f>"Объем: "&amp;Source!I398&amp;"=(2*"&amp;"42,3+"&amp;"4*"&amp;"2,81)/"&amp;"1000"</f>
        <v>Объем: 0,09584=(2*42,3+4*2,81)/1000</v>
      </c>
      <c r="D176" s="61"/>
      <c r="E176" s="61"/>
      <c r="F176" s="61"/>
      <c r="G176" s="61"/>
      <c r="H176" s="61"/>
      <c r="I176" s="61"/>
      <c r="J176" s="61"/>
      <c r="K176" s="61"/>
      <c r="L176" s="61"/>
    </row>
    <row r="177" spans="1:83" ht="15">
      <c r="C177" s="289" t="s">
        <v>1452</v>
      </c>
      <c r="D177" s="289"/>
      <c r="E177" s="289"/>
      <c r="F177" s="289"/>
      <c r="G177" s="289"/>
      <c r="H177" s="289"/>
      <c r="I177" s="290">
        <f>IF(E175&lt;&gt;0,K177/E175, 0)</f>
        <v>68864.98</v>
      </c>
      <c r="J177" s="290"/>
      <c r="K177" s="290">
        <f>L175</f>
        <v>6600.02</v>
      </c>
      <c r="L177" s="290"/>
      <c r="AD177">
        <f>ROUND((Source!AT398/100)*((ROUND(ROUND(Source!AO398,2)*Source!I398, 2)+ROUND(ROUND(Source!AN398,2)*Source!I398, 2))), 2)</f>
        <v>0</v>
      </c>
      <c r="AE177">
        <f>ROUND((Source!AU398/100)*((ROUND(ROUND(Source!AO398,2)*Source!I398, 2)+ROUND(ROUND(Source!AN398,2)*Source!I398, 2))), 2)</f>
        <v>0</v>
      </c>
      <c r="AN177" s="55">
        <f>L175</f>
        <v>6600.02</v>
      </c>
      <c r="AO177">
        <f>0</f>
        <v>0</v>
      </c>
      <c r="AQ177" t="s">
        <v>1453</v>
      </c>
      <c r="AR177">
        <f>0</f>
        <v>0</v>
      </c>
      <c r="AT177">
        <f>0</f>
        <v>0</v>
      </c>
      <c r="AV177" t="s">
        <v>1453</v>
      </c>
      <c r="AW177" s="55">
        <f>L175</f>
        <v>6600.02</v>
      </c>
      <c r="AZ177">
        <f>Source!X398</f>
        <v>0</v>
      </c>
      <c r="BA177">
        <f>Source!Y398</f>
        <v>0</v>
      </c>
      <c r="CD177">
        <v>1</v>
      </c>
    </row>
    <row r="178" spans="1:83" ht="42.75">
      <c r="A178" s="40" t="s">
        <v>111</v>
      </c>
      <c r="B178" s="42" t="str">
        <f>Source!F399</f>
        <v>07.2.07.04-0009</v>
      </c>
      <c r="C178" s="42" t="str">
        <f>Source!G399</f>
        <v>Конструкции стальные индивидуального изготовления из сортового проката, сталь С345</v>
      </c>
      <c r="D178" s="43" t="str">
        <f>Source!H399</f>
        <v>т</v>
      </c>
      <c r="E178" s="44">
        <f>Source!K399</f>
        <v>3.222E-3</v>
      </c>
      <c r="F178" s="44"/>
      <c r="G178" s="44">
        <f>Source!I399</f>
        <v>3.222E-3</v>
      </c>
      <c r="H178" s="46">
        <f>Source!AL399</f>
        <v>127392.04</v>
      </c>
      <c r="I178" s="45">
        <f>IF(Source!BC399&lt;&gt; 0, Source!BC399, 1)</f>
        <v>1.37</v>
      </c>
      <c r="J178" s="46">
        <f>ROUND(H178*I178, 2)</f>
        <v>174527.09</v>
      </c>
      <c r="K178" s="45"/>
      <c r="L178" s="46">
        <f>Source!P399</f>
        <v>562.33000000000004</v>
      </c>
    </row>
    <row r="179" spans="1:83">
      <c r="A179" s="61"/>
      <c r="B179" s="61"/>
      <c r="C179" s="62" t="str">
        <f>"Объем: "&amp;Source!I399&amp;"=4*"&amp;"0,8055/"&amp;"1000"</f>
        <v>Объем: 0,003222=4*0,8055/1000</v>
      </c>
      <c r="D179" s="61"/>
      <c r="E179" s="61"/>
      <c r="F179" s="61"/>
      <c r="G179" s="61"/>
      <c r="H179" s="61"/>
      <c r="I179" s="61"/>
      <c r="J179" s="61"/>
      <c r="K179" s="61"/>
      <c r="L179" s="61"/>
    </row>
    <row r="180" spans="1:83" ht="15">
      <c r="C180" s="289" t="s">
        <v>1452</v>
      </c>
      <c r="D180" s="289"/>
      <c r="E180" s="289"/>
      <c r="F180" s="289"/>
      <c r="G180" s="289"/>
      <c r="H180" s="289"/>
      <c r="I180" s="290">
        <f>IF(E178&lt;&gt;0,K180/E178, 0)</f>
        <v>174528.24</v>
      </c>
      <c r="J180" s="290"/>
      <c r="K180" s="290">
        <f>L178</f>
        <v>562.33000000000004</v>
      </c>
      <c r="L180" s="290"/>
      <c r="AD180">
        <f>ROUND((Source!AT399/100)*((ROUND(ROUND(Source!AO399,2)*Source!I399, 2)+ROUND(ROUND(Source!AN399,2)*Source!I399, 2))), 2)</f>
        <v>0</v>
      </c>
      <c r="AE180">
        <f>ROUND((Source!AU399/100)*((ROUND(ROUND(Source!AO399,2)*Source!I399, 2)+ROUND(ROUND(Source!AN399,2)*Source!I399, 2))), 2)</f>
        <v>0</v>
      </c>
      <c r="AN180" s="55">
        <f>L178</f>
        <v>562.33000000000004</v>
      </c>
      <c r="AO180">
        <f>0</f>
        <v>0</v>
      </c>
      <c r="AQ180" t="s">
        <v>1453</v>
      </c>
      <c r="AR180">
        <f>0</f>
        <v>0</v>
      </c>
      <c r="AT180">
        <f>0</f>
        <v>0</v>
      </c>
      <c r="AV180" t="s">
        <v>1453</v>
      </c>
      <c r="AW180" s="55">
        <f>L178</f>
        <v>562.33000000000004</v>
      </c>
      <c r="AZ180">
        <f>Source!X399</f>
        <v>0</v>
      </c>
      <c r="BA180">
        <f>Source!Y399</f>
        <v>0</v>
      </c>
      <c r="CD180">
        <v>1</v>
      </c>
    </row>
    <row r="181" spans="1:83" ht="42.75">
      <c r="A181" s="40" t="s">
        <v>114</v>
      </c>
      <c r="B181" s="42" t="s">
        <v>1538</v>
      </c>
      <c r="C181" s="42" t="str">
        <f>Source!G400</f>
        <v>Монтаж лестниц прямолинейных и криволинейных, пожарных с ограждением</v>
      </c>
      <c r="D181" s="43" t="str">
        <f>Source!H400</f>
        <v>т</v>
      </c>
      <c r="E181" s="44">
        <f>Source!K400</f>
        <v>5.3870000000000001E-2</v>
      </c>
      <c r="F181" s="44"/>
      <c r="G181" s="44">
        <f>Source!I400</f>
        <v>5.3870000000000001E-2</v>
      </c>
      <c r="H181" s="46"/>
      <c r="I181" s="45"/>
      <c r="J181" s="46"/>
      <c r="K181" s="45"/>
      <c r="L181" s="46"/>
    </row>
    <row r="182" spans="1:83" ht="25.5">
      <c r="B182" s="47" t="s">
        <v>1128</v>
      </c>
      <c r="C182" s="288" t="s">
        <v>1442</v>
      </c>
      <c r="D182" s="288"/>
      <c r="E182" s="288"/>
      <c r="F182" s="288"/>
      <c r="G182" s="288"/>
      <c r="H182" s="288"/>
      <c r="I182" s="288"/>
      <c r="J182" s="288"/>
      <c r="K182" s="288"/>
      <c r="L182" s="288"/>
    </row>
    <row r="183" spans="1:83">
      <c r="C183" s="58" t="str">
        <f>"Объем: "&amp;Source!I400&amp;"=0,03016+"&amp;"0,02371"</f>
        <v>Объем: 0,05387=0,03016+0,02371</v>
      </c>
    </row>
    <row r="184" spans="1:83" ht="15">
      <c r="A184" s="41"/>
      <c r="B184" s="44">
        <v>1</v>
      </c>
      <c r="C184" s="41" t="s">
        <v>1443</v>
      </c>
      <c r="D184" s="43" t="s">
        <v>708</v>
      </c>
      <c r="E184" s="48"/>
      <c r="F184" s="44"/>
      <c r="G184" s="48">
        <f>Source!U400</f>
        <v>1.8682116</v>
      </c>
      <c r="H184" s="44"/>
      <c r="I184" s="44"/>
      <c r="J184" s="44"/>
      <c r="K184" s="44"/>
      <c r="L184" s="49">
        <f>SUM(L185:L185)-SUMIF(CE185:CE185, 1, L185:L185)</f>
        <v>973.49</v>
      </c>
    </row>
    <row r="185" spans="1:83" ht="14.25">
      <c r="A185" s="42"/>
      <c r="B185" s="42" t="s">
        <v>800</v>
      </c>
      <c r="C185" s="42" t="s">
        <v>801</v>
      </c>
      <c r="D185" s="43" t="s">
        <v>708</v>
      </c>
      <c r="E185" s="44">
        <v>28.9</v>
      </c>
      <c r="F185" s="44">
        <f>ROUND((0.2+1),7)</f>
        <v>1.2</v>
      </c>
      <c r="G185" s="44">
        <f>SmtRes!CX234</f>
        <v>1.8682116</v>
      </c>
      <c r="H185" s="46"/>
      <c r="I185" s="45"/>
      <c r="J185" s="46">
        <f>SmtRes!CZ234</f>
        <v>521.08000000000004</v>
      </c>
      <c r="K185" s="45"/>
      <c r="L185" s="46">
        <f>SmtRes!DI234</f>
        <v>973.49</v>
      </c>
    </row>
    <row r="186" spans="1:83" ht="15">
      <c r="A186" s="41"/>
      <c r="B186" s="44">
        <v>2</v>
      </c>
      <c r="C186" s="41" t="s">
        <v>1444</v>
      </c>
      <c r="D186" s="43"/>
      <c r="E186" s="48"/>
      <c r="F186" s="44"/>
      <c r="G186" s="48"/>
      <c r="H186" s="44"/>
      <c r="I186" s="44"/>
      <c r="J186" s="44"/>
      <c r="K186" s="44"/>
      <c r="L186" s="49">
        <f>SUM(L187:L198)-SUMIF(CE187:CE198, 1, L187:L198)</f>
        <v>877.03</v>
      </c>
    </row>
    <row r="187" spans="1:83" ht="15">
      <c r="A187" s="41"/>
      <c r="B187" s="44"/>
      <c r="C187" s="41" t="s">
        <v>1447</v>
      </c>
      <c r="D187" s="43" t="s">
        <v>708</v>
      </c>
      <c r="E187" s="48"/>
      <c r="F187" s="44"/>
      <c r="G187" s="48">
        <f>Source!V400</f>
        <v>0.3768746</v>
      </c>
      <c r="H187" s="44"/>
      <c r="I187" s="44"/>
      <c r="J187" s="44"/>
      <c r="K187" s="44"/>
      <c r="L187" s="49">
        <f>SUMIF(CE188:CE198, 1, L188:L198)</f>
        <v>267.58999999999997</v>
      </c>
      <c r="CE187">
        <v>1</v>
      </c>
    </row>
    <row r="188" spans="1:83" ht="28.5">
      <c r="A188" s="42"/>
      <c r="B188" s="42" t="s">
        <v>839</v>
      </c>
      <c r="C188" s="42" t="s">
        <v>841</v>
      </c>
      <c r="D188" s="43" t="s">
        <v>714</v>
      </c>
      <c r="E188" s="44">
        <v>7.0000000000000007E-2</v>
      </c>
      <c r="F188" s="44">
        <f t="shared" ref="F188:F198" si="3">ROUND((0.2+1),7)</f>
        <v>1.2</v>
      </c>
      <c r="G188" s="44">
        <f>SmtRes!CX236</f>
        <v>4.5250999999999998E-3</v>
      </c>
      <c r="H188" s="46">
        <f>SmtRes!CZ236</f>
        <v>1803.79</v>
      </c>
      <c r="I188" s="45">
        <f>SmtRes!AJ236</f>
        <v>1.36</v>
      </c>
      <c r="J188" s="46">
        <f>ROUND(H188*I188, 2)</f>
        <v>2453.15</v>
      </c>
      <c r="K188" s="45"/>
      <c r="L188" s="46">
        <f>SmtRes!DG236</f>
        <v>11.1</v>
      </c>
    </row>
    <row r="189" spans="1:83" ht="28.5">
      <c r="A189" s="42"/>
      <c r="B189" s="42" t="s">
        <v>715</v>
      </c>
      <c r="C189" s="42" t="s">
        <v>1445</v>
      </c>
      <c r="D189" s="43" t="s">
        <v>708</v>
      </c>
      <c r="E189" s="44">
        <f>SmtRes!DO236*SmtRes!AT236</f>
        <v>7.0000000000000007E-2</v>
      </c>
      <c r="F189" s="44">
        <f t="shared" si="3"/>
        <v>1.2</v>
      </c>
      <c r="G189" s="44">
        <f>ROUND(E189*G181, 7)</f>
        <v>3.7709000000000002E-3</v>
      </c>
      <c r="H189" s="46"/>
      <c r="I189" s="45"/>
      <c r="J189" s="46">
        <f>ROUND(SmtRes!AG236/SmtRes!DO236, 2)</f>
        <v>715.99</v>
      </c>
      <c r="K189" s="45"/>
      <c r="L189" s="46">
        <f>SmtRes!DH236</f>
        <v>3.24</v>
      </c>
      <c r="CE189">
        <v>1</v>
      </c>
    </row>
    <row r="190" spans="1:83" ht="28.5">
      <c r="A190" s="42"/>
      <c r="B190" s="42" t="s">
        <v>711</v>
      </c>
      <c r="C190" s="42" t="s">
        <v>713</v>
      </c>
      <c r="D190" s="43" t="s">
        <v>714</v>
      </c>
      <c r="E190" s="44">
        <v>0.12</v>
      </c>
      <c r="F190" s="44">
        <f t="shared" si="3"/>
        <v>1.2</v>
      </c>
      <c r="G190" s="44">
        <f>SmtRes!CX237</f>
        <v>7.7573E-3</v>
      </c>
      <c r="H190" s="46"/>
      <c r="I190" s="45"/>
      <c r="J190" s="46">
        <f>SmtRes!CZ237</f>
        <v>1595.2</v>
      </c>
      <c r="K190" s="45"/>
      <c r="L190" s="46">
        <f>SmtRes!DG237</f>
        <v>12.37</v>
      </c>
    </row>
    <row r="191" spans="1:83" ht="28.5">
      <c r="A191" s="42"/>
      <c r="B191" s="42" t="s">
        <v>715</v>
      </c>
      <c r="C191" s="42" t="s">
        <v>1445</v>
      </c>
      <c r="D191" s="43" t="s">
        <v>708</v>
      </c>
      <c r="E191" s="44">
        <f>SmtRes!DO237*SmtRes!AT237</f>
        <v>0.12</v>
      </c>
      <c r="F191" s="44">
        <f t="shared" si="3"/>
        <v>1.2</v>
      </c>
      <c r="G191" s="44">
        <f>ROUND(E191*G181, 7)</f>
        <v>6.4644000000000004E-3</v>
      </c>
      <c r="H191" s="46"/>
      <c r="I191" s="45"/>
      <c r="J191" s="46">
        <f>ROUND(SmtRes!AG237/SmtRes!DO237, 2)</f>
        <v>715.99</v>
      </c>
      <c r="K191" s="45"/>
      <c r="L191" s="46">
        <f>SmtRes!DH237</f>
        <v>5.55</v>
      </c>
      <c r="CE191">
        <v>1</v>
      </c>
    </row>
    <row r="192" spans="1:83" ht="28.5">
      <c r="A192" s="42"/>
      <c r="B192" s="42" t="s">
        <v>825</v>
      </c>
      <c r="C192" s="42" t="s">
        <v>827</v>
      </c>
      <c r="D192" s="43" t="s">
        <v>714</v>
      </c>
      <c r="E192" s="44">
        <v>5.45</v>
      </c>
      <c r="F192" s="44">
        <f t="shared" si="3"/>
        <v>1.2</v>
      </c>
      <c r="G192" s="44">
        <f>SmtRes!CX238</f>
        <v>0.35230980000000001</v>
      </c>
      <c r="H192" s="46">
        <f>SmtRes!CZ238</f>
        <v>1703.3</v>
      </c>
      <c r="I192" s="45">
        <f>SmtRes!AJ238</f>
        <v>1.34</v>
      </c>
      <c r="J192" s="46">
        <f>ROUND(H192*I192, 2)</f>
        <v>2282.42</v>
      </c>
      <c r="K192" s="45"/>
      <c r="L192" s="46">
        <f>SmtRes!DG238</f>
        <v>804.12</v>
      </c>
    </row>
    <row r="193" spans="1:83" ht="28.5">
      <c r="A193" s="42"/>
      <c r="B193" s="42" t="s">
        <v>715</v>
      </c>
      <c r="C193" s="42" t="s">
        <v>1445</v>
      </c>
      <c r="D193" s="43" t="s">
        <v>708</v>
      </c>
      <c r="E193" s="44">
        <f>SmtRes!DO238*SmtRes!AT238</f>
        <v>5.45</v>
      </c>
      <c r="F193" s="44">
        <f t="shared" si="3"/>
        <v>1.2</v>
      </c>
      <c r="G193" s="44">
        <f>ROUND(E193*G181, 7)</f>
        <v>0.29359150000000001</v>
      </c>
      <c r="H193" s="46"/>
      <c r="I193" s="45"/>
      <c r="J193" s="46">
        <f>ROUND(SmtRes!AG238/SmtRes!DO238, 2)</f>
        <v>715.99</v>
      </c>
      <c r="K193" s="45"/>
      <c r="L193" s="46">
        <f>SmtRes!DH238</f>
        <v>252.25</v>
      </c>
      <c r="CE193">
        <v>1</v>
      </c>
    </row>
    <row r="194" spans="1:83" ht="28.5">
      <c r="A194" s="42"/>
      <c r="B194" s="42" t="s">
        <v>842</v>
      </c>
      <c r="C194" s="42" t="s">
        <v>844</v>
      </c>
      <c r="D194" s="43" t="s">
        <v>714</v>
      </c>
      <c r="E194" s="44">
        <v>0.86</v>
      </c>
      <c r="F194" s="44">
        <f t="shared" si="3"/>
        <v>1.2</v>
      </c>
      <c r="G194" s="44">
        <f>SmtRes!CX239</f>
        <v>5.5593799999999999E-2</v>
      </c>
      <c r="H194" s="46"/>
      <c r="I194" s="45"/>
      <c r="J194" s="46">
        <f>SmtRes!CZ239</f>
        <v>2.54</v>
      </c>
      <c r="K194" s="45"/>
      <c r="L194" s="46">
        <f>SmtRes!DG239</f>
        <v>0.14000000000000001</v>
      </c>
    </row>
    <row r="195" spans="1:83" ht="28.5">
      <c r="A195" s="42"/>
      <c r="B195" s="42" t="s">
        <v>729</v>
      </c>
      <c r="C195" s="42" t="s">
        <v>731</v>
      </c>
      <c r="D195" s="43" t="s">
        <v>714</v>
      </c>
      <c r="E195" s="44">
        <v>0.19</v>
      </c>
      <c r="F195" s="44">
        <f t="shared" si="3"/>
        <v>1.2</v>
      </c>
      <c r="G195" s="44">
        <f>SmtRes!CX240</f>
        <v>1.2282400000000001E-2</v>
      </c>
      <c r="H195" s="46"/>
      <c r="I195" s="45"/>
      <c r="J195" s="46">
        <f>SmtRes!CZ240</f>
        <v>640.84</v>
      </c>
      <c r="K195" s="45"/>
      <c r="L195" s="46">
        <f>SmtRes!DG240</f>
        <v>7.87</v>
      </c>
    </row>
    <row r="196" spans="1:83" ht="28.5">
      <c r="A196" s="42"/>
      <c r="B196" s="42" t="s">
        <v>722</v>
      </c>
      <c r="C196" s="42" t="s">
        <v>1446</v>
      </c>
      <c r="D196" s="43" t="s">
        <v>708</v>
      </c>
      <c r="E196" s="44">
        <f>SmtRes!DO240*SmtRes!AT240</f>
        <v>0.19</v>
      </c>
      <c r="F196" s="44">
        <f t="shared" si="3"/>
        <v>1.2</v>
      </c>
      <c r="G196" s="44">
        <f>ROUND(E196*G181, 7)</f>
        <v>1.0235299999999999E-2</v>
      </c>
      <c r="H196" s="46"/>
      <c r="I196" s="45"/>
      <c r="J196" s="46">
        <f>ROUND(SmtRes!AG240/SmtRes!DO240, 2)</f>
        <v>533.01</v>
      </c>
      <c r="K196" s="45"/>
      <c r="L196" s="46">
        <f>SmtRes!DH240</f>
        <v>6.55</v>
      </c>
      <c r="CE196">
        <v>1</v>
      </c>
    </row>
    <row r="197" spans="1:83" ht="14.25">
      <c r="A197" s="42"/>
      <c r="B197" s="42" t="s">
        <v>845</v>
      </c>
      <c r="C197" s="42" t="s">
        <v>847</v>
      </c>
      <c r="D197" s="43" t="s">
        <v>714</v>
      </c>
      <c r="E197" s="44">
        <v>1.68</v>
      </c>
      <c r="F197" s="44">
        <f t="shared" si="3"/>
        <v>1.2</v>
      </c>
      <c r="G197" s="44">
        <f>SmtRes!CX241</f>
        <v>0.1086019</v>
      </c>
      <c r="H197" s="46">
        <f>SmtRes!CZ241</f>
        <v>4.3499999999999996</v>
      </c>
      <c r="I197" s="45">
        <f>SmtRes!AJ241</f>
        <v>1.21</v>
      </c>
      <c r="J197" s="46">
        <f>ROUND(H197*I197, 2)</f>
        <v>5.26</v>
      </c>
      <c r="K197" s="45"/>
      <c r="L197" s="46">
        <f>SmtRes!DG241</f>
        <v>0.56999999999999995</v>
      </c>
    </row>
    <row r="198" spans="1:83" ht="42.75">
      <c r="A198" s="42"/>
      <c r="B198" s="42" t="s">
        <v>848</v>
      </c>
      <c r="C198" s="42" t="s">
        <v>850</v>
      </c>
      <c r="D198" s="43" t="s">
        <v>714</v>
      </c>
      <c r="E198" s="44">
        <v>8.59</v>
      </c>
      <c r="F198" s="44">
        <f t="shared" si="3"/>
        <v>1.2</v>
      </c>
      <c r="G198" s="44">
        <f>SmtRes!CX242</f>
        <v>0.55529200000000001</v>
      </c>
      <c r="H198" s="46"/>
      <c r="I198" s="45"/>
      <c r="J198" s="46">
        <f>SmtRes!CZ242</f>
        <v>73.59</v>
      </c>
      <c r="K198" s="45"/>
      <c r="L198" s="46">
        <f>SmtRes!DG242</f>
        <v>40.86</v>
      </c>
    </row>
    <row r="199" spans="1:83" ht="15">
      <c r="A199" s="41"/>
      <c r="B199" s="44">
        <v>4</v>
      </c>
      <c r="C199" s="41" t="s">
        <v>1457</v>
      </c>
      <c r="D199" s="43"/>
      <c r="E199" s="48"/>
      <c r="F199" s="44"/>
      <c r="G199" s="48"/>
      <c r="H199" s="44"/>
      <c r="I199" s="44"/>
      <c r="J199" s="44"/>
      <c r="K199" s="44"/>
      <c r="L199" s="49">
        <f>SUM(L200:L212)-SUMIF(CE200:CE212, 1, L200:L212)</f>
        <v>67.290000000000006</v>
      </c>
    </row>
    <row r="200" spans="1:83" ht="14.25">
      <c r="A200" s="42"/>
      <c r="B200" s="42" t="s">
        <v>851</v>
      </c>
      <c r="C200" s="42" t="s">
        <v>853</v>
      </c>
      <c r="D200" s="43" t="s">
        <v>268</v>
      </c>
      <c r="E200" s="44">
        <v>1.37</v>
      </c>
      <c r="F200" s="44"/>
      <c r="G200" s="44">
        <f>SmtRes!CX243</f>
        <v>7.3801900000000004E-2</v>
      </c>
      <c r="H200" s="46">
        <f>SmtRes!CZ243</f>
        <v>114.64</v>
      </c>
      <c r="I200" s="45">
        <f>SmtRes!AI243</f>
        <v>0.83</v>
      </c>
      <c r="J200" s="46">
        <f>ROUND(H200*I200, 2)</f>
        <v>95.15</v>
      </c>
      <c r="K200" s="45"/>
      <c r="L200" s="46">
        <f>SmtRes!DF243</f>
        <v>7.02</v>
      </c>
    </row>
    <row r="201" spans="1:83" ht="14.25">
      <c r="A201" s="42"/>
      <c r="B201" s="42" t="s">
        <v>854</v>
      </c>
      <c r="C201" s="42" t="s">
        <v>856</v>
      </c>
      <c r="D201" s="43" t="s">
        <v>80</v>
      </c>
      <c r="E201" s="44">
        <v>0.41</v>
      </c>
      <c r="F201" s="44"/>
      <c r="G201" s="44">
        <f>SmtRes!CX244</f>
        <v>2.2086700000000001E-2</v>
      </c>
      <c r="H201" s="46"/>
      <c r="I201" s="45"/>
      <c r="J201" s="46">
        <f>SmtRes!CZ244</f>
        <v>54.47</v>
      </c>
      <c r="K201" s="45"/>
      <c r="L201" s="46">
        <f>SmtRes!DF244</f>
        <v>1.2</v>
      </c>
    </row>
    <row r="202" spans="1:83" ht="14.25">
      <c r="A202" s="42"/>
      <c r="B202" s="42" t="s">
        <v>857</v>
      </c>
      <c r="C202" s="42" t="s">
        <v>859</v>
      </c>
      <c r="D202" s="43" t="s">
        <v>860</v>
      </c>
      <c r="E202" s="44">
        <v>3.6539999999999999</v>
      </c>
      <c r="F202" s="44"/>
      <c r="G202" s="44">
        <f>SmtRes!CX245</f>
        <v>0.19684099999999999</v>
      </c>
      <c r="H202" s="46"/>
      <c r="I202" s="45"/>
      <c r="J202" s="46">
        <f>SmtRes!CZ245</f>
        <v>7</v>
      </c>
      <c r="K202" s="45"/>
      <c r="L202" s="46">
        <f>SmtRes!DF245</f>
        <v>1.38</v>
      </c>
    </row>
    <row r="203" spans="1:83" ht="42.75">
      <c r="A203" s="42"/>
      <c r="B203" s="42" t="s">
        <v>861</v>
      </c>
      <c r="C203" s="42" t="s">
        <v>863</v>
      </c>
      <c r="D203" s="43" t="s">
        <v>80</v>
      </c>
      <c r="E203" s="44">
        <v>4</v>
      </c>
      <c r="F203" s="44"/>
      <c r="G203" s="44">
        <f>SmtRes!CX246</f>
        <v>0.21548</v>
      </c>
      <c r="H203" s="46">
        <f>SmtRes!CZ246</f>
        <v>142.68</v>
      </c>
      <c r="I203" s="45">
        <f>SmtRes!AI246</f>
        <v>0.87</v>
      </c>
      <c r="J203" s="46">
        <f>ROUND(H203*I203, 2)</f>
        <v>124.13</v>
      </c>
      <c r="K203" s="45"/>
      <c r="L203" s="46">
        <f>SmtRes!DF246</f>
        <v>26.75</v>
      </c>
    </row>
    <row r="204" spans="1:83" ht="14.25">
      <c r="A204" s="42"/>
      <c r="B204" s="42" t="s">
        <v>864</v>
      </c>
      <c r="C204" s="42" t="s">
        <v>866</v>
      </c>
      <c r="D204" s="43" t="s">
        <v>65</v>
      </c>
      <c r="E204" s="44">
        <v>1.0000000000000001E-5</v>
      </c>
      <c r="F204" s="44"/>
      <c r="G204" s="44">
        <f>SmtRes!CX247</f>
        <v>4.9999999999999998E-7</v>
      </c>
      <c r="H204" s="46"/>
      <c r="I204" s="45"/>
      <c r="J204" s="46">
        <f>SmtRes!CZ247</f>
        <v>91135.28</v>
      </c>
      <c r="K204" s="45"/>
      <c r="L204" s="46">
        <f>SmtRes!DF247</f>
        <v>0.05</v>
      </c>
    </row>
    <row r="205" spans="1:83" ht="28.5">
      <c r="A205" s="42"/>
      <c r="B205" s="42" t="s">
        <v>867</v>
      </c>
      <c r="C205" s="42" t="s">
        <v>869</v>
      </c>
      <c r="D205" s="43" t="s">
        <v>65</v>
      </c>
      <c r="E205" s="44">
        <v>1E-4</v>
      </c>
      <c r="F205" s="44"/>
      <c r="G205" s="44">
        <f>SmtRes!CX248</f>
        <v>5.4E-6</v>
      </c>
      <c r="H205" s="46">
        <f>SmtRes!CZ248</f>
        <v>231787.35</v>
      </c>
      <c r="I205" s="45">
        <f>SmtRes!AI248</f>
        <v>1.54</v>
      </c>
      <c r="J205" s="46">
        <f t="shared" ref="J205:J212" si="4">ROUND(H205*I205, 2)</f>
        <v>356952.52</v>
      </c>
      <c r="K205" s="45"/>
      <c r="L205" s="46">
        <f>SmtRes!DF248</f>
        <v>1.93</v>
      </c>
    </row>
    <row r="206" spans="1:83" ht="42.75">
      <c r="A206" s="42"/>
      <c r="B206" s="42" t="s">
        <v>870</v>
      </c>
      <c r="C206" s="42" t="s">
        <v>872</v>
      </c>
      <c r="D206" s="43" t="s">
        <v>65</v>
      </c>
      <c r="E206" s="44">
        <v>1E-3</v>
      </c>
      <c r="F206" s="44"/>
      <c r="G206" s="44">
        <f>SmtRes!CX249</f>
        <v>5.3900000000000002E-5</v>
      </c>
      <c r="H206" s="46">
        <f>SmtRes!CZ249</f>
        <v>105278.81</v>
      </c>
      <c r="I206" s="45">
        <f>SmtRes!AI249</f>
        <v>1.37</v>
      </c>
      <c r="J206" s="46">
        <f t="shared" si="4"/>
        <v>144231.97</v>
      </c>
      <c r="K206" s="45"/>
      <c r="L206" s="46">
        <f>SmtRes!DF249</f>
        <v>7.77</v>
      </c>
    </row>
    <row r="207" spans="1:83" ht="71.25">
      <c r="A207" s="42"/>
      <c r="B207" s="42" t="s">
        <v>873</v>
      </c>
      <c r="C207" s="42" t="s">
        <v>875</v>
      </c>
      <c r="D207" s="43" t="s">
        <v>876</v>
      </c>
      <c r="E207" s="44">
        <v>1.8700000000000001E-2</v>
      </c>
      <c r="F207" s="44"/>
      <c r="G207" s="44">
        <f>SmtRes!CX250</f>
        <v>1.0074000000000001E-3</v>
      </c>
      <c r="H207" s="46">
        <f>SmtRes!CZ250</f>
        <v>307.83999999999997</v>
      </c>
      <c r="I207" s="45">
        <f>SmtRes!AI250</f>
        <v>0.78</v>
      </c>
      <c r="J207" s="46">
        <f t="shared" si="4"/>
        <v>240.12</v>
      </c>
      <c r="K207" s="45"/>
      <c r="L207" s="46">
        <f>SmtRes!DF250</f>
        <v>0.24</v>
      </c>
    </row>
    <row r="208" spans="1:83" ht="28.5">
      <c r="A208" s="42"/>
      <c r="B208" s="42" t="s">
        <v>877</v>
      </c>
      <c r="C208" s="42" t="s">
        <v>879</v>
      </c>
      <c r="D208" s="43" t="s">
        <v>65</v>
      </c>
      <c r="E208" s="44">
        <v>3.0000000000000001E-5</v>
      </c>
      <c r="F208" s="44"/>
      <c r="G208" s="44">
        <f>SmtRes!CX251</f>
        <v>1.5999999999999999E-6</v>
      </c>
      <c r="H208" s="46">
        <f>SmtRes!CZ251</f>
        <v>60258.2</v>
      </c>
      <c r="I208" s="45">
        <f>SmtRes!AI251</f>
        <v>0.95</v>
      </c>
      <c r="J208" s="46">
        <f t="shared" si="4"/>
        <v>57245.29</v>
      </c>
      <c r="K208" s="45"/>
      <c r="L208" s="46">
        <f>SmtRes!DF251</f>
        <v>0.09</v>
      </c>
    </row>
    <row r="209" spans="1:82" ht="42.75">
      <c r="A209" s="42"/>
      <c r="B209" s="42" t="s">
        <v>880</v>
      </c>
      <c r="C209" s="42" t="s">
        <v>882</v>
      </c>
      <c r="D209" s="43" t="s">
        <v>65</v>
      </c>
      <c r="E209" s="44">
        <v>1.9400000000000001E-3</v>
      </c>
      <c r="F209" s="44"/>
      <c r="G209" s="44">
        <f>SmtRes!CX252</f>
        <v>1.0450000000000001E-4</v>
      </c>
      <c r="H209" s="46">
        <f>SmtRes!CZ252</f>
        <v>136760</v>
      </c>
      <c r="I209" s="45">
        <f>SmtRes!AI252</f>
        <v>1</v>
      </c>
      <c r="J209" s="46">
        <f t="shared" si="4"/>
        <v>136760</v>
      </c>
      <c r="K209" s="45"/>
      <c r="L209" s="46">
        <f>SmtRes!DF252</f>
        <v>14.29</v>
      </c>
    </row>
    <row r="210" spans="1:82" ht="57">
      <c r="A210" s="42"/>
      <c r="B210" s="42" t="s">
        <v>883</v>
      </c>
      <c r="C210" s="42" t="s">
        <v>885</v>
      </c>
      <c r="D210" s="43" t="s">
        <v>268</v>
      </c>
      <c r="E210" s="44">
        <v>1.0300000000000001E-3</v>
      </c>
      <c r="F210" s="44"/>
      <c r="G210" s="44">
        <f>SmtRes!CX253</f>
        <v>5.5500000000000001E-5</v>
      </c>
      <c r="H210" s="46">
        <f>SmtRes!CZ253</f>
        <v>16496.03</v>
      </c>
      <c r="I210" s="45">
        <f>SmtRes!AI253</f>
        <v>0.8</v>
      </c>
      <c r="J210" s="46">
        <f t="shared" si="4"/>
        <v>13196.82</v>
      </c>
      <c r="K210" s="45"/>
      <c r="L210" s="46">
        <f>SmtRes!DF253</f>
        <v>0.73</v>
      </c>
    </row>
    <row r="211" spans="1:82" ht="14.25">
      <c r="A211" s="42"/>
      <c r="B211" s="42" t="s">
        <v>886</v>
      </c>
      <c r="C211" s="42" t="s">
        <v>888</v>
      </c>
      <c r="D211" s="43" t="s">
        <v>65</v>
      </c>
      <c r="E211" s="44">
        <v>3.1E-4</v>
      </c>
      <c r="F211" s="44"/>
      <c r="G211" s="44">
        <f>SmtRes!CX254</f>
        <v>1.6699999999999999E-5</v>
      </c>
      <c r="H211" s="46">
        <f>SmtRes!CZ254</f>
        <v>51280.15</v>
      </c>
      <c r="I211" s="45">
        <f>SmtRes!AI254</f>
        <v>1.51</v>
      </c>
      <c r="J211" s="46">
        <f t="shared" si="4"/>
        <v>77433.03</v>
      </c>
      <c r="K211" s="45"/>
      <c r="L211" s="46">
        <f>SmtRes!DF254</f>
        <v>1.29</v>
      </c>
    </row>
    <row r="212" spans="1:82" ht="14.25">
      <c r="A212" s="42"/>
      <c r="B212" s="42" t="s">
        <v>889</v>
      </c>
      <c r="C212" s="50" t="s">
        <v>891</v>
      </c>
      <c r="D212" s="51" t="s">
        <v>65</v>
      </c>
      <c r="E212" s="52">
        <v>5.9999999999999995E-4</v>
      </c>
      <c r="F212" s="52"/>
      <c r="G212" s="52">
        <f>SmtRes!CX255</f>
        <v>3.2299999999999999E-5</v>
      </c>
      <c r="H212" s="53">
        <f>SmtRes!CZ255</f>
        <v>98526.45</v>
      </c>
      <c r="I212" s="54">
        <f>SmtRes!AI255</f>
        <v>1.43</v>
      </c>
      <c r="J212" s="53">
        <f t="shared" si="4"/>
        <v>140892.82</v>
      </c>
      <c r="K212" s="54"/>
      <c r="L212" s="53">
        <f>SmtRes!DF255</f>
        <v>4.55</v>
      </c>
    </row>
    <row r="213" spans="1:82" ht="15">
      <c r="A213" s="42"/>
      <c r="B213" s="42"/>
      <c r="C213" s="56" t="s">
        <v>1448</v>
      </c>
      <c r="D213" s="43"/>
      <c r="E213" s="44"/>
      <c r="F213" s="44"/>
      <c r="G213" s="44"/>
      <c r="H213" s="46"/>
      <c r="I213" s="45"/>
      <c r="J213" s="46"/>
      <c r="K213" s="45"/>
      <c r="L213" s="46">
        <f>L184+L186+L187+L199</f>
        <v>2185.4</v>
      </c>
    </row>
    <row r="214" spans="1:82" ht="14.25">
      <c r="A214" s="42"/>
      <c r="B214" s="42"/>
      <c r="C214" s="42" t="s">
        <v>1449</v>
      </c>
      <c r="D214" s="43"/>
      <c r="E214" s="44"/>
      <c r="F214" s="44"/>
      <c r="G214" s="44"/>
      <c r="H214" s="46"/>
      <c r="I214" s="45"/>
      <c r="J214" s="46"/>
      <c r="K214" s="45"/>
      <c r="L214" s="46">
        <f>SUM(AR181:AR217)+SUM(AS181:AS217)+SUM(AT181:AT217)+SUM(AU181:AU217)+SUM(AV181:AV217)</f>
        <v>1241.08</v>
      </c>
    </row>
    <row r="215" spans="1:82" ht="28.5">
      <c r="A215" s="42"/>
      <c r="B215" s="42" t="s">
        <v>305</v>
      </c>
      <c r="C215" s="42" t="s">
        <v>1539</v>
      </c>
      <c r="D215" s="43" t="s">
        <v>232</v>
      </c>
      <c r="E215" s="44">
        <f>Source!BZ400</f>
        <v>93</v>
      </c>
      <c r="F215" s="44"/>
      <c r="G215" s="44">
        <f>Source!AT400</f>
        <v>93</v>
      </c>
      <c r="H215" s="46"/>
      <c r="I215" s="45"/>
      <c r="J215" s="46"/>
      <c r="K215" s="45"/>
      <c r="L215" s="46">
        <f>SUM(AZ181:AZ217)</f>
        <v>1154.2</v>
      </c>
    </row>
    <row r="216" spans="1:82" ht="28.5">
      <c r="A216" s="50"/>
      <c r="B216" s="50" t="s">
        <v>306</v>
      </c>
      <c r="C216" s="50" t="s">
        <v>1540</v>
      </c>
      <c r="D216" s="51" t="s">
        <v>232</v>
      </c>
      <c r="E216" s="52">
        <f>Source!CA400</f>
        <v>62</v>
      </c>
      <c r="F216" s="52"/>
      <c r="G216" s="52">
        <f>Source!AU400</f>
        <v>62</v>
      </c>
      <c r="H216" s="53"/>
      <c r="I216" s="54"/>
      <c r="J216" s="53"/>
      <c r="K216" s="54"/>
      <c r="L216" s="53">
        <f>SUM(BA181:BA217)</f>
        <v>769.47</v>
      </c>
    </row>
    <row r="217" spans="1:82" ht="15">
      <c r="C217" s="289" t="s">
        <v>1452</v>
      </c>
      <c r="D217" s="289"/>
      <c r="E217" s="289"/>
      <c r="F217" s="289"/>
      <c r="G217" s="289"/>
      <c r="H217" s="289"/>
      <c r="I217" s="290">
        <f>IF(E181&lt;&gt;0,K217/E181, 0)</f>
        <v>76277.52</v>
      </c>
      <c r="J217" s="290"/>
      <c r="K217" s="290">
        <f>L184+L186+L199+L215+L216+L187</f>
        <v>4109.07</v>
      </c>
      <c r="L217" s="290"/>
      <c r="AD217">
        <f>ROUND((Source!AT400/100)*((ROUND(SUMIF(SmtRes!AQ234:'SmtRes'!AQ255,"=1",SmtRes!AD234:'SmtRes'!AD255)*Source!I400, 2)+ROUND(SUMIF(SmtRes!AQ234:'SmtRes'!AQ255,"=1",SmtRes!AC234:'SmtRes'!AC255)*Source!I400, 2))), 2)</f>
        <v>160.41999999999999</v>
      </c>
      <c r="AE217">
        <f>ROUND((Source!AU400/100)*((ROUND(SUMIF(SmtRes!AQ234:'SmtRes'!AQ255,"=1",SmtRes!AD234:'SmtRes'!AD255)*Source!I400, 2)+ROUND(SUMIF(SmtRes!AQ234:'SmtRes'!AQ255,"=1",SmtRes!AC234:'SmtRes'!AC255)*Source!I400, 2))), 2)</f>
        <v>106.94</v>
      </c>
      <c r="AN217" s="55">
        <f>L184+L186+L199+L215+L216+L187</f>
        <v>4109.07</v>
      </c>
      <c r="AO217" s="55">
        <f>L186</f>
        <v>877.03</v>
      </c>
      <c r="AQ217" t="s">
        <v>1453</v>
      </c>
      <c r="AR217" s="55">
        <f>L184</f>
        <v>973.49</v>
      </c>
      <c r="AT217" s="55">
        <f>L187</f>
        <v>267.58999999999997</v>
      </c>
      <c r="AV217" t="s">
        <v>1453</v>
      </c>
      <c r="AW217" s="55">
        <f>L199</f>
        <v>67.290000000000006</v>
      </c>
      <c r="AZ217">
        <f>Source!X400</f>
        <v>1154.2</v>
      </c>
      <c r="BA217">
        <f>Source!Y400</f>
        <v>769.47</v>
      </c>
      <c r="CD217">
        <v>1</v>
      </c>
    </row>
    <row r="218" spans="1:82" ht="57">
      <c r="A218" s="40" t="s">
        <v>117</v>
      </c>
      <c r="B218" s="42" t="str">
        <f>Source!F401</f>
        <v>08.3.08.02-0058</v>
      </c>
      <c r="C218" s="42" t="str">
        <f>Source!G401</f>
        <v>Уголок стальной горячекатаный равнополочный, марки стали Ст3сп, Ст3пс, ширина полок 35-56 мм, толщина полки 3-5 мм</v>
      </c>
      <c r="D218" s="43" t="str">
        <f>Source!H401</f>
        <v>т</v>
      </c>
      <c r="E218" s="44">
        <f>Source!K401</f>
        <v>3.0159999999999999E-2</v>
      </c>
      <c r="F218" s="44"/>
      <c r="G218" s="44">
        <f>Source!I401</f>
        <v>3.0159999999999999E-2</v>
      </c>
      <c r="H218" s="46"/>
      <c r="I218" s="45"/>
      <c r="J218" s="46">
        <f>Source!AL401</f>
        <v>46414.02</v>
      </c>
      <c r="K218" s="45"/>
      <c r="L218" s="46">
        <f>Source!P401</f>
        <v>1399.85</v>
      </c>
    </row>
    <row r="219" spans="1:82">
      <c r="A219" s="61"/>
      <c r="B219" s="61"/>
      <c r="C219" s="62" t="str">
        <f>"Объем: "&amp;Source!I401&amp;"=4*"&amp;"2*"&amp;"3,77/"&amp;"1000"</f>
        <v>Объем: 0,03016=4*2*3,77/1000</v>
      </c>
      <c r="D219" s="61"/>
      <c r="E219" s="61"/>
      <c r="F219" s="61"/>
      <c r="G219" s="61"/>
      <c r="H219" s="61"/>
      <c r="I219" s="61"/>
      <c r="J219" s="61"/>
      <c r="K219" s="61"/>
      <c r="L219" s="61"/>
    </row>
    <row r="220" spans="1:82" ht="15">
      <c r="C220" s="289" t="s">
        <v>1452</v>
      </c>
      <c r="D220" s="289"/>
      <c r="E220" s="289"/>
      <c r="F220" s="289"/>
      <c r="G220" s="289"/>
      <c r="H220" s="289"/>
      <c r="I220" s="290">
        <f>IF(E218&lt;&gt;0,K220/E218, 0)</f>
        <v>46414.12</v>
      </c>
      <c r="J220" s="290"/>
      <c r="K220" s="290">
        <f>L218</f>
        <v>1399.85</v>
      </c>
      <c r="L220" s="290"/>
      <c r="AD220">
        <f>ROUND((Source!AT401/100)*((ROUND(ROUND(Source!AO401,2)*Source!I401, 2)+ROUND(ROUND(Source!AN401,2)*Source!I401, 2))), 2)</f>
        <v>0</v>
      </c>
      <c r="AE220">
        <f>ROUND((Source!AU401/100)*((ROUND(ROUND(Source!AO401,2)*Source!I401, 2)+ROUND(ROUND(Source!AN401,2)*Source!I401, 2))), 2)</f>
        <v>0</v>
      </c>
      <c r="AN220" s="55">
        <f>L218</f>
        <v>1399.85</v>
      </c>
      <c r="AO220">
        <f>0</f>
        <v>0</v>
      </c>
      <c r="AQ220" t="s">
        <v>1453</v>
      </c>
      <c r="AR220">
        <f>0</f>
        <v>0</v>
      </c>
      <c r="AT220">
        <f>0</f>
        <v>0</v>
      </c>
      <c r="AV220" t="s">
        <v>1453</v>
      </c>
      <c r="AW220" s="55">
        <f>L218</f>
        <v>1399.85</v>
      </c>
      <c r="AZ220">
        <f>Source!X401</f>
        <v>0</v>
      </c>
      <c r="BA220">
        <f>Source!Y401</f>
        <v>0</v>
      </c>
      <c r="CD220">
        <v>1</v>
      </c>
    </row>
    <row r="221" spans="1:82" ht="42.75">
      <c r="A221" s="40" t="s">
        <v>120</v>
      </c>
      <c r="B221" s="42" t="str">
        <f>Source!F402</f>
        <v>08.3.04.02-0063</v>
      </c>
      <c r="C221" s="42" t="str">
        <f>Source!G402</f>
        <v>Прокат стальной горячекатаный круглый, марки стали Ст3сп, Ст3пс, диаметр 5-12 мм</v>
      </c>
      <c r="D221" s="43" t="str">
        <f>Source!H402</f>
        <v>т</v>
      </c>
      <c r="E221" s="44">
        <f>Source!K402</f>
        <v>2.3712E-2</v>
      </c>
      <c r="F221" s="44"/>
      <c r="G221" s="44">
        <f>Source!I402</f>
        <v>2.3712E-2</v>
      </c>
      <c r="H221" s="46">
        <f>Source!AL402</f>
        <v>67306.5</v>
      </c>
      <c r="I221" s="45">
        <f>IF(Source!BC402&lt;&gt; 0, Source!BC402, 1)</f>
        <v>0.82</v>
      </c>
      <c r="J221" s="46">
        <f>ROUND(H221*I221, 2)</f>
        <v>55191.33</v>
      </c>
      <c r="K221" s="45"/>
      <c r="L221" s="46">
        <f>Source!P402</f>
        <v>1308.7</v>
      </c>
    </row>
    <row r="222" spans="1:82">
      <c r="A222" s="61"/>
      <c r="B222" s="61"/>
      <c r="C222" s="62" t="str">
        <f>"Объем: "&amp;Source!I402&amp;"=16*"&amp;"1,482/"&amp;"1000"</f>
        <v>Объем: 0,023712=16*1,482/1000</v>
      </c>
      <c r="D222" s="61"/>
      <c r="E222" s="61"/>
      <c r="F222" s="61"/>
      <c r="G222" s="61"/>
      <c r="H222" s="61"/>
      <c r="I222" s="61"/>
      <c r="J222" s="61"/>
      <c r="K222" s="61"/>
      <c r="L222" s="61"/>
    </row>
    <row r="223" spans="1:82" ht="15">
      <c r="C223" s="289" t="s">
        <v>1452</v>
      </c>
      <c r="D223" s="289"/>
      <c r="E223" s="289"/>
      <c r="F223" s="289"/>
      <c r="G223" s="289"/>
      <c r="H223" s="289"/>
      <c r="I223" s="290">
        <f>IF(E221&lt;&gt;0,K223/E221, 0)</f>
        <v>55191.46</v>
      </c>
      <c r="J223" s="290"/>
      <c r="K223" s="290">
        <f>L221</f>
        <v>1308.7</v>
      </c>
      <c r="L223" s="290"/>
      <c r="AD223">
        <f>ROUND((Source!AT402/100)*((ROUND(ROUND(Source!AO402,2)*Source!I402, 2)+ROUND(ROUND(Source!AN402,2)*Source!I402, 2))), 2)</f>
        <v>0</v>
      </c>
      <c r="AE223">
        <f>ROUND((Source!AU402/100)*((ROUND(ROUND(Source!AO402,2)*Source!I402, 2)+ROUND(ROUND(Source!AN402,2)*Source!I402, 2))), 2)</f>
        <v>0</v>
      </c>
      <c r="AN223" s="55">
        <f>L221</f>
        <v>1308.7</v>
      </c>
      <c r="AO223">
        <f>0</f>
        <v>0</v>
      </c>
      <c r="AQ223" t="s">
        <v>1453</v>
      </c>
      <c r="AR223">
        <f>0</f>
        <v>0</v>
      </c>
      <c r="AT223">
        <f>0</f>
        <v>0</v>
      </c>
      <c r="AV223" t="s">
        <v>1453</v>
      </c>
      <c r="AW223" s="55">
        <f>L221</f>
        <v>1308.7</v>
      </c>
      <c r="AZ223">
        <f>Source!X402</f>
        <v>0</v>
      </c>
      <c r="BA223">
        <f>Source!Y402</f>
        <v>0</v>
      </c>
      <c r="CD223">
        <v>1</v>
      </c>
    </row>
    <row r="224" spans="1:82" ht="57">
      <c r="A224" s="40" t="s">
        <v>123</v>
      </c>
      <c r="B224" s="42" t="s">
        <v>1560</v>
      </c>
      <c r="C224" s="42" t="str">
        <f>Source!G403</f>
        <v>Масляная окраска металлических поверхностей: стальных балок, труб диаметром более 50 мм и т.п., количество окрасок 2</v>
      </c>
      <c r="D224" s="43" t="str">
        <f>Source!H403</f>
        <v>100 м2</v>
      </c>
      <c r="E224" s="44">
        <f>Source!K403</f>
        <v>0.1</v>
      </c>
      <c r="F224" s="44"/>
      <c r="G224" s="44">
        <f>Source!I403</f>
        <v>0.1</v>
      </c>
      <c r="H224" s="46"/>
      <c r="I224" s="45"/>
      <c r="J224" s="46"/>
      <c r="K224" s="45"/>
      <c r="L224" s="46"/>
    </row>
    <row r="225" spans="1:83" ht="25.5">
      <c r="B225" s="47" t="s">
        <v>1128</v>
      </c>
      <c r="C225" s="288" t="s">
        <v>1442</v>
      </c>
      <c r="D225" s="288"/>
      <c r="E225" s="288"/>
      <c r="F225" s="288"/>
      <c r="G225" s="288"/>
      <c r="H225" s="288"/>
      <c r="I225" s="288"/>
      <c r="J225" s="288"/>
      <c r="K225" s="288"/>
      <c r="L225" s="288"/>
    </row>
    <row r="226" spans="1:83">
      <c r="C226" s="58" t="str">
        <f>"Объем: "&amp;Source!I403&amp;"=10/"&amp;"100"</f>
        <v>Объем: 0,1=10/100</v>
      </c>
    </row>
    <row r="227" spans="1:83" ht="15">
      <c r="A227" s="41"/>
      <c r="B227" s="44">
        <v>1</v>
      </c>
      <c r="C227" s="41" t="s">
        <v>1443</v>
      </c>
      <c r="D227" s="43" t="s">
        <v>708</v>
      </c>
      <c r="E227" s="48"/>
      <c r="F227" s="44"/>
      <c r="G227" s="48">
        <f>Source!U403</f>
        <v>4.4279999999999999</v>
      </c>
      <c r="H227" s="44"/>
      <c r="I227" s="44"/>
      <c r="J227" s="44"/>
      <c r="K227" s="44"/>
      <c r="L227" s="49">
        <f>SUM(L228:L228)-SUMIF(CE228:CE228, 1, L228:L228)</f>
        <v>2175.2600000000002</v>
      </c>
    </row>
    <row r="228" spans="1:83" ht="14.25">
      <c r="A228" s="42"/>
      <c r="B228" s="42" t="s">
        <v>723</v>
      </c>
      <c r="C228" s="42" t="s">
        <v>724</v>
      </c>
      <c r="D228" s="43" t="s">
        <v>708</v>
      </c>
      <c r="E228" s="44">
        <v>36.9</v>
      </c>
      <c r="F228" s="44">
        <f>ROUND((0.2+1),7)</f>
        <v>1.2</v>
      </c>
      <c r="G228" s="44">
        <f>SmtRes!CX256</f>
        <v>4.4279999999999999</v>
      </c>
      <c r="H228" s="46"/>
      <c r="I228" s="45"/>
      <c r="J228" s="46">
        <f>SmtRes!CZ256</f>
        <v>491.25</v>
      </c>
      <c r="K228" s="45"/>
      <c r="L228" s="46">
        <f>SmtRes!DI256</f>
        <v>2175.2600000000002</v>
      </c>
    </row>
    <row r="229" spans="1:83" ht="15">
      <c r="A229" s="41"/>
      <c r="B229" s="44">
        <v>2</v>
      </c>
      <c r="C229" s="41" t="s">
        <v>1444</v>
      </c>
      <c r="D229" s="43"/>
      <c r="E229" s="48"/>
      <c r="F229" s="44"/>
      <c r="G229" s="48"/>
      <c r="H229" s="44"/>
      <c r="I229" s="44"/>
      <c r="J229" s="44"/>
      <c r="K229" s="44"/>
      <c r="L229" s="49">
        <f>SUM(L230:L234)-SUMIF(CE230:CE234, 1, L230:L234)</f>
        <v>2.38</v>
      </c>
    </row>
    <row r="230" spans="1:83" ht="15">
      <c r="A230" s="41"/>
      <c r="B230" s="44"/>
      <c r="C230" s="41" t="s">
        <v>1447</v>
      </c>
      <c r="D230" s="43" t="s">
        <v>708</v>
      </c>
      <c r="E230" s="48"/>
      <c r="F230" s="44"/>
      <c r="G230" s="48">
        <f>Source!V403</f>
        <v>4.7999999999999996E-3</v>
      </c>
      <c r="H230" s="44"/>
      <c r="I230" s="44"/>
      <c r="J230" s="44"/>
      <c r="K230" s="44"/>
      <c r="L230" s="49">
        <f>SUMIF(CE231:CE234, 1, L231:L234)</f>
        <v>2.4900000000000002</v>
      </c>
      <c r="CE230">
        <v>1</v>
      </c>
    </row>
    <row r="231" spans="1:83" ht="42.75">
      <c r="A231" s="42"/>
      <c r="B231" s="42" t="s">
        <v>775</v>
      </c>
      <c r="C231" s="42" t="s">
        <v>777</v>
      </c>
      <c r="D231" s="43" t="s">
        <v>714</v>
      </c>
      <c r="E231" s="44">
        <v>0.01</v>
      </c>
      <c r="F231" s="44">
        <f>ROUND((0.2+1),7)</f>
        <v>1.2</v>
      </c>
      <c r="G231" s="44">
        <f>SmtRes!CX258</f>
        <v>1.1999999999999999E-3</v>
      </c>
      <c r="H231" s="46">
        <f>SmtRes!CZ258</f>
        <v>37.32</v>
      </c>
      <c r="I231" s="45">
        <f>SmtRes!AJ258</f>
        <v>1.52</v>
      </c>
      <c r="J231" s="46">
        <f>ROUND(H231*I231, 2)</f>
        <v>56.73</v>
      </c>
      <c r="K231" s="45"/>
      <c r="L231" s="46">
        <f>SmtRes!DG258</f>
        <v>7.0000000000000007E-2</v>
      </c>
    </row>
    <row r="232" spans="1:83" ht="28.5">
      <c r="A232" s="42"/>
      <c r="B232" s="42" t="s">
        <v>778</v>
      </c>
      <c r="C232" s="42" t="s">
        <v>1462</v>
      </c>
      <c r="D232" s="43" t="s">
        <v>708</v>
      </c>
      <c r="E232" s="44">
        <f>SmtRes!DO258*SmtRes!AT258</f>
        <v>0.01</v>
      </c>
      <c r="F232" s="44">
        <f>ROUND((0.2+1),7)</f>
        <v>1.2</v>
      </c>
      <c r="G232" s="44">
        <f>ROUND(E232*G224, 7)</f>
        <v>1E-3</v>
      </c>
      <c r="H232" s="46"/>
      <c r="I232" s="45"/>
      <c r="J232" s="46">
        <f>ROUND(SmtRes!AG258/SmtRes!DO258, 2)</f>
        <v>473.35</v>
      </c>
      <c r="K232" s="45"/>
      <c r="L232" s="46">
        <f>SmtRes!DH258</f>
        <v>0.56999999999999995</v>
      </c>
      <c r="CE232">
        <v>1</v>
      </c>
    </row>
    <row r="233" spans="1:83" ht="28.5">
      <c r="A233" s="42"/>
      <c r="B233" s="42" t="s">
        <v>729</v>
      </c>
      <c r="C233" s="42" t="s">
        <v>731</v>
      </c>
      <c r="D233" s="43" t="s">
        <v>714</v>
      </c>
      <c r="E233" s="44">
        <v>0.03</v>
      </c>
      <c r="F233" s="44">
        <f>ROUND((0.2+1),7)</f>
        <v>1.2</v>
      </c>
      <c r="G233" s="44">
        <f>SmtRes!CX259</f>
        <v>3.5999999999999999E-3</v>
      </c>
      <c r="H233" s="46"/>
      <c r="I233" s="45"/>
      <c r="J233" s="46">
        <f>SmtRes!CZ259</f>
        <v>640.84</v>
      </c>
      <c r="K233" s="45"/>
      <c r="L233" s="46">
        <f>SmtRes!DG259</f>
        <v>2.31</v>
      </c>
    </row>
    <row r="234" spans="1:83" ht="28.5">
      <c r="A234" s="42"/>
      <c r="B234" s="42" t="s">
        <v>722</v>
      </c>
      <c r="C234" s="42" t="s">
        <v>1446</v>
      </c>
      <c r="D234" s="43" t="s">
        <v>708</v>
      </c>
      <c r="E234" s="44">
        <f>SmtRes!DO259*SmtRes!AT259</f>
        <v>0.03</v>
      </c>
      <c r="F234" s="44">
        <f>ROUND((0.2+1),7)</f>
        <v>1.2</v>
      </c>
      <c r="G234" s="44">
        <f>ROUND(E234*G224, 7)</f>
        <v>3.0000000000000001E-3</v>
      </c>
      <c r="H234" s="46"/>
      <c r="I234" s="45"/>
      <c r="J234" s="46">
        <f>ROUND(SmtRes!AG259/SmtRes!DO259, 2)</f>
        <v>533.01</v>
      </c>
      <c r="K234" s="45"/>
      <c r="L234" s="46">
        <f>SmtRes!DH259</f>
        <v>1.92</v>
      </c>
      <c r="CE234">
        <v>1</v>
      </c>
    </row>
    <row r="235" spans="1:83" ht="15">
      <c r="A235" s="41"/>
      <c r="B235" s="44">
        <v>4</v>
      </c>
      <c r="C235" s="41" t="s">
        <v>1457</v>
      </c>
      <c r="D235" s="43"/>
      <c r="E235" s="48"/>
      <c r="F235" s="44"/>
      <c r="G235" s="48"/>
      <c r="H235" s="44"/>
      <c r="I235" s="44"/>
      <c r="J235" s="44"/>
      <c r="K235" s="44"/>
      <c r="L235" s="49">
        <f>SUM(L236:L237)-SUMIF(CE236:CE237, 1, L236:L237)</f>
        <v>46.5</v>
      </c>
    </row>
    <row r="236" spans="1:83" ht="14.25">
      <c r="A236" s="42"/>
      <c r="B236" s="42" t="s">
        <v>738</v>
      </c>
      <c r="C236" s="42" t="s">
        <v>740</v>
      </c>
      <c r="D236" s="43" t="s">
        <v>80</v>
      </c>
      <c r="E236" s="44">
        <v>0.3</v>
      </c>
      <c r="F236" s="44"/>
      <c r="G236" s="44">
        <f>SmtRes!CX260</f>
        <v>0.03</v>
      </c>
      <c r="H236" s="46">
        <f>SmtRes!CZ260</f>
        <v>56.11</v>
      </c>
      <c r="I236" s="45">
        <f>SmtRes!AI260</f>
        <v>1.54</v>
      </c>
      <c r="J236" s="46">
        <f>ROUND(H236*I236, 2)</f>
        <v>86.41</v>
      </c>
      <c r="K236" s="45"/>
      <c r="L236" s="46">
        <f>SmtRes!DF260</f>
        <v>2.59</v>
      </c>
    </row>
    <row r="237" spans="1:83" ht="14.25">
      <c r="A237" s="42"/>
      <c r="B237" s="42" t="s">
        <v>923</v>
      </c>
      <c r="C237" s="50" t="s">
        <v>925</v>
      </c>
      <c r="D237" s="51" t="s">
        <v>80</v>
      </c>
      <c r="E237" s="52">
        <v>2.7</v>
      </c>
      <c r="F237" s="52"/>
      <c r="G237" s="52">
        <f>SmtRes!CX261</f>
        <v>0.27</v>
      </c>
      <c r="H237" s="53">
        <f>SmtRes!CZ261</f>
        <v>133.31</v>
      </c>
      <c r="I237" s="54">
        <f>SmtRes!AI261</f>
        <v>1.22</v>
      </c>
      <c r="J237" s="53">
        <f>ROUND(H237*I237, 2)</f>
        <v>162.63999999999999</v>
      </c>
      <c r="K237" s="54"/>
      <c r="L237" s="53">
        <f>SmtRes!DF261</f>
        <v>43.91</v>
      </c>
    </row>
    <row r="238" spans="1:83" ht="15">
      <c r="A238" s="42"/>
      <c r="B238" s="42"/>
      <c r="C238" s="56" t="s">
        <v>1448</v>
      </c>
      <c r="D238" s="43"/>
      <c r="E238" s="44"/>
      <c r="F238" s="44"/>
      <c r="G238" s="44"/>
      <c r="H238" s="46"/>
      <c r="I238" s="45"/>
      <c r="J238" s="46"/>
      <c r="K238" s="45"/>
      <c r="L238" s="46">
        <f>L227+L229+L230+L235</f>
        <v>2226.63</v>
      </c>
    </row>
    <row r="239" spans="1:83" ht="14.25">
      <c r="A239" s="42"/>
      <c r="B239" s="42"/>
      <c r="C239" s="42" t="s">
        <v>1449</v>
      </c>
      <c r="D239" s="43"/>
      <c r="E239" s="44"/>
      <c r="F239" s="44"/>
      <c r="G239" s="44"/>
      <c r="H239" s="46"/>
      <c r="I239" s="45"/>
      <c r="J239" s="46"/>
      <c r="K239" s="45"/>
      <c r="L239" s="46">
        <f>SUM(AR224:AR242)+SUM(AS224:AS242)+SUM(AT224:AT242)+SUM(AU224:AU242)+SUM(AV224:AV242)</f>
        <v>2177.75</v>
      </c>
    </row>
    <row r="240" spans="1:83" ht="14.25">
      <c r="A240" s="42"/>
      <c r="B240" s="42" t="s">
        <v>60</v>
      </c>
      <c r="C240" s="42" t="s">
        <v>1463</v>
      </c>
      <c r="D240" s="43" t="s">
        <v>232</v>
      </c>
      <c r="E240" s="44">
        <f>Source!BZ403</f>
        <v>100</v>
      </c>
      <c r="F240" s="44"/>
      <c r="G240" s="44">
        <f>Source!AT403</f>
        <v>100</v>
      </c>
      <c r="H240" s="46"/>
      <c r="I240" s="45"/>
      <c r="J240" s="46"/>
      <c r="K240" s="45"/>
      <c r="L240" s="46">
        <f>SUM(AZ224:AZ242)</f>
        <v>2177.75</v>
      </c>
    </row>
    <row r="241" spans="1:82" ht="14.25">
      <c r="A241" s="50"/>
      <c r="B241" s="50" t="s">
        <v>61</v>
      </c>
      <c r="C241" s="50" t="s">
        <v>1464</v>
      </c>
      <c r="D241" s="51" t="s">
        <v>232</v>
      </c>
      <c r="E241" s="52">
        <f>Source!CA403</f>
        <v>49</v>
      </c>
      <c r="F241" s="52"/>
      <c r="G241" s="52">
        <f>Source!AU403</f>
        <v>49</v>
      </c>
      <c r="H241" s="53"/>
      <c r="I241" s="54"/>
      <c r="J241" s="53"/>
      <c r="K241" s="54"/>
      <c r="L241" s="53">
        <f>SUM(BA224:BA242)</f>
        <v>1067.0999999999999</v>
      </c>
    </row>
    <row r="242" spans="1:82" ht="15">
      <c r="C242" s="289" t="s">
        <v>1452</v>
      </c>
      <c r="D242" s="289"/>
      <c r="E242" s="289"/>
      <c r="F242" s="289"/>
      <c r="G242" s="289"/>
      <c r="H242" s="289"/>
      <c r="I242" s="290">
        <f>IF(E224&lt;&gt;0,K242/E224, 0)</f>
        <v>54714.8</v>
      </c>
      <c r="J242" s="290"/>
      <c r="K242" s="290">
        <f>L227+L229+L235+L240+L241+L230</f>
        <v>5471.48</v>
      </c>
      <c r="L242" s="290"/>
      <c r="AD242">
        <f>ROUND((Source!AT403/100)*((ROUND(SUMIF(SmtRes!AQ256:'SmtRes'!AQ261,"=1",SmtRes!AD256:'SmtRes'!AD261)*Source!I403, 2)+ROUND(SUMIF(SmtRes!AQ256:'SmtRes'!AQ261,"=1",SmtRes!AC256:'SmtRes'!AC261)*Source!I403, 2))), 2)</f>
        <v>149.77000000000001</v>
      </c>
      <c r="AE242">
        <f>ROUND((Source!AU403/100)*((ROUND(SUMIF(SmtRes!AQ256:'SmtRes'!AQ261,"=1",SmtRes!AD256:'SmtRes'!AD261)*Source!I403, 2)+ROUND(SUMIF(SmtRes!AQ256:'SmtRes'!AQ261,"=1",SmtRes!AC256:'SmtRes'!AC261)*Source!I403, 2))), 2)</f>
        <v>73.39</v>
      </c>
      <c r="AN242" s="55">
        <f>L227+L229+L235+L240+L241+L230</f>
        <v>5471.48</v>
      </c>
      <c r="AO242" s="55">
        <f>L229</f>
        <v>2.38</v>
      </c>
      <c r="AQ242" t="s">
        <v>1453</v>
      </c>
      <c r="AR242" s="55">
        <f>L227</f>
        <v>2175.2600000000002</v>
      </c>
      <c r="AT242" s="55">
        <f>L230</f>
        <v>2.4900000000000002</v>
      </c>
      <c r="AV242" t="s">
        <v>1453</v>
      </c>
      <c r="AW242" s="55">
        <f>L235</f>
        <v>46.5</v>
      </c>
      <c r="AZ242">
        <f>Source!X403</f>
        <v>2177.75</v>
      </c>
      <c r="BA242">
        <f>Source!Y403</f>
        <v>1067.0999999999999</v>
      </c>
      <c r="CD242">
        <v>1</v>
      </c>
    </row>
    <row r="243" spans="1:82" ht="42.75">
      <c r="A243" s="60" t="s">
        <v>126</v>
      </c>
      <c r="B243" s="50" t="str">
        <f>Source!F404</f>
        <v>14.4.01.21-0001</v>
      </c>
      <c r="C243" s="50" t="str">
        <f>Source!G404</f>
        <v>Грунт-эмаль антикоррозионная быстросохнущая, трехслойное покрытие по ржавчине, цвет серый</v>
      </c>
      <c r="D243" s="51" t="str">
        <f>Source!H404</f>
        <v>кг</v>
      </c>
      <c r="E243" s="52">
        <f>Source!K404</f>
        <v>3.32</v>
      </c>
      <c r="F243" s="52"/>
      <c r="G243" s="52">
        <f>Source!I404</f>
        <v>3.32</v>
      </c>
      <c r="H243" s="53">
        <f>Source!AL404</f>
        <v>321.22000000000003</v>
      </c>
      <c r="I243" s="54">
        <f>IF(Source!BC404&lt;&gt; 0, Source!BC404, 1)</f>
        <v>1.34</v>
      </c>
      <c r="J243" s="53">
        <f>ROUND(H243*I243, 2)</f>
        <v>430.43</v>
      </c>
      <c r="K243" s="54"/>
      <c r="L243" s="53">
        <f>Source!P404</f>
        <v>1429.03</v>
      </c>
    </row>
    <row r="244" spans="1:82" ht="15">
      <c r="C244" s="289" t="s">
        <v>1452</v>
      </c>
      <c r="D244" s="289"/>
      <c r="E244" s="289"/>
      <c r="F244" s="289"/>
      <c r="G244" s="289"/>
      <c r="H244" s="289"/>
      <c r="I244" s="290">
        <f>IF(E243&lt;&gt;0,K244/E243, 0)</f>
        <v>430.43</v>
      </c>
      <c r="J244" s="290"/>
      <c r="K244" s="290">
        <f>L243</f>
        <v>1429.03</v>
      </c>
      <c r="L244" s="290"/>
      <c r="AD244">
        <f>ROUND((Source!AT404/100)*((ROUND(ROUND(Source!AO404,2)*Source!I404, 2)+ROUND(ROUND(Source!AN404,2)*Source!I404, 2))), 2)</f>
        <v>0</v>
      </c>
      <c r="AE244">
        <f>ROUND((Source!AU404/100)*((ROUND(ROUND(Source!AO404,2)*Source!I404, 2)+ROUND(ROUND(Source!AN404,2)*Source!I404, 2))), 2)</f>
        <v>0</v>
      </c>
      <c r="AN244" s="55">
        <f>L243</f>
        <v>1429.03</v>
      </c>
      <c r="AO244">
        <f>0</f>
        <v>0</v>
      </c>
      <c r="AQ244" t="s">
        <v>1453</v>
      </c>
      <c r="AR244">
        <f>0</f>
        <v>0</v>
      </c>
      <c r="AT244">
        <f>0</f>
        <v>0</v>
      </c>
      <c r="AV244" t="s">
        <v>1453</v>
      </c>
      <c r="AW244" s="55">
        <f>L243</f>
        <v>1429.03</v>
      </c>
      <c r="AZ244">
        <f>Source!X404</f>
        <v>0</v>
      </c>
      <c r="BA244">
        <f>Source!Y404</f>
        <v>0</v>
      </c>
      <c r="CD244">
        <v>1</v>
      </c>
    </row>
    <row r="245" spans="1:82" ht="14.25">
      <c r="C245" s="59" t="str">
        <f>Source!G405</f>
        <v>Земляные работы под заземление</v>
      </c>
    </row>
    <row r="246" spans="1:82" ht="42.75">
      <c r="A246" s="40" t="s">
        <v>134</v>
      </c>
      <c r="B246" s="42" t="s">
        <v>1470</v>
      </c>
      <c r="C246" s="42" t="str">
        <f>Source!G406</f>
        <v>Разработка грунта вручную в траншеях глубиной до 2 м без креплений с откосами, группа грунтов: 2</v>
      </c>
      <c r="D246" s="43" t="str">
        <f>Source!H406</f>
        <v>100 м3</v>
      </c>
      <c r="E246" s="44">
        <f>Source!K406</f>
        <v>8.3199999999999996E-2</v>
      </c>
      <c r="F246" s="44"/>
      <c r="G246" s="44">
        <f>Source!I406</f>
        <v>8.3199999999999996E-2</v>
      </c>
      <c r="H246" s="46"/>
      <c r="I246" s="45"/>
      <c r="J246" s="46"/>
      <c r="K246" s="45"/>
      <c r="L246" s="46"/>
    </row>
    <row r="247" spans="1:82" ht="25.5">
      <c r="B247" s="47" t="s">
        <v>1128</v>
      </c>
      <c r="C247" s="288" t="s">
        <v>1442</v>
      </c>
      <c r="D247" s="288"/>
      <c r="E247" s="288"/>
      <c r="F247" s="288"/>
      <c r="G247" s="288"/>
      <c r="H247" s="288"/>
      <c r="I247" s="288"/>
      <c r="J247" s="288"/>
      <c r="K247" s="288"/>
      <c r="L247" s="288"/>
    </row>
    <row r="248" spans="1:82">
      <c r="C248" s="58" t="str">
        <f>"Объем: "&amp;Source!I406&amp;"=0,4*"&amp;"0,8*"&amp;"26/"&amp;"100"</f>
        <v>Объем: 0,0832=0,4*0,8*26/100</v>
      </c>
    </row>
    <row r="249" spans="1:82" ht="15">
      <c r="A249" s="41"/>
      <c r="B249" s="44">
        <v>1</v>
      </c>
      <c r="C249" s="41" t="s">
        <v>1443</v>
      </c>
      <c r="D249" s="43" t="s">
        <v>708</v>
      </c>
      <c r="E249" s="48"/>
      <c r="F249" s="44"/>
      <c r="G249" s="48">
        <f>Source!U406</f>
        <v>15.375360000000001</v>
      </c>
      <c r="H249" s="44"/>
      <c r="I249" s="44"/>
      <c r="J249" s="44"/>
      <c r="K249" s="44"/>
      <c r="L249" s="49">
        <f>SUM(L250:L250)-SUMIF(CE250:CE250, 1, L250:L250)</f>
        <v>6666.29</v>
      </c>
    </row>
    <row r="250" spans="1:82" ht="14.25">
      <c r="A250" s="42"/>
      <c r="B250" s="42" t="s">
        <v>796</v>
      </c>
      <c r="C250" s="50" t="s">
        <v>797</v>
      </c>
      <c r="D250" s="51" t="s">
        <v>708</v>
      </c>
      <c r="E250" s="52">
        <v>154</v>
      </c>
      <c r="F250" s="52">
        <f>ROUND((0.2+1),7)</f>
        <v>1.2</v>
      </c>
      <c r="G250" s="52">
        <f>SmtRes!CX262</f>
        <v>15.375360000000001</v>
      </c>
      <c r="H250" s="53"/>
      <c r="I250" s="54"/>
      <c r="J250" s="53">
        <f>SmtRes!CZ262</f>
        <v>433.57</v>
      </c>
      <c r="K250" s="54"/>
      <c r="L250" s="53">
        <f>SmtRes!DI262</f>
        <v>6666.29</v>
      </c>
    </row>
    <row r="251" spans="1:82" ht="15">
      <c r="A251" s="42"/>
      <c r="B251" s="42"/>
      <c r="C251" s="56" t="s">
        <v>1448</v>
      </c>
      <c r="D251" s="43"/>
      <c r="E251" s="44"/>
      <c r="F251" s="44"/>
      <c r="G251" s="44"/>
      <c r="H251" s="46"/>
      <c r="I251" s="45"/>
      <c r="J251" s="46"/>
      <c r="K251" s="45"/>
      <c r="L251" s="46">
        <f>L249</f>
        <v>6666.29</v>
      </c>
    </row>
    <row r="252" spans="1:82" ht="14.25">
      <c r="A252" s="42"/>
      <c r="B252" s="42"/>
      <c r="C252" s="42" t="s">
        <v>1449</v>
      </c>
      <c r="D252" s="43"/>
      <c r="E252" s="44"/>
      <c r="F252" s="44"/>
      <c r="G252" s="44"/>
      <c r="H252" s="46"/>
      <c r="I252" s="45"/>
      <c r="J252" s="46"/>
      <c r="K252" s="45"/>
      <c r="L252" s="46">
        <f>SUM(AR246:AR255)+SUM(AS246:AS255)+SUM(AT246:AT255)+SUM(AU246:AU255)+SUM(AV246:AV255)</f>
        <v>6666.29</v>
      </c>
    </row>
    <row r="253" spans="1:82" ht="28.5">
      <c r="A253" s="42"/>
      <c r="B253" s="42" t="s">
        <v>96</v>
      </c>
      <c r="C253" s="42" t="s">
        <v>1471</v>
      </c>
      <c r="D253" s="43" t="s">
        <v>232</v>
      </c>
      <c r="E253" s="44">
        <f>Source!BZ406</f>
        <v>89</v>
      </c>
      <c r="F253" s="44"/>
      <c r="G253" s="44">
        <f>Source!AT406</f>
        <v>89</v>
      </c>
      <c r="H253" s="46"/>
      <c r="I253" s="45"/>
      <c r="J253" s="46"/>
      <c r="K253" s="45"/>
      <c r="L253" s="46">
        <f>SUM(AZ246:AZ255)</f>
        <v>5933</v>
      </c>
    </row>
    <row r="254" spans="1:82" ht="28.5">
      <c r="A254" s="50"/>
      <c r="B254" s="50" t="s">
        <v>97</v>
      </c>
      <c r="C254" s="50" t="s">
        <v>1472</v>
      </c>
      <c r="D254" s="51" t="s">
        <v>232</v>
      </c>
      <c r="E254" s="52">
        <f>Source!CA406</f>
        <v>40</v>
      </c>
      <c r="F254" s="52"/>
      <c r="G254" s="52">
        <f>Source!AU406</f>
        <v>40</v>
      </c>
      <c r="H254" s="53"/>
      <c r="I254" s="54"/>
      <c r="J254" s="53"/>
      <c r="K254" s="54"/>
      <c r="L254" s="53">
        <f>SUM(BA246:BA255)</f>
        <v>2666.52</v>
      </c>
    </row>
    <row r="255" spans="1:82" ht="15">
      <c r="C255" s="289" t="s">
        <v>1452</v>
      </c>
      <c r="D255" s="289"/>
      <c r="E255" s="289"/>
      <c r="F255" s="289"/>
      <c r="G255" s="289"/>
      <c r="H255" s="289"/>
      <c r="I255" s="290">
        <f>IF(E246&lt;&gt;0,K255/E246, 0)</f>
        <v>183483.29</v>
      </c>
      <c r="J255" s="290"/>
      <c r="K255" s="290">
        <f>L249+L253+L254</f>
        <v>15265.81</v>
      </c>
      <c r="L255" s="290"/>
      <c r="AD255">
        <f>ROUND((Source!AT406/100)*((ROUND(SUMIF(SmtRes!AQ262:'SmtRes'!AQ262,"=1",SmtRes!AD262:'SmtRes'!AD262)*Source!I406, 2)+ROUND(SUMIF(SmtRes!AQ262:'SmtRes'!AQ262,"=1",SmtRes!AC262:'SmtRes'!AC262)*Source!I406, 2))), 2)</f>
        <v>32.1</v>
      </c>
      <c r="AE255">
        <f>ROUND((Source!AU406/100)*((ROUND(SUMIF(SmtRes!AQ262:'SmtRes'!AQ262,"=1",SmtRes!AD262:'SmtRes'!AD262)*Source!I406, 2)+ROUND(SUMIF(SmtRes!AQ262:'SmtRes'!AQ262,"=1",SmtRes!AC262:'SmtRes'!AC262)*Source!I406, 2))), 2)</f>
        <v>14.43</v>
      </c>
      <c r="AN255" s="55">
        <f>L249+L253+L254</f>
        <v>15265.81</v>
      </c>
      <c r="AO255">
        <f>0</f>
        <v>0</v>
      </c>
      <c r="AQ255" t="s">
        <v>1453</v>
      </c>
      <c r="AR255" s="55">
        <f>L249</f>
        <v>6666.29</v>
      </c>
      <c r="AT255">
        <f>0</f>
        <v>0</v>
      </c>
      <c r="AV255" t="s">
        <v>1453</v>
      </c>
      <c r="AW255">
        <f>0</f>
        <v>0</v>
      </c>
      <c r="AZ255">
        <f>Source!X406</f>
        <v>5933</v>
      </c>
      <c r="BA255">
        <f>Source!Y406</f>
        <v>2666.52</v>
      </c>
      <c r="CD255">
        <v>1</v>
      </c>
    </row>
    <row r="256" spans="1:82" ht="28.5">
      <c r="A256" s="40" t="s">
        <v>138</v>
      </c>
      <c r="B256" s="42" t="s">
        <v>1473</v>
      </c>
      <c r="C256" s="42" t="str">
        <f>Source!G407</f>
        <v>Засыпка вручную траншей, пазух котлованов и ям, группа грунтов: 1</v>
      </c>
      <c r="D256" s="43" t="str">
        <f>Source!H407</f>
        <v>100 м3</v>
      </c>
      <c r="E256" s="44">
        <f>Source!K407</f>
        <v>8.3199999999999996E-2</v>
      </c>
      <c r="F256" s="44"/>
      <c r="G256" s="44">
        <f>Source!I407</f>
        <v>8.3199999999999996E-2</v>
      </c>
      <c r="H256" s="46"/>
      <c r="I256" s="45"/>
      <c r="J256" s="46"/>
      <c r="K256" s="45"/>
      <c r="L256" s="46"/>
    </row>
    <row r="257" spans="1:83" ht="25.5">
      <c r="B257" s="47" t="s">
        <v>1128</v>
      </c>
      <c r="C257" s="288" t="s">
        <v>1442</v>
      </c>
      <c r="D257" s="288"/>
      <c r="E257" s="288"/>
      <c r="F257" s="288"/>
      <c r="G257" s="288"/>
      <c r="H257" s="288"/>
      <c r="I257" s="288"/>
      <c r="J257" s="288"/>
      <c r="K257" s="288"/>
      <c r="L257" s="288"/>
    </row>
    <row r="258" spans="1:83" ht="15">
      <c r="A258" s="41"/>
      <c r="B258" s="44">
        <v>1</v>
      </c>
      <c r="C258" s="41" t="s">
        <v>1443</v>
      </c>
      <c r="D258" s="43" t="s">
        <v>708</v>
      </c>
      <c r="E258" s="48"/>
      <c r="F258" s="44"/>
      <c r="G258" s="48">
        <f>Source!U407</f>
        <v>8.8358399999999993</v>
      </c>
      <c r="H258" s="44"/>
      <c r="I258" s="44"/>
      <c r="J258" s="44"/>
      <c r="K258" s="44"/>
      <c r="L258" s="49">
        <f>SUM(L259:L259)-SUMIF(CE259:CE259, 1, L259:L259)</f>
        <v>3672.79</v>
      </c>
    </row>
    <row r="259" spans="1:83" ht="14.25">
      <c r="A259" s="42"/>
      <c r="B259" s="42" t="s">
        <v>798</v>
      </c>
      <c r="C259" s="50" t="s">
        <v>799</v>
      </c>
      <c r="D259" s="51" t="s">
        <v>708</v>
      </c>
      <c r="E259" s="52">
        <v>88.5</v>
      </c>
      <c r="F259" s="52">
        <f>ROUND((0.2+1),7)</f>
        <v>1.2</v>
      </c>
      <c r="G259" s="52">
        <f>SmtRes!CX263</f>
        <v>8.8358399999999993</v>
      </c>
      <c r="H259" s="53"/>
      <c r="I259" s="54"/>
      <c r="J259" s="53">
        <f>SmtRes!CZ263</f>
        <v>415.67</v>
      </c>
      <c r="K259" s="54"/>
      <c r="L259" s="53">
        <f>SmtRes!DI263</f>
        <v>3672.79</v>
      </c>
    </row>
    <row r="260" spans="1:83" ht="15">
      <c r="A260" s="42"/>
      <c r="B260" s="42"/>
      <c r="C260" s="56" t="s">
        <v>1448</v>
      </c>
      <c r="D260" s="43"/>
      <c r="E260" s="44"/>
      <c r="F260" s="44"/>
      <c r="G260" s="44"/>
      <c r="H260" s="46"/>
      <c r="I260" s="45"/>
      <c r="J260" s="46"/>
      <c r="K260" s="45"/>
      <c r="L260" s="46">
        <f>L258</f>
        <v>3672.79</v>
      </c>
    </row>
    <row r="261" spans="1:83" ht="14.25">
      <c r="A261" s="42"/>
      <c r="B261" s="42"/>
      <c r="C261" s="42" t="s">
        <v>1449</v>
      </c>
      <c r="D261" s="43"/>
      <c r="E261" s="44"/>
      <c r="F261" s="44"/>
      <c r="G261" s="44"/>
      <c r="H261" s="46"/>
      <c r="I261" s="45"/>
      <c r="J261" s="46"/>
      <c r="K261" s="45"/>
      <c r="L261" s="46">
        <f>SUM(AR256:AR264)+SUM(AS256:AS264)+SUM(AT256:AT264)+SUM(AU256:AU264)+SUM(AV256:AV264)</f>
        <v>3672.79</v>
      </c>
    </row>
    <row r="262" spans="1:83" ht="28.5">
      <c r="A262" s="42"/>
      <c r="B262" s="42" t="s">
        <v>96</v>
      </c>
      <c r="C262" s="42" t="s">
        <v>1471</v>
      </c>
      <c r="D262" s="43" t="s">
        <v>232</v>
      </c>
      <c r="E262" s="44">
        <f>Source!BZ407</f>
        <v>89</v>
      </c>
      <c r="F262" s="44"/>
      <c r="G262" s="44">
        <f>Source!AT407</f>
        <v>89</v>
      </c>
      <c r="H262" s="46"/>
      <c r="I262" s="45"/>
      <c r="J262" s="46"/>
      <c r="K262" s="45"/>
      <c r="L262" s="46">
        <f>SUM(AZ256:AZ264)</f>
        <v>3268.78</v>
      </c>
    </row>
    <row r="263" spans="1:83" ht="28.5">
      <c r="A263" s="50"/>
      <c r="B263" s="50" t="s">
        <v>97</v>
      </c>
      <c r="C263" s="50" t="s">
        <v>1472</v>
      </c>
      <c r="D263" s="51" t="s">
        <v>232</v>
      </c>
      <c r="E263" s="52">
        <f>Source!CA407</f>
        <v>40</v>
      </c>
      <c r="F263" s="52"/>
      <c r="G263" s="52">
        <f>Source!AU407</f>
        <v>40</v>
      </c>
      <c r="H263" s="53"/>
      <c r="I263" s="54"/>
      <c r="J263" s="53"/>
      <c r="K263" s="54"/>
      <c r="L263" s="53">
        <f>SUM(BA256:BA264)</f>
        <v>1469.12</v>
      </c>
    </row>
    <row r="264" spans="1:83" ht="15">
      <c r="C264" s="289" t="s">
        <v>1452</v>
      </c>
      <c r="D264" s="289"/>
      <c r="E264" s="289"/>
      <c r="F264" s="289"/>
      <c r="G264" s="289"/>
      <c r="H264" s="289"/>
      <c r="I264" s="290">
        <f>IF(E256&lt;&gt;0,K264/E256, 0)</f>
        <v>101090.02</v>
      </c>
      <c r="J264" s="290"/>
      <c r="K264" s="290">
        <f>L258+L262+L263</f>
        <v>8410.69</v>
      </c>
      <c r="L264" s="290"/>
      <c r="AD264">
        <f>ROUND((Source!AT407/100)*((ROUND(SUMIF(SmtRes!AQ263:'SmtRes'!AQ263,"=1",SmtRes!AD263:'SmtRes'!AD263)*Source!I407, 2)+ROUND(SUMIF(SmtRes!AQ263:'SmtRes'!AQ263,"=1",SmtRes!AC263:'SmtRes'!AC263)*Source!I407, 2))), 2)</f>
        <v>30.78</v>
      </c>
      <c r="AE264">
        <f>ROUND((Source!AU407/100)*((ROUND(SUMIF(SmtRes!AQ263:'SmtRes'!AQ263,"=1",SmtRes!AD263:'SmtRes'!AD263)*Source!I407, 2)+ROUND(SUMIF(SmtRes!AQ263:'SmtRes'!AQ263,"=1",SmtRes!AC263:'SmtRes'!AC263)*Source!I407, 2))), 2)</f>
        <v>13.83</v>
      </c>
      <c r="AN264" s="55">
        <f>L258+L262+L263</f>
        <v>8410.69</v>
      </c>
      <c r="AO264">
        <f>0</f>
        <v>0</v>
      </c>
      <c r="AQ264" t="s">
        <v>1453</v>
      </c>
      <c r="AR264" s="55">
        <f>L258</f>
        <v>3672.79</v>
      </c>
      <c r="AT264">
        <f>0</f>
        <v>0</v>
      </c>
      <c r="AV264" t="s">
        <v>1453</v>
      </c>
      <c r="AW264">
        <f>0</f>
        <v>0</v>
      </c>
      <c r="AZ264">
        <f>Source!X407</f>
        <v>3268.78</v>
      </c>
      <c r="BA264">
        <f>Source!Y407</f>
        <v>1469.12</v>
      </c>
      <c r="CD264">
        <v>1</v>
      </c>
    </row>
    <row r="265" spans="1:83" ht="28.5">
      <c r="C265" s="59" t="str">
        <f>Source!G408</f>
        <v>Периметральное оргаждение КРУН-10 кВ</v>
      </c>
    </row>
    <row r="266" spans="1:83" ht="57">
      <c r="A266" s="40" t="s">
        <v>141</v>
      </c>
      <c r="B266" s="42" t="s">
        <v>1561</v>
      </c>
      <c r="C266" s="42" t="str">
        <f>Source!G409</f>
        <v>Установка металлических оград по железобетонным столбам: без цоколя из сетчатых панелей высотой свыше 1,7 до 2,2 м</v>
      </c>
      <c r="D266" s="43" t="str">
        <f>Source!H409</f>
        <v>100 м</v>
      </c>
      <c r="E266" s="44">
        <f>Source!K409</f>
        <v>0.18</v>
      </c>
      <c r="F266" s="44"/>
      <c r="G266" s="44">
        <f>Source!I409</f>
        <v>0.18</v>
      </c>
      <c r="H266" s="46"/>
      <c r="I266" s="45"/>
      <c r="J266" s="46"/>
      <c r="K266" s="45"/>
      <c r="L266" s="46"/>
    </row>
    <row r="267" spans="1:83" ht="25.5">
      <c r="B267" s="47" t="s">
        <v>1128</v>
      </c>
      <c r="C267" s="288" t="s">
        <v>1442</v>
      </c>
      <c r="D267" s="288"/>
      <c r="E267" s="288"/>
      <c r="F267" s="288"/>
      <c r="G267" s="288"/>
      <c r="H267" s="288"/>
      <c r="I267" s="288"/>
      <c r="J267" s="288"/>
      <c r="K267" s="288"/>
      <c r="L267" s="288"/>
    </row>
    <row r="268" spans="1:83" ht="15">
      <c r="A268" s="41"/>
      <c r="B268" s="44">
        <v>1</v>
      </c>
      <c r="C268" s="41" t="s">
        <v>1443</v>
      </c>
      <c r="D268" s="43" t="s">
        <v>708</v>
      </c>
      <c r="E268" s="48"/>
      <c r="F268" s="44"/>
      <c r="G268" s="48">
        <f>Source!U409</f>
        <v>32.183999999999997</v>
      </c>
      <c r="H268" s="44"/>
      <c r="I268" s="44"/>
      <c r="J268" s="44"/>
      <c r="K268" s="44"/>
      <c r="L268" s="49">
        <f>SUM(L269:L269)-SUMIF(CE269:CE269, 1, L269:L269)</f>
        <v>16962.580000000002</v>
      </c>
    </row>
    <row r="269" spans="1:83" ht="14.25">
      <c r="A269" s="42"/>
      <c r="B269" s="42" t="s">
        <v>788</v>
      </c>
      <c r="C269" s="42" t="s">
        <v>789</v>
      </c>
      <c r="D269" s="43" t="s">
        <v>708</v>
      </c>
      <c r="E269" s="44">
        <v>149</v>
      </c>
      <c r="F269" s="44">
        <f>ROUND((0.2+1),7)</f>
        <v>1.2</v>
      </c>
      <c r="G269" s="44">
        <f>SmtRes!CX264</f>
        <v>32.183999999999997</v>
      </c>
      <c r="H269" s="46"/>
      <c r="I269" s="45"/>
      <c r="J269" s="46">
        <f>SmtRes!CZ264</f>
        <v>527.04999999999995</v>
      </c>
      <c r="K269" s="45"/>
      <c r="L269" s="46">
        <f>SmtRes!DI264</f>
        <v>16962.580000000002</v>
      </c>
    </row>
    <row r="270" spans="1:83" ht="15">
      <c r="A270" s="41"/>
      <c r="B270" s="44">
        <v>2</v>
      </c>
      <c r="C270" s="41" t="s">
        <v>1444</v>
      </c>
      <c r="D270" s="43"/>
      <c r="E270" s="48"/>
      <c r="F270" s="44"/>
      <c r="G270" s="48"/>
      <c r="H270" s="44"/>
      <c r="I270" s="44"/>
      <c r="J270" s="44"/>
      <c r="K270" s="44"/>
      <c r="L270" s="49">
        <f>SUM(L271:L277)-SUMIF(CE271:CE277, 1, L271:L277)</f>
        <v>8212.7000000000007</v>
      </c>
    </row>
    <row r="271" spans="1:83" ht="15">
      <c r="A271" s="41"/>
      <c r="B271" s="44"/>
      <c r="C271" s="41" t="s">
        <v>1447</v>
      </c>
      <c r="D271" s="43" t="s">
        <v>708</v>
      </c>
      <c r="E271" s="48"/>
      <c r="F271" s="44"/>
      <c r="G271" s="48">
        <f>Source!V409</f>
        <v>5.1429600000000004</v>
      </c>
      <c r="H271" s="44"/>
      <c r="I271" s="44"/>
      <c r="J271" s="44"/>
      <c r="K271" s="44"/>
      <c r="L271" s="49">
        <f>SUMIF(CE272:CE277, 1, L272:L277)</f>
        <v>3653.85</v>
      </c>
      <c r="CE271">
        <v>1</v>
      </c>
    </row>
    <row r="272" spans="1:83" ht="28.5">
      <c r="A272" s="42"/>
      <c r="B272" s="42" t="s">
        <v>711</v>
      </c>
      <c r="C272" s="42" t="s">
        <v>713</v>
      </c>
      <c r="D272" s="43" t="s">
        <v>714</v>
      </c>
      <c r="E272" s="44">
        <v>23.09</v>
      </c>
      <c r="F272" s="44">
        <f t="shared" ref="F272:F277" si="5">ROUND((0.2+1),7)</f>
        <v>1.2</v>
      </c>
      <c r="G272" s="44">
        <f>SmtRes!CX266</f>
        <v>4.9874400000000003</v>
      </c>
      <c r="H272" s="46"/>
      <c r="I272" s="45"/>
      <c r="J272" s="46">
        <f>SmtRes!CZ266</f>
        <v>1595.2</v>
      </c>
      <c r="K272" s="45"/>
      <c r="L272" s="46">
        <f>SmtRes!DG266</f>
        <v>7955.96</v>
      </c>
    </row>
    <row r="273" spans="1:83" ht="28.5">
      <c r="A273" s="42"/>
      <c r="B273" s="42" t="s">
        <v>715</v>
      </c>
      <c r="C273" s="42" t="s">
        <v>1445</v>
      </c>
      <c r="D273" s="43" t="s">
        <v>708</v>
      </c>
      <c r="E273" s="44">
        <f>SmtRes!DO266*SmtRes!AT266</f>
        <v>23.09</v>
      </c>
      <c r="F273" s="44">
        <f t="shared" si="5"/>
        <v>1.2</v>
      </c>
      <c r="G273" s="44">
        <f>ROUND(E273*G266, 7)</f>
        <v>4.1562000000000001</v>
      </c>
      <c r="H273" s="46"/>
      <c r="I273" s="45"/>
      <c r="J273" s="46">
        <f>ROUND(SmtRes!AG266/SmtRes!DO266, 2)</f>
        <v>715.99</v>
      </c>
      <c r="K273" s="45"/>
      <c r="L273" s="46">
        <f>SmtRes!DH266</f>
        <v>3570.96</v>
      </c>
      <c r="CE273">
        <v>1</v>
      </c>
    </row>
    <row r="274" spans="1:83" ht="14.25">
      <c r="A274" s="42"/>
      <c r="B274" s="42" t="s">
        <v>928</v>
      </c>
      <c r="C274" s="42" t="s">
        <v>930</v>
      </c>
      <c r="D274" s="43" t="s">
        <v>714</v>
      </c>
      <c r="E274" s="44">
        <v>0.48</v>
      </c>
      <c r="F274" s="44">
        <f t="shared" si="5"/>
        <v>1.2</v>
      </c>
      <c r="G274" s="44">
        <f>SmtRes!CX267</f>
        <v>0.10367999999999999</v>
      </c>
      <c r="H274" s="46">
        <f>SmtRes!CZ267</f>
        <v>28.97</v>
      </c>
      <c r="I274" s="45">
        <f>SmtRes!AJ267</f>
        <v>1.21</v>
      </c>
      <c r="J274" s="46">
        <f>ROUND(H274*I274, 2)</f>
        <v>35.049999999999997</v>
      </c>
      <c r="K274" s="45"/>
      <c r="L274" s="46">
        <f>SmtRes!DG267</f>
        <v>3.63</v>
      </c>
    </row>
    <row r="275" spans="1:83" ht="28.5">
      <c r="A275" s="42"/>
      <c r="B275" s="42" t="s">
        <v>729</v>
      </c>
      <c r="C275" s="42" t="s">
        <v>731</v>
      </c>
      <c r="D275" s="43" t="s">
        <v>714</v>
      </c>
      <c r="E275" s="44">
        <v>0.72</v>
      </c>
      <c r="F275" s="44">
        <f t="shared" si="5"/>
        <v>1.2</v>
      </c>
      <c r="G275" s="44">
        <f>SmtRes!CX268</f>
        <v>0.15551999999999999</v>
      </c>
      <c r="H275" s="46"/>
      <c r="I275" s="45"/>
      <c r="J275" s="46">
        <f>SmtRes!CZ268</f>
        <v>640.84</v>
      </c>
      <c r="K275" s="45"/>
      <c r="L275" s="46">
        <f>SmtRes!DG268</f>
        <v>99.66</v>
      </c>
    </row>
    <row r="276" spans="1:83" ht="28.5">
      <c r="A276" s="42"/>
      <c r="B276" s="42" t="s">
        <v>722</v>
      </c>
      <c r="C276" s="42" t="s">
        <v>1446</v>
      </c>
      <c r="D276" s="43" t="s">
        <v>708</v>
      </c>
      <c r="E276" s="44">
        <f>SmtRes!DO268*SmtRes!AT268</f>
        <v>0.72</v>
      </c>
      <c r="F276" s="44">
        <f t="shared" si="5"/>
        <v>1.2</v>
      </c>
      <c r="G276" s="44">
        <f>ROUND(E276*G266, 7)</f>
        <v>0.12959999999999999</v>
      </c>
      <c r="H276" s="46"/>
      <c r="I276" s="45"/>
      <c r="J276" s="46">
        <f>ROUND(SmtRes!AG268/SmtRes!DO268, 2)</f>
        <v>533.01</v>
      </c>
      <c r="K276" s="45"/>
      <c r="L276" s="46">
        <f>SmtRes!DH268</f>
        <v>82.89</v>
      </c>
      <c r="CE276">
        <v>1</v>
      </c>
    </row>
    <row r="277" spans="1:83" ht="57">
      <c r="A277" s="42"/>
      <c r="B277" s="42" t="s">
        <v>931</v>
      </c>
      <c r="C277" s="42" t="s">
        <v>933</v>
      </c>
      <c r="D277" s="43" t="s">
        <v>714</v>
      </c>
      <c r="E277" s="44">
        <v>6.93</v>
      </c>
      <c r="F277" s="44">
        <f t="shared" si="5"/>
        <v>1.2</v>
      </c>
      <c r="G277" s="44">
        <f>SmtRes!CX269</f>
        <v>1.49688</v>
      </c>
      <c r="H277" s="46"/>
      <c r="I277" s="45"/>
      <c r="J277" s="46">
        <f>SmtRes!CZ269</f>
        <v>102.51</v>
      </c>
      <c r="K277" s="45"/>
      <c r="L277" s="46">
        <f>SmtRes!DG269</f>
        <v>153.44999999999999</v>
      </c>
    </row>
    <row r="278" spans="1:83" ht="15">
      <c r="A278" s="41"/>
      <c r="B278" s="44">
        <v>4</v>
      </c>
      <c r="C278" s="41" t="s">
        <v>1457</v>
      </c>
      <c r="D278" s="43"/>
      <c r="E278" s="48"/>
      <c r="F278" s="44"/>
      <c r="G278" s="48"/>
      <c r="H278" s="44"/>
      <c r="I278" s="44"/>
      <c r="J278" s="44"/>
      <c r="K278" s="44"/>
      <c r="L278" s="49">
        <f>SUM(L279:L283)-SUMIF(CE279:CE283, 1, L279:L283)</f>
        <v>422.51</v>
      </c>
    </row>
    <row r="279" spans="1:83" ht="42.75">
      <c r="A279" s="42"/>
      <c r="B279" s="42" t="s">
        <v>894</v>
      </c>
      <c r="C279" s="42" t="s">
        <v>896</v>
      </c>
      <c r="D279" s="43" t="s">
        <v>65</v>
      </c>
      <c r="E279" s="44">
        <v>1.2E-2</v>
      </c>
      <c r="F279" s="44"/>
      <c r="G279" s="44">
        <f>SmtRes!CX270</f>
        <v>2.16E-3</v>
      </c>
      <c r="H279" s="46">
        <f>SmtRes!CZ270</f>
        <v>148198.01999999999</v>
      </c>
      <c r="I279" s="45">
        <f>SmtRes!AI270</f>
        <v>0.87</v>
      </c>
      <c r="J279" s="46">
        <f>ROUND(H279*I279, 2)</f>
        <v>128932.28</v>
      </c>
      <c r="K279" s="45"/>
      <c r="L279" s="46">
        <f>SmtRes!DF270</f>
        <v>278.49</v>
      </c>
    </row>
    <row r="280" spans="1:83" ht="28.5">
      <c r="A280" s="42"/>
      <c r="B280" s="42" t="s">
        <v>934</v>
      </c>
      <c r="C280" s="42" t="s">
        <v>936</v>
      </c>
      <c r="D280" s="43" t="s">
        <v>268</v>
      </c>
      <c r="E280" s="44">
        <v>8.9999999999999993E-3</v>
      </c>
      <c r="F280" s="44"/>
      <c r="G280" s="44">
        <f>SmtRes!CX271</f>
        <v>1.6199999999999999E-3</v>
      </c>
      <c r="H280" s="46">
        <f>SmtRes!CZ271</f>
        <v>3486.8</v>
      </c>
      <c r="I280" s="45">
        <f>SmtRes!AI271</f>
        <v>1.32</v>
      </c>
      <c r="J280" s="46">
        <f>ROUND(H280*I280, 2)</f>
        <v>4602.58</v>
      </c>
      <c r="K280" s="45"/>
      <c r="L280" s="46">
        <f>SmtRes!DF271</f>
        <v>7.46</v>
      </c>
    </row>
    <row r="281" spans="1:83" ht="42.75">
      <c r="A281" s="42"/>
      <c r="B281" s="42" t="s">
        <v>937</v>
      </c>
      <c r="C281" s="42" t="s">
        <v>939</v>
      </c>
      <c r="D281" s="43" t="s">
        <v>940</v>
      </c>
      <c r="E281" s="44">
        <v>2.1000000000000001E-2</v>
      </c>
      <c r="F281" s="44"/>
      <c r="G281" s="44">
        <f>SmtRes!CX272</f>
        <v>3.7799999999999999E-3</v>
      </c>
      <c r="H281" s="46">
        <f>SmtRes!CZ272</f>
        <v>14803.89</v>
      </c>
      <c r="I281" s="45">
        <f>SmtRes!AI272</f>
        <v>0.97</v>
      </c>
      <c r="J281" s="46">
        <f>ROUND(H281*I281, 2)</f>
        <v>14359.77</v>
      </c>
      <c r="K281" s="45"/>
      <c r="L281" s="46">
        <f>SmtRes!DF272</f>
        <v>54.28</v>
      </c>
    </row>
    <row r="282" spans="1:83" ht="71.25">
      <c r="A282" s="42"/>
      <c r="B282" s="42" t="s">
        <v>381</v>
      </c>
      <c r="C282" s="42" t="s">
        <v>941</v>
      </c>
      <c r="D282" s="43" t="s">
        <v>65</v>
      </c>
      <c r="E282" s="44">
        <v>2E-3</v>
      </c>
      <c r="F282" s="44"/>
      <c r="G282" s="44">
        <f>SmtRes!CX273</f>
        <v>3.6000000000000002E-4</v>
      </c>
      <c r="H282" s="46">
        <f>SmtRes!CZ273</f>
        <v>105278.81</v>
      </c>
      <c r="I282" s="45">
        <f>SmtRes!AI273</f>
        <v>1.37</v>
      </c>
      <c r="J282" s="46">
        <f>ROUND(H282*I282, 2)</f>
        <v>144231.97</v>
      </c>
      <c r="K282" s="45"/>
      <c r="L282" s="46">
        <f>SmtRes!DF273</f>
        <v>51.92</v>
      </c>
    </row>
    <row r="283" spans="1:83" ht="14.25">
      <c r="A283" s="42"/>
      <c r="B283" s="42" t="s">
        <v>942</v>
      </c>
      <c r="C283" s="50" t="s">
        <v>944</v>
      </c>
      <c r="D283" s="51" t="s">
        <v>65</v>
      </c>
      <c r="E283" s="52">
        <v>2E-3</v>
      </c>
      <c r="F283" s="52"/>
      <c r="G283" s="52">
        <f>SmtRes!CX274</f>
        <v>3.6000000000000002E-4</v>
      </c>
      <c r="H283" s="53">
        <f>SmtRes!CZ274</f>
        <v>88783.86</v>
      </c>
      <c r="I283" s="54">
        <f>SmtRes!AI274</f>
        <v>0.95</v>
      </c>
      <c r="J283" s="53">
        <f>ROUND(H283*I283, 2)</f>
        <v>84344.67</v>
      </c>
      <c r="K283" s="54"/>
      <c r="L283" s="53">
        <f>SmtRes!DF274</f>
        <v>30.36</v>
      </c>
    </row>
    <row r="284" spans="1:83" ht="15">
      <c r="A284" s="42"/>
      <c r="B284" s="42"/>
      <c r="C284" s="56" t="s">
        <v>1448</v>
      </c>
      <c r="D284" s="43"/>
      <c r="E284" s="44"/>
      <c r="F284" s="44"/>
      <c r="G284" s="44"/>
      <c r="H284" s="46"/>
      <c r="I284" s="45"/>
      <c r="J284" s="46"/>
      <c r="K284" s="45"/>
      <c r="L284" s="46">
        <f>L268+L270+L271+L278</f>
        <v>29251.64</v>
      </c>
    </row>
    <row r="285" spans="1:83" ht="14.25">
      <c r="A285" s="42"/>
      <c r="B285" s="42"/>
      <c r="C285" s="42" t="s">
        <v>1449</v>
      </c>
      <c r="D285" s="43"/>
      <c r="E285" s="44"/>
      <c r="F285" s="44"/>
      <c r="G285" s="44"/>
      <c r="H285" s="46"/>
      <c r="I285" s="45"/>
      <c r="J285" s="46"/>
      <c r="K285" s="45"/>
      <c r="L285" s="46">
        <f>SUM(AR266:AR288)+SUM(AS266:AS288)+SUM(AT266:AT288)+SUM(AU266:AU288)+SUM(AV266:AV288)</f>
        <v>20616.43</v>
      </c>
    </row>
    <row r="286" spans="1:83" ht="42.75">
      <c r="A286" s="42"/>
      <c r="B286" s="42" t="s">
        <v>313</v>
      </c>
      <c r="C286" s="42" t="s">
        <v>1542</v>
      </c>
      <c r="D286" s="43" t="s">
        <v>232</v>
      </c>
      <c r="E286" s="44">
        <f>Source!BZ409</f>
        <v>110</v>
      </c>
      <c r="F286" s="44"/>
      <c r="G286" s="44">
        <f>Source!AT409</f>
        <v>110</v>
      </c>
      <c r="H286" s="46"/>
      <c r="I286" s="45"/>
      <c r="J286" s="46"/>
      <c r="K286" s="45"/>
      <c r="L286" s="46">
        <f>SUM(AZ266:AZ288)</f>
        <v>22678.07</v>
      </c>
    </row>
    <row r="287" spans="1:83" ht="42.75">
      <c r="A287" s="50"/>
      <c r="B287" s="50" t="s">
        <v>314</v>
      </c>
      <c r="C287" s="50" t="s">
        <v>1543</v>
      </c>
      <c r="D287" s="51" t="s">
        <v>232</v>
      </c>
      <c r="E287" s="52">
        <f>Source!CA409</f>
        <v>73</v>
      </c>
      <c r="F287" s="52"/>
      <c r="G287" s="52">
        <f>Source!AU409</f>
        <v>73</v>
      </c>
      <c r="H287" s="53"/>
      <c r="I287" s="54"/>
      <c r="J287" s="53"/>
      <c r="K287" s="54"/>
      <c r="L287" s="53">
        <f>SUM(BA266:BA288)</f>
        <v>15049.99</v>
      </c>
    </row>
    <row r="288" spans="1:83" ht="15">
      <c r="C288" s="289" t="s">
        <v>1452</v>
      </c>
      <c r="D288" s="289"/>
      <c r="E288" s="289"/>
      <c r="F288" s="289"/>
      <c r="G288" s="289"/>
      <c r="H288" s="289"/>
      <c r="I288" s="290">
        <f>IF(E266&lt;&gt;0,K288/E266, 0)</f>
        <v>372109.44</v>
      </c>
      <c r="J288" s="290"/>
      <c r="K288" s="290">
        <f>L268+L270+L278+L286+L287+L271</f>
        <v>66979.7</v>
      </c>
      <c r="L288" s="290"/>
      <c r="AD288">
        <f>ROUND((Source!AT409/100)*((ROUND(SUMIF(SmtRes!AQ264:'SmtRes'!AQ274,"=1",SmtRes!AD264:'SmtRes'!AD274)*Source!I409, 2)+ROUND(SUMIF(SmtRes!AQ264:'SmtRes'!AQ274,"=1",SmtRes!AC264:'SmtRes'!AC274)*Source!I409, 2))), 2)</f>
        <v>351.66</v>
      </c>
      <c r="AE288">
        <f>ROUND((Source!AU409/100)*((ROUND(SUMIF(SmtRes!AQ264:'SmtRes'!AQ274,"=1",SmtRes!AD264:'SmtRes'!AD274)*Source!I409, 2)+ROUND(SUMIF(SmtRes!AQ264:'SmtRes'!AQ274,"=1",SmtRes!AC264:'SmtRes'!AC274)*Source!I409, 2))), 2)</f>
        <v>233.37</v>
      </c>
      <c r="AN288" s="55">
        <f>L268+L270+L278+L286+L287+L271</f>
        <v>66979.7</v>
      </c>
      <c r="AO288" s="55">
        <f>L270</f>
        <v>8212.7000000000007</v>
      </c>
      <c r="AQ288" t="s">
        <v>1453</v>
      </c>
      <c r="AR288" s="55">
        <f>L268</f>
        <v>16962.580000000002</v>
      </c>
      <c r="AT288" s="55">
        <f>L271</f>
        <v>3653.85</v>
      </c>
      <c r="AV288" t="s">
        <v>1453</v>
      </c>
      <c r="AW288" s="55">
        <f>L278</f>
        <v>422.51</v>
      </c>
      <c r="AZ288">
        <f>Source!X409</f>
        <v>22678.07</v>
      </c>
      <c r="BA288">
        <f>Source!Y409</f>
        <v>15049.99</v>
      </c>
      <c r="CD288">
        <v>1</v>
      </c>
    </row>
    <row r="289" spans="1:82" ht="71.25">
      <c r="A289" s="60" t="s">
        <v>144</v>
      </c>
      <c r="B289" s="50" t="str">
        <f>Source!F410</f>
        <v>08.1.06.01-0055</v>
      </c>
      <c r="C289" s="50" t="str">
        <f>Source!G410</f>
        <v>Столб металлический квадратный для ограждений, покрытие цинк-порошковая эмаль, толщина стенки 2,0 мм, размеры 60х60 мм, высота 3000 мм</v>
      </c>
      <c r="D289" s="51" t="str">
        <f>Source!H410</f>
        <v>ШТ</v>
      </c>
      <c r="E289" s="52">
        <f>Source!K410</f>
        <v>7</v>
      </c>
      <c r="F289" s="52"/>
      <c r="G289" s="52">
        <f>Source!I410</f>
        <v>7</v>
      </c>
      <c r="H289" s="53">
        <f>Source!AL410</f>
        <v>1209.3</v>
      </c>
      <c r="I289" s="54">
        <f>IF(Source!BC410&lt;&gt; 0, Source!BC410, 1)</f>
        <v>1.37</v>
      </c>
      <c r="J289" s="53">
        <f>ROUND(H289*I289, 2)</f>
        <v>1656.74</v>
      </c>
      <c r="K289" s="54"/>
      <c r="L289" s="53">
        <f>Source!P410</f>
        <v>11597.18</v>
      </c>
    </row>
    <row r="290" spans="1:82" ht="15">
      <c r="C290" s="289" t="s">
        <v>1452</v>
      </c>
      <c r="D290" s="289"/>
      <c r="E290" s="289"/>
      <c r="F290" s="289"/>
      <c r="G290" s="289"/>
      <c r="H290" s="289"/>
      <c r="I290" s="290">
        <f>IF(E289&lt;&gt;0,K290/E289, 0)</f>
        <v>1656.74</v>
      </c>
      <c r="J290" s="290"/>
      <c r="K290" s="290">
        <f>L289</f>
        <v>11597.18</v>
      </c>
      <c r="L290" s="290"/>
      <c r="AD290">
        <f>ROUND((Source!AT410/100)*((ROUND(ROUND(Source!AO410,2)*Source!I410, 2)+ROUND(ROUND(Source!AN410,2)*Source!I410, 2))), 2)</f>
        <v>0</v>
      </c>
      <c r="AE290">
        <f>ROUND((Source!AU410/100)*((ROUND(ROUND(Source!AO410,2)*Source!I410, 2)+ROUND(ROUND(Source!AN410,2)*Source!I410, 2))), 2)</f>
        <v>0</v>
      </c>
      <c r="AN290" s="55">
        <f>L289</f>
        <v>11597.18</v>
      </c>
      <c r="AO290">
        <f>0</f>
        <v>0</v>
      </c>
      <c r="AQ290" t="s">
        <v>1453</v>
      </c>
      <c r="AR290">
        <f>0</f>
        <v>0</v>
      </c>
      <c r="AT290">
        <f>0</f>
        <v>0</v>
      </c>
      <c r="AV290" t="s">
        <v>1453</v>
      </c>
      <c r="AW290" s="55">
        <f>L289</f>
        <v>11597.18</v>
      </c>
      <c r="AZ290">
        <f>Source!X410</f>
        <v>0</v>
      </c>
      <c r="BA290">
        <f>Source!Y410</f>
        <v>0</v>
      </c>
      <c r="CD290">
        <v>1</v>
      </c>
    </row>
    <row r="291" spans="1:82" ht="85.5">
      <c r="A291" s="60" t="s">
        <v>147</v>
      </c>
      <c r="B291" s="50" t="str">
        <f>Source!F411</f>
        <v>08.1.06.03-0040</v>
      </c>
      <c r="C291" s="50" t="str">
        <f>Source!G411</f>
        <v>Панель ограждения из плетеной оцинкованной сетки, размер ячейки 50х50 мм, диаметр проволоки 3 мм, по периметру сетки уголок размерами 40х40х4 мм, длина панели 2500 мм, высота панели 2030 мм</v>
      </c>
      <c r="D291" s="51" t="str">
        <f>Source!H411</f>
        <v>м2</v>
      </c>
      <c r="E291" s="52">
        <f>Source!K411</f>
        <v>34</v>
      </c>
      <c r="F291" s="52"/>
      <c r="G291" s="52">
        <f>Source!I411</f>
        <v>34</v>
      </c>
      <c r="H291" s="53">
        <f>Source!AL411</f>
        <v>1529.74</v>
      </c>
      <c r="I291" s="54">
        <f>IF(Source!BC411&lt;&gt; 0, Source!BC411, 1)</f>
        <v>1.37</v>
      </c>
      <c r="J291" s="53">
        <f>ROUND(H291*I291, 2)</f>
        <v>2095.7399999999998</v>
      </c>
      <c r="K291" s="54"/>
      <c r="L291" s="53">
        <f>Source!P411</f>
        <v>71255.16</v>
      </c>
    </row>
    <row r="292" spans="1:82" ht="15">
      <c r="C292" s="289" t="s">
        <v>1452</v>
      </c>
      <c r="D292" s="289"/>
      <c r="E292" s="289"/>
      <c r="F292" s="289"/>
      <c r="G292" s="289"/>
      <c r="H292" s="289"/>
      <c r="I292" s="290">
        <f>IF(E291&lt;&gt;0,K292/E291, 0)</f>
        <v>2095.7399999999998</v>
      </c>
      <c r="J292" s="290"/>
      <c r="K292" s="290">
        <f>L291</f>
        <v>71255.16</v>
      </c>
      <c r="L292" s="290"/>
      <c r="AD292">
        <f>ROUND((Source!AT411/100)*((ROUND(ROUND(Source!AO411,2)*Source!I411, 2)+ROUND(ROUND(Source!AN411,2)*Source!I411, 2))), 2)</f>
        <v>0</v>
      </c>
      <c r="AE292">
        <f>ROUND((Source!AU411/100)*((ROUND(ROUND(Source!AO411,2)*Source!I411, 2)+ROUND(ROUND(Source!AN411,2)*Source!I411, 2))), 2)</f>
        <v>0</v>
      </c>
      <c r="AN292" s="55">
        <f>L291</f>
        <v>71255.16</v>
      </c>
      <c r="AO292">
        <f>0</f>
        <v>0</v>
      </c>
      <c r="AQ292" t="s">
        <v>1453</v>
      </c>
      <c r="AR292">
        <f>0</f>
        <v>0</v>
      </c>
      <c r="AT292">
        <f>0</f>
        <v>0</v>
      </c>
      <c r="AV292" t="s">
        <v>1453</v>
      </c>
      <c r="AW292" s="55">
        <f>L291</f>
        <v>71255.16</v>
      </c>
      <c r="AZ292">
        <f>Source!X411</f>
        <v>0</v>
      </c>
      <c r="BA292">
        <f>Source!Y411</f>
        <v>0</v>
      </c>
      <c r="CD292">
        <v>1</v>
      </c>
    </row>
    <row r="293" spans="1:82" ht="85.5">
      <c r="A293" s="60" t="s">
        <v>154</v>
      </c>
      <c r="B293" s="50" t="str">
        <f>Source!F412</f>
        <v>08.1.06.05-0043</v>
      </c>
      <c r="C293" s="50" t="str">
        <f>Source!G412</f>
        <v>Калитка сетчатая для секции заграждения в комплекте с оцинкованными стойками на фланце - 2 шт., створкой, элементами крепления и врезным замком, ширина калитки 1000 мм, высота калитки 2000 мм</v>
      </c>
      <c r="D293" s="51" t="str">
        <f>Source!H412</f>
        <v>КОМПЛ</v>
      </c>
      <c r="E293" s="52">
        <f>Source!K412</f>
        <v>1</v>
      </c>
      <c r="F293" s="52"/>
      <c r="G293" s="52">
        <f>Source!I412</f>
        <v>1</v>
      </c>
      <c r="H293" s="53">
        <f>Source!AL412</f>
        <v>30239.29</v>
      </c>
      <c r="I293" s="54">
        <f>IF(Source!BC412&lt;&gt; 0, Source!BC412, 1)</f>
        <v>1.37</v>
      </c>
      <c r="J293" s="53">
        <f>ROUND(H293*I293, 2)</f>
        <v>41427.83</v>
      </c>
      <c r="K293" s="54"/>
      <c r="L293" s="53">
        <f>Source!P412</f>
        <v>41427.83</v>
      </c>
    </row>
    <row r="294" spans="1:82" ht="15">
      <c r="C294" s="289" t="s">
        <v>1452</v>
      </c>
      <c r="D294" s="289"/>
      <c r="E294" s="289"/>
      <c r="F294" s="289"/>
      <c r="G294" s="289"/>
      <c r="H294" s="289"/>
      <c r="I294" s="290">
        <f>IF(E293&lt;&gt;0,K294/E293, 0)</f>
        <v>41427.83</v>
      </c>
      <c r="J294" s="290"/>
      <c r="K294" s="290">
        <f>L293</f>
        <v>41427.83</v>
      </c>
      <c r="L294" s="290"/>
      <c r="AD294">
        <f>ROUND((Source!AT412/100)*((ROUND(ROUND(Source!AO412,2)*Source!I412, 2)+ROUND(ROUND(Source!AN412,2)*Source!I412, 2))), 2)</f>
        <v>0</v>
      </c>
      <c r="AE294">
        <f>ROUND((Source!AU412/100)*((ROUND(ROUND(Source!AO412,2)*Source!I412, 2)+ROUND(ROUND(Source!AN412,2)*Source!I412, 2))), 2)</f>
        <v>0</v>
      </c>
      <c r="AN294" s="55">
        <f>L293</f>
        <v>41427.83</v>
      </c>
      <c r="AO294">
        <f>0</f>
        <v>0</v>
      </c>
      <c r="AQ294" t="s">
        <v>1453</v>
      </c>
      <c r="AR294">
        <f>0</f>
        <v>0</v>
      </c>
      <c r="AT294">
        <f>0</f>
        <v>0</v>
      </c>
      <c r="AV294" t="s">
        <v>1453</v>
      </c>
      <c r="AW294" s="55">
        <f>L293</f>
        <v>41427.83</v>
      </c>
      <c r="AZ294">
        <f>Source!X412</f>
        <v>0</v>
      </c>
      <c r="BA294">
        <f>Source!Y412</f>
        <v>0</v>
      </c>
      <c r="CD294">
        <v>1</v>
      </c>
    </row>
    <row r="295" spans="1:82" ht="71.25">
      <c r="A295" s="60" t="s">
        <v>158</v>
      </c>
      <c r="B295" s="50" t="str">
        <f>Source!F413</f>
        <v>08.3.03.06-0064</v>
      </c>
      <c r="C295" s="50" t="str">
        <f>Source!G413</f>
        <v>Барьер безопасности объемный из армированной колючей проволоки (АКЛ), диаметр спирали 500 мм, количество точек скрепления 5, количество витков в бухте (10 м) 62</v>
      </c>
      <c r="D295" s="51" t="str">
        <f>Source!H413</f>
        <v>м</v>
      </c>
      <c r="E295" s="52">
        <f>Source!K413</f>
        <v>18</v>
      </c>
      <c r="F295" s="52"/>
      <c r="G295" s="52">
        <f>Source!I413</f>
        <v>18</v>
      </c>
      <c r="H295" s="53">
        <f>Source!AL413</f>
        <v>110.75</v>
      </c>
      <c r="I295" s="54">
        <f>IF(Source!BC413&lt;&gt; 0, Source!BC413, 1)</f>
        <v>0.95</v>
      </c>
      <c r="J295" s="53">
        <f>ROUND(H295*I295, 2)</f>
        <v>105.21</v>
      </c>
      <c r="K295" s="54"/>
      <c r="L295" s="53">
        <f>Source!P413</f>
        <v>1893.78</v>
      </c>
    </row>
    <row r="296" spans="1:82" ht="15">
      <c r="C296" s="289" t="s">
        <v>1452</v>
      </c>
      <c r="D296" s="289"/>
      <c r="E296" s="289"/>
      <c r="F296" s="289"/>
      <c r="G296" s="289"/>
      <c r="H296" s="289"/>
      <c r="I296" s="290">
        <f>IF(E295&lt;&gt;0,K296/E295, 0)</f>
        <v>105.21</v>
      </c>
      <c r="J296" s="290"/>
      <c r="K296" s="290">
        <f>L295</f>
        <v>1893.78</v>
      </c>
      <c r="L296" s="290"/>
      <c r="AD296">
        <f>ROUND((Source!AT413/100)*((ROUND(ROUND(Source!AO413,2)*Source!I413, 2)+ROUND(ROUND(Source!AN413,2)*Source!I413, 2))), 2)</f>
        <v>0</v>
      </c>
      <c r="AE296">
        <f>ROUND((Source!AU413/100)*((ROUND(ROUND(Source!AO413,2)*Source!I413, 2)+ROUND(ROUND(Source!AN413,2)*Source!I413, 2))), 2)</f>
        <v>0</v>
      </c>
      <c r="AN296" s="55">
        <f>L295</f>
        <v>1893.78</v>
      </c>
      <c r="AO296">
        <f>0</f>
        <v>0</v>
      </c>
      <c r="AQ296" t="s">
        <v>1453</v>
      </c>
      <c r="AR296">
        <f>0</f>
        <v>0</v>
      </c>
      <c r="AT296">
        <f>0</f>
        <v>0</v>
      </c>
      <c r="AV296" t="s">
        <v>1453</v>
      </c>
      <c r="AW296" s="55">
        <f>L295</f>
        <v>1893.78</v>
      </c>
      <c r="AZ296">
        <f>Source!X413</f>
        <v>0</v>
      </c>
      <c r="BA296">
        <f>Source!Y413</f>
        <v>0</v>
      </c>
      <c r="CD296">
        <v>1</v>
      </c>
    </row>
    <row r="297" spans="1:82" ht="42.75">
      <c r="A297" s="40" t="s">
        <v>162</v>
      </c>
      <c r="B297" s="42" t="str">
        <f>Source!F414</f>
        <v>08.3.04.02-0063</v>
      </c>
      <c r="C297" s="42" t="str">
        <f>Source!G414</f>
        <v>Прокат стальной горячекатаный круглый, марки стали Ст3сп, Ст3пс, диаметр 5-12 мм</v>
      </c>
      <c r="D297" s="43" t="str">
        <f>Source!H414</f>
        <v>т</v>
      </c>
      <c r="E297" s="44">
        <f>Source!K414</f>
        <v>8.9820000000000004E-3</v>
      </c>
      <c r="F297" s="44"/>
      <c r="G297" s="44">
        <f>Source!I414</f>
        <v>8.9820000000000004E-3</v>
      </c>
      <c r="H297" s="46">
        <f>Source!AL414</f>
        <v>67306.5</v>
      </c>
      <c r="I297" s="45">
        <f>IF(Source!BC414&lt;&gt; 0, Source!BC414, 1)</f>
        <v>0.82</v>
      </c>
      <c r="J297" s="46">
        <f>ROUND(H297*I297, 2)</f>
        <v>55191.33</v>
      </c>
      <c r="K297" s="45"/>
      <c r="L297" s="46">
        <f>Source!P414</f>
        <v>495.73</v>
      </c>
    </row>
    <row r="298" spans="1:82">
      <c r="A298" s="61"/>
      <c r="B298" s="61"/>
      <c r="C298" s="62" t="str">
        <f>"Объем: "&amp;Source!I414&amp;"=18*"&amp;"0,499/"&amp;"1000"</f>
        <v>Объем: 0,008982=18*0,499/1000</v>
      </c>
      <c r="D298" s="61"/>
      <c r="E298" s="61"/>
      <c r="F298" s="61"/>
      <c r="G298" s="61"/>
      <c r="H298" s="61"/>
      <c r="I298" s="61"/>
      <c r="J298" s="61"/>
      <c r="K298" s="61"/>
      <c r="L298" s="61"/>
    </row>
    <row r="299" spans="1:82" ht="15">
      <c r="C299" s="289" t="s">
        <v>1452</v>
      </c>
      <c r="D299" s="289"/>
      <c r="E299" s="289"/>
      <c r="F299" s="289"/>
      <c r="G299" s="289"/>
      <c r="H299" s="289"/>
      <c r="I299" s="290">
        <f>IF(E297&lt;&gt;0,K299/E297, 0)</f>
        <v>55191.49</v>
      </c>
      <c r="J299" s="290"/>
      <c r="K299" s="290">
        <f>L297</f>
        <v>495.73</v>
      </c>
      <c r="L299" s="290"/>
      <c r="AD299">
        <f>ROUND((Source!AT414/100)*((ROUND(ROUND(Source!AO414,2)*Source!I414, 2)+ROUND(ROUND(Source!AN414,2)*Source!I414, 2))), 2)</f>
        <v>0</v>
      </c>
      <c r="AE299">
        <f>ROUND((Source!AU414/100)*((ROUND(ROUND(Source!AO414,2)*Source!I414, 2)+ROUND(ROUND(Source!AN414,2)*Source!I414, 2))), 2)</f>
        <v>0</v>
      </c>
      <c r="AN299" s="55">
        <f>L297</f>
        <v>495.73</v>
      </c>
      <c r="AO299">
        <f>0</f>
        <v>0</v>
      </c>
      <c r="AQ299" t="s">
        <v>1453</v>
      </c>
      <c r="AR299">
        <f>0</f>
        <v>0</v>
      </c>
      <c r="AT299">
        <f>0</f>
        <v>0</v>
      </c>
      <c r="AV299" t="s">
        <v>1453</v>
      </c>
      <c r="AW299" s="55">
        <f>L297</f>
        <v>495.73</v>
      </c>
      <c r="AZ299">
        <f>Source!X414</f>
        <v>0</v>
      </c>
      <c r="BA299">
        <f>Source!Y414</f>
        <v>0</v>
      </c>
      <c r="CD299">
        <v>1</v>
      </c>
    </row>
    <row r="301" spans="1:82" ht="15">
      <c r="A301" s="64"/>
      <c r="B301" s="65"/>
      <c r="C301" s="282" t="s">
        <v>1474</v>
      </c>
      <c r="D301" s="282"/>
      <c r="E301" s="282"/>
      <c r="F301" s="282"/>
      <c r="G301" s="282"/>
      <c r="H301" s="282"/>
      <c r="I301" s="49"/>
      <c r="J301" s="64"/>
      <c r="K301" s="66"/>
      <c r="L301" s="49">
        <f>L303+L304+L310+L314</f>
        <v>265393.98</v>
      </c>
    </row>
    <row r="302" spans="1:82" ht="14.25">
      <c r="A302" s="57"/>
      <c r="B302" s="63"/>
      <c r="C302" s="283" t="s">
        <v>1475</v>
      </c>
      <c r="D302" s="279"/>
      <c r="E302" s="279"/>
      <c r="F302" s="279"/>
      <c r="G302" s="279"/>
      <c r="H302" s="279"/>
      <c r="I302" s="46"/>
      <c r="J302" s="57"/>
      <c r="K302" s="44"/>
      <c r="L302" s="46"/>
    </row>
    <row r="303" spans="1:82" ht="14.25">
      <c r="A303" s="57"/>
      <c r="B303" s="63"/>
      <c r="C303" s="279" t="s">
        <v>1476</v>
      </c>
      <c r="D303" s="279"/>
      <c r="E303" s="279"/>
      <c r="F303" s="279"/>
      <c r="G303" s="279"/>
      <c r="H303" s="279"/>
      <c r="I303" s="46"/>
      <c r="J303" s="57"/>
      <c r="K303" s="44"/>
      <c r="L303" s="46">
        <f>SUM(AR53:AR299)</f>
        <v>57466.28</v>
      </c>
    </row>
    <row r="304" spans="1:82" ht="14.25" hidden="1">
      <c r="A304" s="57"/>
      <c r="B304" s="63"/>
      <c r="C304" s="279" t="s">
        <v>1477</v>
      </c>
      <c r="D304" s="279"/>
      <c r="E304" s="279"/>
      <c r="F304" s="279"/>
      <c r="G304" s="279"/>
      <c r="H304" s="279"/>
      <c r="I304" s="46"/>
      <c r="J304" s="57"/>
      <c r="K304" s="44"/>
      <c r="L304" s="46">
        <f>L306+L309+L308</f>
        <v>41063.47</v>
      </c>
    </row>
    <row r="305" spans="1:12" ht="14.25" hidden="1">
      <c r="A305" s="57"/>
      <c r="B305" s="63"/>
      <c r="C305" s="283" t="s">
        <v>1478</v>
      </c>
      <c r="D305" s="279"/>
      <c r="E305" s="279"/>
      <c r="F305" s="279"/>
      <c r="G305" s="279"/>
      <c r="H305" s="279"/>
      <c r="I305" s="46"/>
      <c r="J305" s="57"/>
      <c r="K305" s="44"/>
      <c r="L305" s="46"/>
    </row>
    <row r="306" spans="1:12" ht="14.25">
      <c r="A306" s="57"/>
      <c r="B306" s="63"/>
      <c r="C306" s="279" t="s">
        <v>1477</v>
      </c>
      <c r="D306" s="279"/>
      <c r="E306" s="279"/>
      <c r="F306" s="279"/>
      <c r="G306" s="279"/>
      <c r="H306" s="279"/>
      <c r="I306" s="46"/>
      <c r="J306" s="57"/>
      <c r="K306" s="44"/>
      <c r="L306" s="46">
        <f>SUM(AO53:AO299)</f>
        <v>27391.83</v>
      </c>
    </row>
    <row r="307" spans="1:12" ht="14.25" hidden="1">
      <c r="A307" s="57"/>
      <c r="B307" s="63"/>
      <c r="C307" s="283" t="s">
        <v>1479</v>
      </c>
      <c r="D307" s="279"/>
      <c r="E307" s="279"/>
      <c r="F307" s="279"/>
      <c r="G307" s="279"/>
      <c r="H307" s="279"/>
      <c r="I307" s="46"/>
      <c r="J307" s="57"/>
      <c r="K307" s="44"/>
      <c r="L307" s="46"/>
    </row>
    <row r="308" spans="1:12" ht="14.25">
      <c r="A308" s="57"/>
      <c r="B308" s="63"/>
      <c r="C308" s="279" t="s">
        <v>1499</v>
      </c>
      <c r="D308" s="279"/>
      <c r="E308" s="279"/>
      <c r="F308" s="279"/>
      <c r="G308" s="279"/>
      <c r="H308" s="279"/>
      <c r="I308" s="46"/>
      <c r="J308" s="57"/>
      <c r="K308" s="44"/>
      <c r="L308" s="46">
        <f>SUM(AT53:AT299)</f>
        <v>13671.64</v>
      </c>
    </row>
    <row r="309" spans="1:12" ht="14.25" hidden="1">
      <c r="A309" s="57"/>
      <c r="B309" s="63"/>
      <c r="C309" s="279" t="s">
        <v>1480</v>
      </c>
      <c r="D309" s="279"/>
      <c r="E309" s="279"/>
      <c r="F309" s="279"/>
      <c r="G309" s="279"/>
      <c r="H309" s="279"/>
      <c r="I309" s="46"/>
      <c r="J309" s="57"/>
      <c r="K309" s="44"/>
      <c r="L309" s="46">
        <f>SUM(AV53:AV299)</f>
        <v>0</v>
      </c>
    </row>
    <row r="310" spans="1:12" ht="14.25">
      <c r="A310" s="57"/>
      <c r="B310" s="63"/>
      <c r="C310" s="279" t="s">
        <v>1481</v>
      </c>
      <c r="D310" s="279"/>
      <c r="E310" s="279"/>
      <c r="F310" s="279"/>
      <c r="G310" s="279"/>
      <c r="H310" s="279"/>
      <c r="I310" s="46"/>
      <c r="J310" s="57"/>
      <c r="K310" s="44"/>
      <c r="L310" s="46">
        <f>L312+L313</f>
        <v>166864.23000000001</v>
      </c>
    </row>
    <row r="311" spans="1:12" ht="14.25">
      <c r="A311" s="57"/>
      <c r="B311" s="63"/>
      <c r="C311" s="283" t="s">
        <v>1478</v>
      </c>
      <c r="D311" s="279"/>
      <c r="E311" s="279"/>
      <c r="F311" s="279"/>
      <c r="G311" s="279"/>
      <c r="H311" s="279"/>
      <c r="I311" s="46"/>
      <c r="J311" s="57"/>
      <c r="K311" s="44"/>
      <c r="L311" s="46"/>
    </row>
    <row r="312" spans="1:12" ht="14.25">
      <c r="A312" s="57"/>
      <c r="B312" s="63"/>
      <c r="C312" s="279" t="s">
        <v>1482</v>
      </c>
      <c r="D312" s="279"/>
      <c r="E312" s="279"/>
      <c r="F312" s="279"/>
      <c r="G312" s="279"/>
      <c r="H312" s="279"/>
      <c r="I312" s="46"/>
      <c r="J312" s="57"/>
      <c r="K312" s="44"/>
      <c r="L312" s="46">
        <f>SUM(AW53:AW299)-SUM(BK53:BK299)</f>
        <v>166864.23000000001</v>
      </c>
    </row>
    <row r="313" spans="1:12" ht="14.25" hidden="1">
      <c r="A313" s="57"/>
      <c r="B313" s="63"/>
      <c r="C313" s="279" t="s">
        <v>1483</v>
      </c>
      <c r="D313" s="279"/>
      <c r="E313" s="279"/>
      <c r="F313" s="279"/>
      <c r="G313" s="279"/>
      <c r="H313" s="279"/>
      <c r="I313" s="46"/>
      <c r="J313" s="57"/>
      <c r="K313" s="44"/>
      <c r="L313" s="46">
        <f>SUM(BC53:BC299)</f>
        <v>0</v>
      </c>
    </row>
    <row r="314" spans="1:12" ht="14.25" hidden="1">
      <c r="A314" s="57"/>
      <c r="B314" s="63"/>
      <c r="C314" s="279" t="s">
        <v>1484</v>
      </c>
      <c r="D314" s="279"/>
      <c r="E314" s="279"/>
      <c r="F314" s="279"/>
      <c r="G314" s="279"/>
      <c r="H314" s="279"/>
      <c r="I314" s="46"/>
      <c r="J314" s="57"/>
      <c r="K314" s="44"/>
      <c r="L314" s="46">
        <f>SUM(BB53:BB299)</f>
        <v>0</v>
      </c>
    </row>
    <row r="315" spans="1:12" ht="14.25">
      <c r="A315" s="57"/>
      <c r="B315" s="63"/>
      <c r="C315" s="279" t="s">
        <v>1485</v>
      </c>
      <c r="D315" s="279"/>
      <c r="E315" s="279"/>
      <c r="F315" s="279"/>
      <c r="G315" s="279"/>
      <c r="H315" s="279"/>
      <c r="I315" s="46"/>
      <c r="J315" s="57"/>
      <c r="K315" s="44"/>
      <c r="L315" s="46">
        <f>SUM(AR53:AR299)+SUM(AT53:AT299)+SUM(AV53:AV299)</f>
        <v>71137.919999999998</v>
      </c>
    </row>
    <row r="316" spans="1:12" ht="14.25">
      <c r="A316" s="57"/>
      <c r="B316" s="63"/>
      <c r="C316" s="279" t="s">
        <v>1486</v>
      </c>
      <c r="D316" s="279"/>
      <c r="E316" s="279"/>
      <c r="F316" s="279"/>
      <c r="G316" s="279"/>
      <c r="H316" s="279"/>
      <c r="I316" s="46"/>
      <c r="J316" s="57"/>
      <c r="K316" s="44"/>
      <c r="L316" s="46">
        <f>SUM(AZ53:AZ299)</f>
        <v>72505.58</v>
      </c>
    </row>
    <row r="317" spans="1:12" ht="14.25">
      <c r="A317" s="57"/>
      <c r="B317" s="63"/>
      <c r="C317" s="279" t="s">
        <v>1487</v>
      </c>
      <c r="D317" s="279"/>
      <c r="E317" s="279"/>
      <c r="F317" s="279"/>
      <c r="G317" s="279"/>
      <c r="H317" s="279"/>
      <c r="I317" s="46"/>
      <c r="J317" s="57"/>
      <c r="K317" s="44"/>
      <c r="L317" s="46">
        <f>SUM(BA53:BA299)</f>
        <v>43021.5</v>
      </c>
    </row>
    <row r="318" spans="1:12" ht="14.25" hidden="1">
      <c r="A318" s="57"/>
      <c r="B318" s="63"/>
      <c r="C318" s="279" t="s">
        <v>1488</v>
      </c>
      <c r="D318" s="279"/>
      <c r="E318" s="279"/>
      <c r="F318" s="279"/>
      <c r="G318" s="279"/>
      <c r="H318" s="279"/>
      <c r="I318" s="46"/>
      <c r="J318" s="57"/>
      <c r="K318" s="44"/>
      <c r="L318" s="46">
        <f>L320+L321</f>
        <v>0</v>
      </c>
    </row>
    <row r="319" spans="1:12" ht="14.25" hidden="1">
      <c r="A319" s="57"/>
      <c r="B319" s="63"/>
      <c r="C319" s="283" t="s">
        <v>1475</v>
      </c>
      <c r="D319" s="279"/>
      <c r="E319" s="279"/>
      <c r="F319" s="279"/>
      <c r="G319" s="279"/>
      <c r="H319" s="279"/>
      <c r="I319" s="46"/>
      <c r="J319" s="57"/>
      <c r="K319" s="44"/>
      <c r="L319" s="46"/>
    </row>
    <row r="320" spans="1:12" ht="14.25" hidden="1">
      <c r="A320" s="57"/>
      <c r="B320" s="63"/>
      <c r="C320" s="279" t="s">
        <v>1489</v>
      </c>
      <c r="D320" s="279"/>
      <c r="E320" s="279"/>
      <c r="F320" s="279"/>
      <c r="G320" s="279"/>
      <c r="H320" s="279"/>
      <c r="I320" s="46"/>
      <c r="J320" s="57"/>
      <c r="K320" s="44"/>
      <c r="L320" s="46">
        <f>SUM(BK53:BK299)</f>
        <v>0</v>
      </c>
    </row>
    <row r="321" spans="1:12" ht="14.25" hidden="1">
      <c r="A321" s="57"/>
      <c r="B321" s="63"/>
      <c r="C321" s="279" t="s">
        <v>1490</v>
      </c>
      <c r="D321" s="279"/>
      <c r="E321" s="279"/>
      <c r="F321" s="279"/>
      <c r="G321" s="279"/>
      <c r="H321" s="279"/>
      <c r="I321" s="46"/>
      <c r="J321" s="57"/>
      <c r="K321" s="44"/>
      <c r="L321" s="46">
        <f>SUM(BD53:BD299)</f>
        <v>0</v>
      </c>
    </row>
    <row r="322" spans="1:12" ht="14.25" hidden="1">
      <c r="A322" s="57"/>
      <c r="B322" s="63"/>
      <c r="C322" s="279" t="s">
        <v>1491</v>
      </c>
      <c r="D322" s="279"/>
      <c r="E322" s="279"/>
      <c r="F322" s="279"/>
      <c r="G322" s="279"/>
      <c r="H322" s="279"/>
      <c r="I322" s="46"/>
      <c r="J322" s="57"/>
      <c r="K322" s="44"/>
      <c r="L322" s="46"/>
    </row>
    <row r="323" spans="1:12" ht="14.25" hidden="1">
      <c r="A323" s="57"/>
      <c r="B323" s="63"/>
      <c r="C323" s="279" t="s">
        <v>1492</v>
      </c>
      <c r="D323" s="279"/>
      <c r="E323" s="279"/>
      <c r="F323" s="279"/>
      <c r="G323" s="279"/>
      <c r="H323" s="279"/>
      <c r="I323" s="46"/>
      <c r="J323" s="57"/>
      <c r="K323" s="44"/>
      <c r="L323" s="46">
        <f>SUM(BO53:BO299)</f>
        <v>0</v>
      </c>
    </row>
    <row r="324" spans="1:12" ht="15">
      <c r="A324" s="64"/>
      <c r="B324" s="65"/>
      <c r="C324" s="282" t="s">
        <v>1493</v>
      </c>
      <c r="D324" s="282"/>
      <c r="E324" s="282"/>
      <c r="F324" s="282"/>
      <c r="G324" s="282"/>
      <c r="H324" s="282"/>
      <c r="I324" s="49"/>
      <c r="J324" s="64"/>
      <c r="K324" s="66"/>
      <c r="L324" s="49">
        <f>L301+L316+L317+L318+L322+L323</f>
        <v>380921.06</v>
      </c>
    </row>
    <row r="325" spans="1:12" ht="14.25">
      <c r="A325" s="57"/>
      <c r="B325" s="63"/>
      <c r="C325" s="283" t="s">
        <v>1494</v>
      </c>
      <c r="D325" s="279"/>
      <c r="E325" s="279"/>
      <c r="F325" s="279"/>
      <c r="G325" s="279"/>
      <c r="H325" s="279"/>
      <c r="I325" s="46"/>
      <c r="J325" s="57"/>
      <c r="K325" s="44"/>
      <c r="L325" s="46"/>
    </row>
    <row r="326" spans="1:12" ht="14.25" hidden="1">
      <c r="A326" s="57"/>
      <c r="B326" s="63"/>
      <c r="C326" s="279" t="s">
        <v>1495</v>
      </c>
      <c r="D326" s="279"/>
      <c r="E326" s="279"/>
      <c r="F326" s="279"/>
      <c r="G326" s="279"/>
      <c r="H326" s="279"/>
      <c r="I326" s="46"/>
      <c r="J326" s="57"/>
      <c r="K326" s="44"/>
      <c r="L326" s="46">
        <f>SUM(AX53:AX299)</f>
        <v>0</v>
      </c>
    </row>
    <row r="327" spans="1:12" ht="14.25" hidden="1">
      <c r="A327" s="57"/>
      <c r="B327" s="63"/>
      <c r="C327" s="279" t="s">
        <v>1496</v>
      </c>
      <c r="D327" s="279"/>
      <c r="E327" s="279"/>
      <c r="F327" s="279"/>
      <c r="G327" s="279"/>
      <c r="H327" s="279"/>
      <c r="I327" s="46"/>
      <c r="J327" s="57"/>
      <c r="K327" s="44"/>
      <c r="L327" s="46">
        <f>SUM(AY53:AY299)</f>
        <v>0</v>
      </c>
    </row>
    <row r="328" spans="1:12" ht="14.25">
      <c r="A328" s="57"/>
      <c r="B328" s="63"/>
      <c r="C328" s="279" t="s">
        <v>1497</v>
      </c>
      <c r="D328" s="279"/>
      <c r="E328" s="279"/>
      <c r="F328" s="280"/>
      <c r="G328" s="48">
        <f>Source!F438</f>
        <v>114.083664</v>
      </c>
      <c r="H328" s="57"/>
      <c r="I328" s="57"/>
      <c r="J328" s="57"/>
      <c r="K328" s="57"/>
      <c r="L328" s="57"/>
    </row>
    <row r="329" spans="1:12" ht="14.25">
      <c r="A329" s="57"/>
      <c r="B329" s="63"/>
      <c r="C329" s="279" t="s">
        <v>1498</v>
      </c>
      <c r="D329" s="279"/>
      <c r="E329" s="279"/>
      <c r="F329" s="280"/>
      <c r="G329" s="48">
        <f>Source!F439</f>
        <v>21.634145700000001</v>
      </c>
      <c r="H329" s="57"/>
      <c r="I329" s="57"/>
      <c r="J329" s="57"/>
      <c r="K329" s="57"/>
      <c r="L329" s="57"/>
    </row>
    <row r="332" spans="1:12" ht="16.5">
      <c r="A332" s="287" t="s">
        <v>1500</v>
      </c>
      <c r="B332" s="287"/>
      <c r="C332" s="287"/>
      <c r="D332" s="287"/>
      <c r="E332" s="287"/>
      <c r="F332" s="287"/>
      <c r="G332" s="287"/>
      <c r="H332" s="287"/>
      <c r="I332" s="287"/>
      <c r="J332" s="287"/>
      <c r="K332" s="287"/>
      <c r="L332" s="287"/>
    </row>
    <row r="333" spans="1:12" ht="28.5">
      <c r="A333" s="40" t="s">
        <v>220</v>
      </c>
      <c r="B333" s="42" t="s">
        <v>1501</v>
      </c>
      <c r="C333" s="42" t="str">
        <f>Source!G450</f>
        <v>Заземлитель вертикальный из угловой стали размером: 50х50х5 мм</v>
      </c>
      <c r="D333" s="43" t="str">
        <f>Source!H450</f>
        <v>10 ШТ</v>
      </c>
      <c r="E333" s="44">
        <f>Source!K450</f>
        <v>0.08</v>
      </c>
      <c r="F333" s="44"/>
      <c r="G333" s="44">
        <f>Source!I450</f>
        <v>0.08</v>
      </c>
      <c r="H333" s="46"/>
      <c r="I333" s="45"/>
      <c r="J333" s="46"/>
      <c r="K333" s="45"/>
      <c r="L333" s="46"/>
    </row>
    <row r="334" spans="1:12" ht="25.5">
      <c r="B334" s="47" t="s">
        <v>1128</v>
      </c>
      <c r="C334" s="288" t="s">
        <v>1442</v>
      </c>
      <c r="D334" s="288"/>
      <c r="E334" s="288"/>
      <c r="F334" s="288"/>
      <c r="G334" s="288"/>
      <c r="H334" s="288"/>
      <c r="I334" s="288"/>
      <c r="J334" s="288"/>
      <c r="K334" s="288"/>
      <c r="L334" s="288"/>
    </row>
    <row r="335" spans="1:12">
      <c r="C335" s="58" t="str">
        <f>"Объем: "&amp;Source!I450&amp;"=8/"&amp;"100"</f>
        <v>Объем: 0,08=8/100</v>
      </c>
    </row>
    <row r="336" spans="1:12" ht="15">
      <c r="A336" s="41"/>
      <c r="B336" s="44">
        <v>1</v>
      </c>
      <c r="C336" s="41" t="s">
        <v>1443</v>
      </c>
      <c r="D336" s="43" t="s">
        <v>708</v>
      </c>
      <c r="E336" s="48"/>
      <c r="F336" s="44"/>
      <c r="G336" s="48">
        <f>Source!U450</f>
        <v>0.88992000000000004</v>
      </c>
      <c r="H336" s="44"/>
      <c r="I336" s="44"/>
      <c r="J336" s="44"/>
      <c r="K336" s="44"/>
      <c r="L336" s="49">
        <f>SUM(L337:L337)-SUMIF(CE337:CE337, 1, L337:L337)</f>
        <v>463.72</v>
      </c>
    </row>
    <row r="337" spans="1:83" ht="14.25">
      <c r="A337" s="42"/>
      <c r="B337" s="42" t="s">
        <v>800</v>
      </c>
      <c r="C337" s="42" t="s">
        <v>801</v>
      </c>
      <c r="D337" s="43" t="s">
        <v>708</v>
      </c>
      <c r="E337" s="44">
        <v>9.27</v>
      </c>
      <c r="F337" s="44">
        <f>ROUND((0.2+1),7)</f>
        <v>1.2</v>
      </c>
      <c r="G337" s="44">
        <f>SmtRes!CX275</f>
        <v>0.88992000000000004</v>
      </c>
      <c r="H337" s="46"/>
      <c r="I337" s="45"/>
      <c r="J337" s="46">
        <f>SmtRes!CZ275</f>
        <v>521.08000000000004</v>
      </c>
      <c r="K337" s="45"/>
      <c r="L337" s="46">
        <f>SmtRes!DI275</f>
        <v>463.72</v>
      </c>
    </row>
    <row r="338" spans="1:83" ht="15">
      <c r="A338" s="41"/>
      <c r="B338" s="44">
        <v>2</v>
      </c>
      <c r="C338" s="41" t="s">
        <v>1444</v>
      </c>
      <c r="D338" s="43"/>
      <c r="E338" s="48"/>
      <c r="F338" s="44"/>
      <c r="G338" s="48"/>
      <c r="H338" s="44"/>
      <c r="I338" s="44"/>
      <c r="J338" s="44"/>
      <c r="K338" s="44"/>
      <c r="L338" s="49">
        <f>SUM(L339:L344)-SUMIF(CE339:CE344, 1, L339:L344)</f>
        <v>41.25</v>
      </c>
    </row>
    <row r="339" spans="1:83" ht="15">
      <c r="A339" s="41"/>
      <c r="B339" s="44"/>
      <c r="C339" s="41" t="s">
        <v>1447</v>
      </c>
      <c r="D339" s="43" t="s">
        <v>708</v>
      </c>
      <c r="E339" s="48"/>
      <c r="F339" s="44"/>
      <c r="G339" s="48">
        <f>Source!V450</f>
        <v>3.2640000000000002E-2</v>
      </c>
      <c r="H339" s="44"/>
      <c r="I339" s="44"/>
      <c r="J339" s="44"/>
      <c r="K339" s="44"/>
      <c r="L339" s="49">
        <f>SUMIF(CE340:CE344, 1, L340:L344)</f>
        <v>20.38</v>
      </c>
      <c r="CE339">
        <v>1</v>
      </c>
    </row>
    <row r="340" spans="1:83" ht="28.5">
      <c r="A340" s="42"/>
      <c r="B340" s="42" t="s">
        <v>711</v>
      </c>
      <c r="C340" s="42" t="s">
        <v>713</v>
      </c>
      <c r="D340" s="43" t="s">
        <v>714</v>
      </c>
      <c r="E340" s="44">
        <v>0.17</v>
      </c>
      <c r="F340" s="44">
        <f>ROUND((0.2+1),7)</f>
        <v>1.2</v>
      </c>
      <c r="G340" s="44">
        <f>SmtRes!CX277</f>
        <v>1.6320000000000001E-2</v>
      </c>
      <c r="H340" s="46"/>
      <c r="I340" s="45"/>
      <c r="J340" s="46">
        <f>SmtRes!CZ277</f>
        <v>1595.2</v>
      </c>
      <c r="K340" s="45"/>
      <c r="L340" s="46">
        <f>SmtRes!DG277</f>
        <v>26.03</v>
      </c>
    </row>
    <row r="341" spans="1:83" ht="28.5">
      <c r="A341" s="42"/>
      <c r="B341" s="42" t="s">
        <v>715</v>
      </c>
      <c r="C341" s="42" t="s">
        <v>1445</v>
      </c>
      <c r="D341" s="43" t="s">
        <v>708</v>
      </c>
      <c r="E341" s="44">
        <f>SmtRes!DO277*SmtRes!AT277</f>
        <v>0.17</v>
      </c>
      <c r="F341" s="44">
        <f>ROUND((0.2+1),7)</f>
        <v>1.2</v>
      </c>
      <c r="G341" s="44">
        <f>ROUND(E341*G333, 7)</f>
        <v>1.3599999999999999E-2</v>
      </c>
      <c r="H341" s="46"/>
      <c r="I341" s="45"/>
      <c r="J341" s="46">
        <f>ROUND(SmtRes!AG277/SmtRes!DO277, 2)</f>
        <v>715.99</v>
      </c>
      <c r="K341" s="45"/>
      <c r="L341" s="46">
        <f>SmtRes!DH277</f>
        <v>11.68</v>
      </c>
      <c r="CE341">
        <v>1</v>
      </c>
    </row>
    <row r="342" spans="1:83" ht="28.5">
      <c r="A342" s="42"/>
      <c r="B342" s="42" t="s">
        <v>729</v>
      </c>
      <c r="C342" s="42" t="s">
        <v>731</v>
      </c>
      <c r="D342" s="43" t="s">
        <v>714</v>
      </c>
      <c r="E342" s="44">
        <v>0.17</v>
      </c>
      <c r="F342" s="44">
        <f>ROUND((0.2+1),7)</f>
        <v>1.2</v>
      </c>
      <c r="G342" s="44">
        <f>SmtRes!CX278</f>
        <v>1.6320000000000001E-2</v>
      </c>
      <c r="H342" s="46"/>
      <c r="I342" s="45"/>
      <c r="J342" s="46">
        <f>SmtRes!CZ278</f>
        <v>640.84</v>
      </c>
      <c r="K342" s="45"/>
      <c r="L342" s="46">
        <f>SmtRes!DG278</f>
        <v>10.46</v>
      </c>
    </row>
    <row r="343" spans="1:83" ht="28.5">
      <c r="A343" s="42"/>
      <c r="B343" s="42" t="s">
        <v>722</v>
      </c>
      <c r="C343" s="42" t="s">
        <v>1446</v>
      </c>
      <c r="D343" s="43" t="s">
        <v>708</v>
      </c>
      <c r="E343" s="44">
        <f>SmtRes!DO278*SmtRes!AT278</f>
        <v>0.17</v>
      </c>
      <c r="F343" s="44">
        <f>ROUND((0.2+1),7)</f>
        <v>1.2</v>
      </c>
      <c r="G343" s="44">
        <f>ROUND(E343*G333, 7)</f>
        <v>1.3599999999999999E-2</v>
      </c>
      <c r="H343" s="46"/>
      <c r="I343" s="45"/>
      <c r="J343" s="46">
        <f>ROUND(SmtRes!AG278/SmtRes!DO278, 2)</f>
        <v>533.01</v>
      </c>
      <c r="K343" s="45"/>
      <c r="L343" s="46">
        <f>SmtRes!DH278</f>
        <v>8.6999999999999993</v>
      </c>
      <c r="CE343">
        <v>1</v>
      </c>
    </row>
    <row r="344" spans="1:83" ht="42.75">
      <c r="A344" s="42"/>
      <c r="B344" s="42" t="s">
        <v>802</v>
      </c>
      <c r="C344" s="42" t="s">
        <v>804</v>
      </c>
      <c r="D344" s="43" t="s">
        <v>714</v>
      </c>
      <c r="E344" s="44">
        <v>1.51</v>
      </c>
      <c r="F344" s="44">
        <f>ROUND((0.2+1),7)</f>
        <v>1.2</v>
      </c>
      <c r="G344" s="44">
        <f>SmtRes!CX279</f>
        <v>0.14496000000000001</v>
      </c>
      <c r="H344" s="46"/>
      <c r="I344" s="45"/>
      <c r="J344" s="46">
        <f>SmtRes!CZ279</f>
        <v>32.869999999999997</v>
      </c>
      <c r="K344" s="45"/>
      <c r="L344" s="46">
        <f>SmtRes!DG279</f>
        <v>4.76</v>
      </c>
    </row>
    <row r="345" spans="1:83" ht="15">
      <c r="A345" s="41"/>
      <c r="B345" s="44">
        <v>4</v>
      </c>
      <c r="C345" s="41" t="s">
        <v>1457</v>
      </c>
      <c r="D345" s="43"/>
      <c r="E345" s="48"/>
      <c r="F345" s="44"/>
      <c r="G345" s="48"/>
      <c r="H345" s="44"/>
      <c r="I345" s="44"/>
      <c r="J345" s="44"/>
      <c r="K345" s="44"/>
      <c r="L345" s="49">
        <f>SUM(L346:L347)-SUMIF(CE346:CE347, 1, L346:L347)</f>
        <v>189.35</v>
      </c>
    </row>
    <row r="346" spans="1:83" ht="57">
      <c r="A346" s="42"/>
      <c r="B346" s="42" t="s">
        <v>805</v>
      </c>
      <c r="C346" s="42" t="s">
        <v>807</v>
      </c>
      <c r="D346" s="43" t="s">
        <v>80</v>
      </c>
      <c r="E346" s="44">
        <v>0.65</v>
      </c>
      <c r="F346" s="44"/>
      <c r="G346" s="44">
        <f>SmtRes!CX280</f>
        <v>5.1999999999999998E-2</v>
      </c>
      <c r="H346" s="46">
        <f>SmtRes!CZ280</f>
        <v>155.63</v>
      </c>
      <c r="I346" s="45">
        <f>SmtRes!AI280</f>
        <v>0.87</v>
      </c>
      <c r="J346" s="46">
        <f>ROUND(H346*I346, 2)</f>
        <v>135.4</v>
      </c>
      <c r="K346" s="45"/>
      <c r="L346" s="46">
        <f>SmtRes!DF280</f>
        <v>7.04</v>
      </c>
    </row>
    <row r="347" spans="1:83" ht="57">
      <c r="A347" s="42"/>
      <c r="B347" s="42" t="s">
        <v>808</v>
      </c>
      <c r="C347" s="50" t="s">
        <v>810</v>
      </c>
      <c r="D347" s="51" t="s">
        <v>80</v>
      </c>
      <c r="E347" s="52">
        <v>2</v>
      </c>
      <c r="F347" s="52"/>
      <c r="G347" s="52">
        <f>SmtRes!CX281</f>
        <v>0.16</v>
      </c>
      <c r="H347" s="53">
        <f>SmtRes!CZ281</f>
        <v>911.56</v>
      </c>
      <c r="I347" s="54">
        <f>SmtRes!AI281</f>
        <v>1.25</v>
      </c>
      <c r="J347" s="53">
        <f>ROUND(H347*I347, 2)</f>
        <v>1139.45</v>
      </c>
      <c r="K347" s="54"/>
      <c r="L347" s="53">
        <f>SmtRes!DF281</f>
        <v>182.31</v>
      </c>
    </row>
    <row r="348" spans="1:83" ht="15">
      <c r="A348" s="42"/>
      <c r="B348" s="42"/>
      <c r="C348" s="56" t="s">
        <v>1448</v>
      </c>
      <c r="D348" s="43"/>
      <c r="E348" s="44"/>
      <c r="F348" s="44"/>
      <c r="G348" s="44"/>
      <c r="H348" s="46"/>
      <c r="I348" s="45"/>
      <c r="J348" s="46"/>
      <c r="K348" s="45"/>
      <c r="L348" s="46">
        <f>L336+L338+L339+L345</f>
        <v>714.7</v>
      </c>
    </row>
    <row r="349" spans="1:83" ht="57">
      <c r="A349" s="40" t="s">
        <v>1502</v>
      </c>
      <c r="B349" s="42" t="str">
        <f>Source!F451</f>
        <v>421/пр_2020_п.75_пп.а</v>
      </c>
      <c r="C349" s="42" t="str">
        <f>Source!G451</f>
        <v>Сметная стоимость вспомогательных ненормируемых материальных ресурсов, не учтенная в сметной норме, 2%</v>
      </c>
      <c r="D349" s="43" t="str">
        <f>Source!H451</f>
        <v>%</v>
      </c>
      <c r="E349" s="44">
        <f>SmtRes!AT282</f>
        <v>2</v>
      </c>
      <c r="F349" s="44"/>
      <c r="G349" s="44">
        <f>Source!I451</f>
        <v>2</v>
      </c>
      <c r="H349" s="46"/>
      <c r="I349" s="45"/>
      <c r="J349" s="46"/>
      <c r="K349" s="45"/>
      <c r="L349" s="46">
        <f>Source!P451</f>
        <v>7.73</v>
      </c>
      <c r="AD349">
        <f>ROUND((Source!AT451/100)*((ROUND(0*Source!I451, 2)+ROUND(0*Source!I451, 2))), 2)</f>
        <v>0</v>
      </c>
      <c r="AE349">
        <f>ROUND((Source!AU451/100)*((ROUND(0*Source!I451, 2)+ROUND(0*Source!I451, 2))), 2)</f>
        <v>0</v>
      </c>
      <c r="AN349">
        <f>L349</f>
        <v>7.73</v>
      </c>
      <c r="AW349">
        <f>L349</f>
        <v>7.73</v>
      </c>
      <c r="AZ349">
        <f>Source!X451</f>
        <v>0</v>
      </c>
      <c r="BA349">
        <f>Source!Y451</f>
        <v>0</v>
      </c>
      <c r="CD349">
        <v>2</v>
      </c>
    </row>
    <row r="350" spans="1:83" ht="14.25">
      <c r="A350" s="42"/>
      <c r="B350" s="42"/>
      <c r="C350" s="42" t="s">
        <v>1449</v>
      </c>
      <c r="D350" s="43"/>
      <c r="E350" s="44"/>
      <c r="F350" s="44"/>
      <c r="G350" s="44"/>
      <c r="H350" s="46"/>
      <c r="I350" s="45"/>
      <c r="J350" s="46"/>
      <c r="K350" s="45"/>
      <c r="L350" s="46">
        <f>SUM(AR333:AR353)+SUM(AS333:AS353)+SUM(AT333:AT353)+SUM(AU333:AU353)+SUM(AV333:AV353)</f>
        <v>484.1</v>
      </c>
    </row>
    <row r="351" spans="1:83" ht="28.5">
      <c r="A351" s="42"/>
      <c r="B351" s="42" t="s">
        <v>227</v>
      </c>
      <c r="C351" s="42" t="s">
        <v>1503</v>
      </c>
      <c r="D351" s="43" t="s">
        <v>232</v>
      </c>
      <c r="E351" s="44">
        <f>Source!BZ450</f>
        <v>97</v>
      </c>
      <c r="F351" s="44"/>
      <c r="G351" s="44">
        <f>Source!AT450</f>
        <v>97</v>
      </c>
      <c r="H351" s="46"/>
      <c r="I351" s="45"/>
      <c r="J351" s="46"/>
      <c r="K351" s="45"/>
      <c r="L351" s="46">
        <f>SUM(AZ333:AZ353)</f>
        <v>469.58</v>
      </c>
    </row>
    <row r="352" spans="1:83" ht="28.5">
      <c r="A352" s="50"/>
      <c r="B352" s="50" t="s">
        <v>228</v>
      </c>
      <c r="C352" s="50" t="s">
        <v>1504</v>
      </c>
      <c r="D352" s="51" t="s">
        <v>232</v>
      </c>
      <c r="E352" s="52">
        <f>Source!CA450</f>
        <v>51</v>
      </c>
      <c r="F352" s="52"/>
      <c r="G352" s="52">
        <f>Source!AU450</f>
        <v>51</v>
      </c>
      <c r="H352" s="53"/>
      <c r="I352" s="54"/>
      <c r="J352" s="53"/>
      <c r="K352" s="54"/>
      <c r="L352" s="53">
        <f>SUM(BA333:BA353)</f>
        <v>246.89</v>
      </c>
    </row>
    <row r="353" spans="1:83" ht="15">
      <c r="C353" s="289" t="s">
        <v>1452</v>
      </c>
      <c r="D353" s="289"/>
      <c r="E353" s="289"/>
      <c r="F353" s="289"/>
      <c r="G353" s="289"/>
      <c r="H353" s="289"/>
      <c r="I353" s="290">
        <f>IF(E333&lt;&gt;0,K353/E333, 0)</f>
        <v>17986.25</v>
      </c>
      <c r="J353" s="290"/>
      <c r="K353" s="290">
        <f>L336+L338+L345+L351+L352+L339+SUM(L349:L349)</f>
        <v>1438.9</v>
      </c>
      <c r="L353" s="290"/>
      <c r="AD353">
        <f>ROUND((Source!AT450/100)*((ROUND(SUMIF(SmtRes!AQ275:'SmtRes'!AQ282,"=1",SmtRes!AD275:'SmtRes'!AD282)*Source!I450, 2)+ROUND(SUMIF(SmtRes!AQ275:'SmtRes'!AQ282,"=1",SmtRes!AC275:'SmtRes'!AC282)*Source!I450, 2))), 2)</f>
        <v>137.36000000000001</v>
      </c>
      <c r="AE353">
        <f>ROUND((Source!AU450/100)*((ROUND(SUMIF(SmtRes!AQ275:'SmtRes'!AQ282,"=1",SmtRes!AD275:'SmtRes'!AD282)*Source!I450, 2)+ROUND(SUMIF(SmtRes!AQ275:'SmtRes'!AQ282,"=1",SmtRes!AC275:'SmtRes'!AC282)*Source!I450, 2))), 2)</f>
        <v>72.22</v>
      </c>
      <c r="AN353" s="55">
        <f>L336+L338+L345+L351+L352+L339</f>
        <v>1431.17</v>
      </c>
      <c r="AO353" s="55">
        <f>L338</f>
        <v>41.25</v>
      </c>
      <c r="AQ353" t="s">
        <v>1453</v>
      </c>
      <c r="AR353" s="55">
        <f>L336</f>
        <v>463.72</v>
      </c>
      <c r="AT353" s="55">
        <f>L339</f>
        <v>20.38</v>
      </c>
      <c r="AV353" t="s">
        <v>1453</v>
      </c>
      <c r="AW353" s="55">
        <f>L345</f>
        <v>189.35</v>
      </c>
      <c r="AZ353">
        <f>Source!X450</f>
        <v>469.58</v>
      </c>
      <c r="BA353">
        <f>Source!Y450</f>
        <v>246.89</v>
      </c>
      <c r="CD353">
        <v>2</v>
      </c>
    </row>
    <row r="354" spans="1:83" ht="57">
      <c r="A354" s="40" t="s">
        <v>233</v>
      </c>
      <c r="B354" s="42" t="str">
        <f>Source!F452</f>
        <v>08.3.08.02-0058</v>
      </c>
      <c r="C354" s="42" t="str">
        <f>Source!G452</f>
        <v>Уголок стальной горячекатаный равнополочный, марки стали Ст3сп, Ст3пс, ширина полок 35-56 мм, толщина полки 3-5 мм (Лестница)</v>
      </c>
      <c r="D354" s="43" t="str">
        <f>Source!H452</f>
        <v>т</v>
      </c>
      <c r="E354" s="44">
        <f>Source!K452</f>
        <v>9.0480000000000005E-2</v>
      </c>
      <c r="F354" s="44"/>
      <c r="G354" s="44">
        <f>Source!I452</f>
        <v>9.0480000000000005E-2</v>
      </c>
      <c r="H354" s="46"/>
      <c r="I354" s="45"/>
      <c r="J354" s="46">
        <f>Source!AL452</f>
        <v>46414.02</v>
      </c>
      <c r="K354" s="45"/>
      <c r="L354" s="46">
        <f>Source!P452</f>
        <v>4199.54</v>
      </c>
    </row>
    <row r="355" spans="1:83">
      <c r="A355" s="61"/>
      <c r="B355" s="61"/>
      <c r="C355" s="62" t="str">
        <f>"Объем: "&amp;Source!I452&amp;"=8*"&amp;"3*"&amp;"3,77/"&amp;"1000"</f>
        <v>Объем: 0,09048=8*3*3,77/1000</v>
      </c>
      <c r="D355" s="61"/>
      <c r="E355" s="61"/>
      <c r="F355" s="61"/>
      <c r="G355" s="61"/>
      <c r="H355" s="61"/>
      <c r="I355" s="61"/>
      <c r="J355" s="61"/>
      <c r="K355" s="61"/>
      <c r="L355" s="61"/>
    </row>
    <row r="356" spans="1:83" ht="15">
      <c r="C356" s="289" t="s">
        <v>1452</v>
      </c>
      <c r="D356" s="289"/>
      <c r="E356" s="289"/>
      <c r="F356" s="289"/>
      <c r="G356" s="289"/>
      <c r="H356" s="289"/>
      <c r="I356" s="290">
        <f>IF(E354&lt;&gt;0,K356/E354, 0)</f>
        <v>46414.01</v>
      </c>
      <c r="J356" s="290"/>
      <c r="K356" s="290">
        <f>L354</f>
        <v>4199.54</v>
      </c>
      <c r="L356" s="290"/>
      <c r="AD356">
        <f>ROUND((Source!AT452/100)*((ROUND(ROUND(Source!AO452,2)*Source!I452, 2)+ROUND(ROUND(Source!AN452,2)*Source!I452, 2))), 2)</f>
        <v>0</v>
      </c>
      <c r="AE356">
        <f>ROUND((Source!AU452/100)*((ROUND(ROUND(Source!AO452,2)*Source!I452, 2)+ROUND(ROUND(Source!AN452,2)*Source!I452, 2))), 2)</f>
        <v>0</v>
      </c>
      <c r="AN356" s="55">
        <f>L354</f>
        <v>4199.54</v>
      </c>
      <c r="AO356">
        <f>0</f>
        <v>0</v>
      </c>
      <c r="AQ356" t="s">
        <v>1453</v>
      </c>
      <c r="AR356">
        <f>0</f>
        <v>0</v>
      </c>
      <c r="AT356">
        <f>0</f>
        <v>0</v>
      </c>
      <c r="AV356" t="s">
        <v>1453</v>
      </c>
      <c r="AW356" s="55">
        <f>L354</f>
        <v>4199.54</v>
      </c>
      <c r="AZ356">
        <f>Source!X452</f>
        <v>0</v>
      </c>
      <c r="BA356">
        <f>Source!Y452</f>
        <v>0</v>
      </c>
      <c r="CD356">
        <v>2</v>
      </c>
    </row>
    <row r="357" spans="1:83" ht="42.75">
      <c r="A357" s="40" t="s">
        <v>237</v>
      </c>
      <c r="B357" s="42" t="s">
        <v>1562</v>
      </c>
      <c r="C357" s="42" t="str">
        <f>Source!G453</f>
        <v>Проводник заземляющий открыто по строительным основаниям: из полосовой стали сечением 160 мм2</v>
      </c>
      <c r="D357" s="43" t="str">
        <f>Source!H453</f>
        <v>100 м</v>
      </c>
      <c r="E357" s="44">
        <f>Source!K453</f>
        <v>0.08</v>
      </c>
      <c r="F357" s="44"/>
      <c r="G357" s="44">
        <f>Source!I453</f>
        <v>0.08</v>
      </c>
      <c r="H357" s="46"/>
      <c r="I357" s="45"/>
      <c r="J357" s="46"/>
      <c r="K357" s="45"/>
      <c r="L357" s="46"/>
    </row>
    <row r="358" spans="1:83" ht="25.5">
      <c r="B358" s="47" t="s">
        <v>1128</v>
      </c>
      <c r="C358" s="288" t="s">
        <v>1442</v>
      </c>
      <c r="D358" s="288"/>
      <c r="E358" s="288"/>
      <c r="F358" s="288"/>
      <c r="G358" s="288"/>
      <c r="H358" s="288"/>
      <c r="I358" s="288"/>
      <c r="J358" s="288"/>
      <c r="K358" s="288"/>
      <c r="L358" s="288"/>
    </row>
    <row r="359" spans="1:83">
      <c r="C359" s="58" t="str">
        <f>"Объем: "&amp;Source!I453&amp;"=8/"&amp;"100"</f>
        <v>Объем: 0,08=8/100</v>
      </c>
    </row>
    <row r="360" spans="1:83" ht="15">
      <c r="A360" s="41"/>
      <c r="B360" s="44">
        <v>1</v>
      </c>
      <c r="C360" s="41" t="s">
        <v>1443</v>
      </c>
      <c r="D360" s="43" t="s">
        <v>708</v>
      </c>
      <c r="E360" s="48"/>
      <c r="F360" s="44"/>
      <c r="G360" s="48">
        <f>Source!U453</f>
        <v>1.776</v>
      </c>
      <c r="H360" s="44"/>
      <c r="I360" s="44"/>
      <c r="J360" s="44"/>
      <c r="K360" s="44"/>
      <c r="L360" s="49">
        <f>SUM(L361:L361)-SUMIF(CE361:CE361, 1, L361:L361)</f>
        <v>925.44</v>
      </c>
    </row>
    <row r="361" spans="1:83" ht="14.25">
      <c r="A361" s="42"/>
      <c r="B361" s="42" t="s">
        <v>800</v>
      </c>
      <c r="C361" s="42" t="s">
        <v>801</v>
      </c>
      <c r="D361" s="43" t="s">
        <v>708</v>
      </c>
      <c r="E361" s="44">
        <v>18.5</v>
      </c>
      <c r="F361" s="44">
        <f>ROUND((0.2+1),7)</f>
        <v>1.2</v>
      </c>
      <c r="G361" s="44">
        <f>SmtRes!CX283</f>
        <v>1.776</v>
      </c>
      <c r="H361" s="46"/>
      <c r="I361" s="45"/>
      <c r="J361" s="46">
        <f>SmtRes!CZ283</f>
        <v>521.08000000000004</v>
      </c>
      <c r="K361" s="45"/>
      <c r="L361" s="46">
        <f>SmtRes!DI283</f>
        <v>925.44</v>
      </c>
    </row>
    <row r="362" spans="1:83" ht="15">
      <c r="A362" s="41"/>
      <c r="B362" s="44">
        <v>2</v>
      </c>
      <c r="C362" s="41" t="s">
        <v>1444</v>
      </c>
      <c r="D362" s="43"/>
      <c r="E362" s="48"/>
      <c r="F362" s="44"/>
      <c r="G362" s="48"/>
      <c r="H362" s="44"/>
      <c r="I362" s="44"/>
      <c r="J362" s="44"/>
      <c r="K362" s="44"/>
      <c r="L362" s="49">
        <f>SUM(L363:L368)-SUMIF(CE363:CE368, 1, L363:L368)</f>
        <v>58.52</v>
      </c>
    </row>
    <row r="363" spans="1:83" ht="15">
      <c r="A363" s="41"/>
      <c r="B363" s="44"/>
      <c r="C363" s="41" t="s">
        <v>1447</v>
      </c>
      <c r="D363" s="43" t="s">
        <v>708</v>
      </c>
      <c r="E363" s="48"/>
      <c r="F363" s="44"/>
      <c r="G363" s="48">
        <f>Source!V453</f>
        <v>4.4159999999999998E-2</v>
      </c>
      <c r="H363" s="44"/>
      <c r="I363" s="44"/>
      <c r="J363" s="44"/>
      <c r="K363" s="44"/>
      <c r="L363" s="49">
        <f>SUMIF(CE364:CE368, 1, L364:L368)</f>
        <v>27.58</v>
      </c>
      <c r="CE363">
        <v>1</v>
      </c>
    </row>
    <row r="364" spans="1:83" ht="28.5">
      <c r="A364" s="42"/>
      <c r="B364" s="42" t="s">
        <v>711</v>
      </c>
      <c r="C364" s="42" t="s">
        <v>713</v>
      </c>
      <c r="D364" s="43" t="s">
        <v>714</v>
      </c>
      <c r="E364" s="44">
        <v>0.23</v>
      </c>
      <c r="F364" s="44">
        <f>ROUND((0.2+1),7)</f>
        <v>1.2</v>
      </c>
      <c r="G364" s="44">
        <f>SmtRes!CX285</f>
        <v>2.2079999999999999E-2</v>
      </c>
      <c r="H364" s="46"/>
      <c r="I364" s="45"/>
      <c r="J364" s="46">
        <f>SmtRes!CZ285</f>
        <v>1595.2</v>
      </c>
      <c r="K364" s="45"/>
      <c r="L364" s="46">
        <f>SmtRes!DG285</f>
        <v>35.22</v>
      </c>
    </row>
    <row r="365" spans="1:83" ht="28.5">
      <c r="A365" s="42"/>
      <c r="B365" s="42" t="s">
        <v>715</v>
      </c>
      <c r="C365" s="42" t="s">
        <v>1445</v>
      </c>
      <c r="D365" s="43" t="s">
        <v>708</v>
      </c>
      <c r="E365" s="44">
        <f>SmtRes!DO285*SmtRes!AT285</f>
        <v>0.23</v>
      </c>
      <c r="F365" s="44">
        <f>ROUND((0.2+1),7)</f>
        <v>1.2</v>
      </c>
      <c r="G365" s="44">
        <f>ROUND(E365*G357, 7)</f>
        <v>1.84E-2</v>
      </c>
      <c r="H365" s="46"/>
      <c r="I365" s="45"/>
      <c r="J365" s="46">
        <f>ROUND(SmtRes!AG285/SmtRes!DO285, 2)</f>
        <v>715.99</v>
      </c>
      <c r="K365" s="45"/>
      <c r="L365" s="46">
        <f>SmtRes!DH285</f>
        <v>15.81</v>
      </c>
      <c r="CE365">
        <v>1</v>
      </c>
    </row>
    <row r="366" spans="1:83" ht="28.5">
      <c r="A366" s="42"/>
      <c r="B366" s="42" t="s">
        <v>729</v>
      </c>
      <c r="C366" s="42" t="s">
        <v>731</v>
      </c>
      <c r="D366" s="43" t="s">
        <v>714</v>
      </c>
      <c r="E366" s="44">
        <v>0.23</v>
      </c>
      <c r="F366" s="44">
        <f>ROUND((0.2+1),7)</f>
        <v>1.2</v>
      </c>
      <c r="G366" s="44">
        <f>SmtRes!CX286</f>
        <v>2.2079999999999999E-2</v>
      </c>
      <c r="H366" s="46"/>
      <c r="I366" s="45"/>
      <c r="J366" s="46">
        <f>SmtRes!CZ286</f>
        <v>640.84</v>
      </c>
      <c r="K366" s="45"/>
      <c r="L366" s="46">
        <f>SmtRes!DG286</f>
        <v>14.15</v>
      </c>
    </row>
    <row r="367" spans="1:83" ht="28.5">
      <c r="A367" s="42"/>
      <c r="B367" s="42" t="s">
        <v>722</v>
      </c>
      <c r="C367" s="42" t="s">
        <v>1446</v>
      </c>
      <c r="D367" s="43" t="s">
        <v>708</v>
      </c>
      <c r="E367" s="44">
        <f>SmtRes!DO286*SmtRes!AT286</f>
        <v>0.23</v>
      </c>
      <c r="F367" s="44">
        <f>ROUND((0.2+1),7)</f>
        <v>1.2</v>
      </c>
      <c r="G367" s="44">
        <f>ROUND(E367*G357, 7)</f>
        <v>1.84E-2</v>
      </c>
      <c r="H367" s="46"/>
      <c r="I367" s="45"/>
      <c r="J367" s="46">
        <f>ROUND(SmtRes!AG286/SmtRes!DO286, 2)</f>
        <v>533.01</v>
      </c>
      <c r="K367" s="45"/>
      <c r="L367" s="46">
        <f>SmtRes!DH286</f>
        <v>11.77</v>
      </c>
      <c r="CE367">
        <v>1</v>
      </c>
    </row>
    <row r="368" spans="1:83" ht="42.75">
      <c r="A368" s="42"/>
      <c r="B368" s="42" t="s">
        <v>802</v>
      </c>
      <c r="C368" s="42" t="s">
        <v>804</v>
      </c>
      <c r="D368" s="43" t="s">
        <v>714</v>
      </c>
      <c r="E368" s="44">
        <v>2.9</v>
      </c>
      <c r="F368" s="44">
        <f>ROUND((0.2+1),7)</f>
        <v>1.2</v>
      </c>
      <c r="G368" s="44">
        <f>SmtRes!CX287</f>
        <v>0.27839999999999998</v>
      </c>
      <c r="H368" s="46"/>
      <c r="I368" s="45"/>
      <c r="J368" s="46">
        <f>SmtRes!CZ287</f>
        <v>32.869999999999997</v>
      </c>
      <c r="K368" s="45"/>
      <c r="L368" s="46">
        <f>SmtRes!DG287</f>
        <v>9.15</v>
      </c>
    </row>
    <row r="369" spans="1:82" ht="15">
      <c r="A369" s="41"/>
      <c r="B369" s="44">
        <v>4</v>
      </c>
      <c r="C369" s="41" t="s">
        <v>1457</v>
      </c>
      <c r="D369" s="43"/>
      <c r="E369" s="48"/>
      <c r="F369" s="44"/>
      <c r="G369" s="48"/>
      <c r="H369" s="44"/>
      <c r="I369" s="44"/>
      <c r="J369" s="44"/>
      <c r="K369" s="44"/>
      <c r="L369" s="49">
        <f>SUM(L370:L372)-SUMIF(CE370:CE372, 1, L370:L372)</f>
        <v>239.27</v>
      </c>
    </row>
    <row r="370" spans="1:82" ht="57">
      <c r="A370" s="42"/>
      <c r="B370" s="42" t="s">
        <v>805</v>
      </c>
      <c r="C370" s="42" t="s">
        <v>807</v>
      </c>
      <c r="D370" s="43" t="s">
        <v>80</v>
      </c>
      <c r="E370" s="44">
        <v>1.3</v>
      </c>
      <c r="F370" s="44"/>
      <c r="G370" s="44">
        <f>SmtRes!CX288</f>
        <v>0.104</v>
      </c>
      <c r="H370" s="46">
        <f>SmtRes!CZ288</f>
        <v>155.63</v>
      </c>
      <c r="I370" s="45">
        <f>SmtRes!AI288</f>
        <v>0.87</v>
      </c>
      <c r="J370" s="46">
        <f>ROUND(H370*I370, 2)</f>
        <v>135.4</v>
      </c>
      <c r="K370" s="45"/>
      <c r="L370" s="46">
        <f>SmtRes!DF288</f>
        <v>14.08</v>
      </c>
    </row>
    <row r="371" spans="1:82" ht="42.75">
      <c r="A371" s="42"/>
      <c r="B371" s="42" t="s">
        <v>811</v>
      </c>
      <c r="C371" s="42" t="s">
        <v>813</v>
      </c>
      <c r="D371" s="43" t="s">
        <v>65</v>
      </c>
      <c r="E371" s="44">
        <v>4.0000000000000001E-3</v>
      </c>
      <c r="F371" s="44"/>
      <c r="G371" s="44">
        <f>SmtRes!CX289</f>
        <v>3.2000000000000003E-4</v>
      </c>
      <c r="H371" s="46"/>
      <c r="I371" s="45"/>
      <c r="J371" s="46">
        <f>SmtRes!CZ289</f>
        <v>48543.27</v>
      </c>
      <c r="K371" s="45"/>
      <c r="L371" s="46">
        <f>SmtRes!DF289</f>
        <v>15.53</v>
      </c>
    </row>
    <row r="372" spans="1:82" ht="57">
      <c r="A372" s="42"/>
      <c r="B372" s="42" t="s">
        <v>808</v>
      </c>
      <c r="C372" s="50" t="s">
        <v>810</v>
      </c>
      <c r="D372" s="51" t="s">
        <v>80</v>
      </c>
      <c r="E372" s="52">
        <v>2.2999999999999998</v>
      </c>
      <c r="F372" s="52"/>
      <c r="G372" s="52">
        <f>SmtRes!CX290</f>
        <v>0.184</v>
      </c>
      <c r="H372" s="53">
        <f>SmtRes!CZ290</f>
        <v>911.56</v>
      </c>
      <c r="I372" s="54">
        <f>SmtRes!AI290</f>
        <v>1.25</v>
      </c>
      <c r="J372" s="53">
        <f>ROUND(H372*I372, 2)</f>
        <v>1139.45</v>
      </c>
      <c r="K372" s="54"/>
      <c r="L372" s="53">
        <f>SmtRes!DF290</f>
        <v>209.66</v>
      </c>
    </row>
    <row r="373" spans="1:82" ht="15">
      <c r="A373" s="42"/>
      <c r="B373" s="42"/>
      <c r="C373" s="56" t="s">
        <v>1448</v>
      </c>
      <c r="D373" s="43"/>
      <c r="E373" s="44"/>
      <c r="F373" s="44"/>
      <c r="G373" s="44"/>
      <c r="H373" s="46"/>
      <c r="I373" s="45"/>
      <c r="J373" s="46"/>
      <c r="K373" s="45"/>
      <c r="L373" s="46">
        <f>L360+L362+L363+L369</f>
        <v>1250.81</v>
      </c>
    </row>
    <row r="374" spans="1:82" ht="57">
      <c r="A374" s="40" t="s">
        <v>1506</v>
      </c>
      <c r="B374" s="42" t="str">
        <f>Source!F454</f>
        <v>421/пр_2020_п.75_пп.а</v>
      </c>
      <c r="C374" s="42" t="str">
        <f>Source!G454</f>
        <v>Сметная стоимость вспомогательных ненормируемых материальных ресурсов, не учтенная в сметной норме, 2%</v>
      </c>
      <c r="D374" s="43" t="str">
        <f>Source!H454</f>
        <v>%</v>
      </c>
      <c r="E374" s="44">
        <f>SmtRes!AT291</f>
        <v>2</v>
      </c>
      <c r="F374" s="44"/>
      <c r="G374" s="44">
        <f>Source!I454</f>
        <v>2</v>
      </c>
      <c r="H374" s="46"/>
      <c r="I374" s="45"/>
      <c r="J374" s="46"/>
      <c r="K374" s="45"/>
      <c r="L374" s="46">
        <f>Source!P454</f>
        <v>15.42</v>
      </c>
      <c r="AD374">
        <f>ROUND((Source!AT454/100)*((ROUND(0*Source!I454, 2)+ROUND(0*Source!I454, 2))), 2)</f>
        <v>0</v>
      </c>
      <c r="AE374">
        <f>ROUND((Source!AU454/100)*((ROUND(0*Source!I454, 2)+ROUND(0*Source!I454, 2))), 2)</f>
        <v>0</v>
      </c>
      <c r="AN374">
        <f>L374</f>
        <v>15.42</v>
      </c>
      <c r="AW374">
        <f>L374</f>
        <v>15.42</v>
      </c>
      <c r="AZ374">
        <f>Source!X454</f>
        <v>0</v>
      </c>
      <c r="BA374">
        <f>Source!Y454</f>
        <v>0</v>
      </c>
      <c r="CD374">
        <v>2</v>
      </c>
    </row>
    <row r="375" spans="1:82" ht="14.25">
      <c r="A375" s="42"/>
      <c r="B375" s="42"/>
      <c r="C375" s="42" t="s">
        <v>1449</v>
      </c>
      <c r="D375" s="43"/>
      <c r="E375" s="44"/>
      <c r="F375" s="44"/>
      <c r="G375" s="44"/>
      <c r="H375" s="46"/>
      <c r="I375" s="45"/>
      <c r="J375" s="46"/>
      <c r="K375" s="45"/>
      <c r="L375" s="46">
        <f>SUM(AR357:AR378)+SUM(AS357:AS378)+SUM(AT357:AT378)+SUM(AU357:AU378)+SUM(AV357:AV378)</f>
        <v>953.02</v>
      </c>
    </row>
    <row r="376" spans="1:82" ht="28.5">
      <c r="A376" s="42"/>
      <c r="B376" s="42" t="s">
        <v>227</v>
      </c>
      <c r="C376" s="42" t="s">
        <v>1503</v>
      </c>
      <c r="D376" s="43" t="s">
        <v>232</v>
      </c>
      <c r="E376" s="44">
        <f>Source!BZ453</f>
        <v>97</v>
      </c>
      <c r="F376" s="44"/>
      <c r="G376" s="44">
        <f>Source!AT453</f>
        <v>97</v>
      </c>
      <c r="H376" s="46"/>
      <c r="I376" s="45"/>
      <c r="J376" s="46"/>
      <c r="K376" s="45"/>
      <c r="L376" s="46">
        <f>SUM(AZ357:AZ378)</f>
        <v>924.43</v>
      </c>
    </row>
    <row r="377" spans="1:82" ht="28.5">
      <c r="A377" s="50"/>
      <c r="B377" s="50" t="s">
        <v>228</v>
      </c>
      <c r="C377" s="50" t="s">
        <v>1504</v>
      </c>
      <c r="D377" s="51" t="s">
        <v>232</v>
      </c>
      <c r="E377" s="52">
        <f>Source!CA453</f>
        <v>51</v>
      </c>
      <c r="F377" s="52"/>
      <c r="G377" s="52">
        <f>Source!AU453</f>
        <v>51</v>
      </c>
      <c r="H377" s="53"/>
      <c r="I377" s="54"/>
      <c r="J377" s="53"/>
      <c r="K377" s="54"/>
      <c r="L377" s="53">
        <f>SUM(BA357:BA378)</f>
        <v>486.04</v>
      </c>
    </row>
    <row r="378" spans="1:82" ht="15">
      <c r="C378" s="289" t="s">
        <v>1452</v>
      </c>
      <c r="D378" s="289"/>
      <c r="E378" s="289"/>
      <c r="F378" s="289"/>
      <c r="G378" s="289"/>
      <c r="H378" s="289"/>
      <c r="I378" s="290">
        <f>IF(E357&lt;&gt;0,K378/E357, 0)</f>
        <v>33458.75</v>
      </c>
      <c r="J378" s="290"/>
      <c r="K378" s="290">
        <f>L360+L362+L369+L376+L377+L363+SUM(L374:L374)</f>
        <v>2676.7</v>
      </c>
      <c r="L378" s="290"/>
      <c r="AD378">
        <f>ROUND((Source!AT453/100)*((ROUND(SUMIF(SmtRes!AQ283:'SmtRes'!AQ291,"=1",SmtRes!AD283:'SmtRes'!AD291)*Source!I453, 2)+ROUND(SUMIF(SmtRes!AQ283:'SmtRes'!AQ291,"=1",SmtRes!AC283:'SmtRes'!AC291)*Source!I453, 2))), 2)</f>
        <v>137.36000000000001</v>
      </c>
      <c r="AE378">
        <f>ROUND((Source!AU453/100)*((ROUND(SUMIF(SmtRes!AQ283:'SmtRes'!AQ291,"=1",SmtRes!AD283:'SmtRes'!AD291)*Source!I453, 2)+ROUND(SUMIF(SmtRes!AQ283:'SmtRes'!AQ291,"=1",SmtRes!AC283:'SmtRes'!AC291)*Source!I453, 2))), 2)</f>
        <v>72.22</v>
      </c>
      <c r="AN378" s="55">
        <f>L360+L362+L369+L376+L377+L363</f>
        <v>2661.28</v>
      </c>
      <c r="AO378" s="55">
        <f>L362</f>
        <v>58.52</v>
      </c>
      <c r="AQ378" t="s">
        <v>1453</v>
      </c>
      <c r="AR378" s="55">
        <f>L360</f>
        <v>925.44</v>
      </c>
      <c r="AT378" s="55">
        <f>L363</f>
        <v>27.58</v>
      </c>
      <c r="AV378" t="s">
        <v>1453</v>
      </c>
      <c r="AW378" s="55">
        <f>L369</f>
        <v>239.27</v>
      </c>
      <c r="AZ378">
        <f>Source!X453</f>
        <v>924.43</v>
      </c>
      <c r="BA378">
        <f>Source!Y453</f>
        <v>486.04</v>
      </c>
      <c r="CD378">
        <v>2</v>
      </c>
    </row>
    <row r="379" spans="1:82" ht="28.5">
      <c r="A379" s="40" t="s">
        <v>243</v>
      </c>
      <c r="B379" s="42" t="s">
        <v>1550</v>
      </c>
      <c r="C379" s="42" t="str">
        <f>Source!G455</f>
        <v>Заземлитель горизонтальный из стали: полосовой сечением 160 мм2</v>
      </c>
      <c r="D379" s="43" t="str">
        <f>Source!H455</f>
        <v>100 м</v>
      </c>
      <c r="E379" s="44">
        <f>Source!K455</f>
        <v>0.24</v>
      </c>
      <c r="F379" s="44"/>
      <c r="G379" s="44">
        <f>Source!I455</f>
        <v>0.24</v>
      </c>
      <c r="H379" s="46"/>
      <c r="I379" s="45"/>
      <c r="J379" s="46"/>
      <c r="K379" s="45"/>
      <c r="L379" s="46"/>
    </row>
    <row r="380" spans="1:82" ht="25.5">
      <c r="B380" s="47" t="s">
        <v>1128</v>
      </c>
      <c r="C380" s="288" t="s">
        <v>1442</v>
      </c>
      <c r="D380" s="288"/>
      <c r="E380" s="288"/>
      <c r="F380" s="288"/>
      <c r="G380" s="288"/>
      <c r="H380" s="288"/>
      <c r="I380" s="288"/>
      <c r="J380" s="288"/>
      <c r="K380" s="288"/>
      <c r="L380" s="288"/>
    </row>
    <row r="381" spans="1:82">
      <c r="C381" s="58" t="str">
        <f>"Объем: "&amp;Source!I455&amp;"=24/"&amp;"100"</f>
        <v>Объем: 0,24=24/100</v>
      </c>
    </row>
    <row r="382" spans="1:82" ht="15">
      <c r="A382" s="41"/>
      <c r="B382" s="44">
        <v>1</v>
      </c>
      <c r="C382" s="41" t="s">
        <v>1443</v>
      </c>
      <c r="D382" s="43" t="s">
        <v>708</v>
      </c>
      <c r="E382" s="48"/>
      <c r="F382" s="44"/>
      <c r="G382" s="48">
        <f>Source!U455</f>
        <v>4.1471999999999998</v>
      </c>
      <c r="H382" s="44"/>
      <c r="I382" s="44"/>
      <c r="J382" s="44"/>
      <c r="K382" s="44"/>
      <c r="L382" s="49">
        <f>SUM(L383:L383)-SUMIF(CE383:CE383, 1, L383:L383)</f>
        <v>2161.02</v>
      </c>
    </row>
    <row r="383" spans="1:82" ht="14.25">
      <c r="A383" s="42"/>
      <c r="B383" s="42" t="s">
        <v>800</v>
      </c>
      <c r="C383" s="42" t="s">
        <v>801</v>
      </c>
      <c r="D383" s="43" t="s">
        <v>708</v>
      </c>
      <c r="E383" s="44">
        <v>14.4</v>
      </c>
      <c r="F383" s="44">
        <f>ROUND((0.2+1),7)</f>
        <v>1.2</v>
      </c>
      <c r="G383" s="44">
        <f>SmtRes!CX292</f>
        <v>4.1471999999999998</v>
      </c>
      <c r="H383" s="46"/>
      <c r="I383" s="45"/>
      <c r="J383" s="46">
        <f>SmtRes!CZ292</f>
        <v>521.08000000000004</v>
      </c>
      <c r="K383" s="45"/>
      <c r="L383" s="46">
        <f>SmtRes!DI292</f>
        <v>2161.02</v>
      </c>
    </row>
    <row r="384" spans="1:82" ht="15">
      <c r="A384" s="41"/>
      <c r="B384" s="44">
        <v>2</v>
      </c>
      <c r="C384" s="41" t="s">
        <v>1444</v>
      </c>
      <c r="D384" s="43"/>
      <c r="E384" s="48"/>
      <c r="F384" s="44"/>
      <c r="G384" s="48"/>
      <c r="H384" s="44"/>
      <c r="I384" s="44"/>
      <c r="J384" s="44"/>
      <c r="K384" s="44"/>
      <c r="L384" s="49">
        <f>SUM(L385:L390)-SUMIF(CE385:CE390, 1, L385:L390)</f>
        <v>154.35</v>
      </c>
    </row>
    <row r="385" spans="1:83" ht="15">
      <c r="A385" s="41"/>
      <c r="B385" s="44"/>
      <c r="C385" s="41" t="s">
        <v>1447</v>
      </c>
      <c r="D385" s="43" t="s">
        <v>708</v>
      </c>
      <c r="E385" s="48"/>
      <c r="F385" s="44"/>
      <c r="G385" s="48">
        <f>Source!V455</f>
        <v>0.1152</v>
      </c>
      <c r="H385" s="44"/>
      <c r="I385" s="44"/>
      <c r="J385" s="44"/>
      <c r="K385" s="44"/>
      <c r="L385" s="49">
        <f>SUMIF(CE386:CE390, 1, L386:L390)</f>
        <v>71.94</v>
      </c>
      <c r="CE385">
        <v>1</v>
      </c>
    </row>
    <row r="386" spans="1:83" ht="28.5">
      <c r="A386" s="42"/>
      <c r="B386" s="42" t="s">
        <v>711</v>
      </c>
      <c r="C386" s="42" t="s">
        <v>713</v>
      </c>
      <c r="D386" s="43" t="s">
        <v>714</v>
      </c>
      <c r="E386" s="44">
        <v>0.2</v>
      </c>
      <c r="F386" s="44">
        <f>ROUND((0.2+1),7)</f>
        <v>1.2</v>
      </c>
      <c r="G386" s="44">
        <f>SmtRes!CX294</f>
        <v>5.7599999999999998E-2</v>
      </c>
      <c r="H386" s="46"/>
      <c r="I386" s="45"/>
      <c r="J386" s="46">
        <f>SmtRes!CZ294</f>
        <v>1595.2</v>
      </c>
      <c r="K386" s="45"/>
      <c r="L386" s="46">
        <f>SmtRes!DG294</f>
        <v>91.88</v>
      </c>
    </row>
    <row r="387" spans="1:83" ht="28.5">
      <c r="A387" s="42"/>
      <c r="B387" s="42" t="s">
        <v>715</v>
      </c>
      <c r="C387" s="42" t="s">
        <v>1445</v>
      </c>
      <c r="D387" s="43" t="s">
        <v>708</v>
      </c>
      <c r="E387" s="44">
        <f>SmtRes!DO294*SmtRes!AT294</f>
        <v>0.2</v>
      </c>
      <c r="F387" s="44">
        <f>ROUND((0.2+1),7)</f>
        <v>1.2</v>
      </c>
      <c r="G387" s="44">
        <f>ROUND(E387*G379, 7)</f>
        <v>4.8000000000000001E-2</v>
      </c>
      <c r="H387" s="46"/>
      <c r="I387" s="45"/>
      <c r="J387" s="46">
        <f>ROUND(SmtRes!AG294/SmtRes!DO294, 2)</f>
        <v>715.99</v>
      </c>
      <c r="K387" s="45"/>
      <c r="L387" s="46">
        <f>SmtRes!DH294</f>
        <v>41.24</v>
      </c>
      <c r="CE387">
        <v>1</v>
      </c>
    </row>
    <row r="388" spans="1:83" ht="28.5">
      <c r="A388" s="42"/>
      <c r="B388" s="42" t="s">
        <v>729</v>
      </c>
      <c r="C388" s="42" t="s">
        <v>731</v>
      </c>
      <c r="D388" s="43" t="s">
        <v>714</v>
      </c>
      <c r="E388" s="44">
        <v>0.2</v>
      </c>
      <c r="F388" s="44">
        <f>ROUND((0.2+1),7)</f>
        <v>1.2</v>
      </c>
      <c r="G388" s="44">
        <f>SmtRes!CX295</f>
        <v>5.7599999999999998E-2</v>
      </c>
      <c r="H388" s="46"/>
      <c r="I388" s="45"/>
      <c r="J388" s="46">
        <f>SmtRes!CZ295</f>
        <v>640.84</v>
      </c>
      <c r="K388" s="45"/>
      <c r="L388" s="46">
        <f>SmtRes!DG295</f>
        <v>36.909999999999997</v>
      </c>
    </row>
    <row r="389" spans="1:83" ht="28.5">
      <c r="A389" s="42"/>
      <c r="B389" s="42" t="s">
        <v>722</v>
      </c>
      <c r="C389" s="42" t="s">
        <v>1446</v>
      </c>
      <c r="D389" s="43" t="s">
        <v>708</v>
      </c>
      <c r="E389" s="44">
        <f>SmtRes!DO295*SmtRes!AT295</f>
        <v>0.2</v>
      </c>
      <c r="F389" s="44">
        <f>ROUND((0.2+1),7)</f>
        <v>1.2</v>
      </c>
      <c r="G389" s="44">
        <f>ROUND(E389*G379, 7)</f>
        <v>4.8000000000000001E-2</v>
      </c>
      <c r="H389" s="46"/>
      <c r="I389" s="45"/>
      <c r="J389" s="46">
        <f>ROUND(SmtRes!AG295/SmtRes!DO295, 2)</f>
        <v>533.01</v>
      </c>
      <c r="K389" s="45"/>
      <c r="L389" s="46">
        <f>SmtRes!DH295</f>
        <v>30.7</v>
      </c>
      <c r="CE389">
        <v>1</v>
      </c>
    </row>
    <row r="390" spans="1:83" ht="42.75">
      <c r="A390" s="42"/>
      <c r="B390" s="42" t="s">
        <v>802</v>
      </c>
      <c r="C390" s="42" t="s">
        <v>804</v>
      </c>
      <c r="D390" s="43" t="s">
        <v>714</v>
      </c>
      <c r="E390" s="44">
        <v>2.7</v>
      </c>
      <c r="F390" s="44">
        <f>ROUND((0.2+1),7)</f>
        <v>1.2</v>
      </c>
      <c r="G390" s="44">
        <f>SmtRes!CX296</f>
        <v>0.77759999999999996</v>
      </c>
      <c r="H390" s="46"/>
      <c r="I390" s="45"/>
      <c r="J390" s="46">
        <f>SmtRes!CZ296</f>
        <v>32.869999999999997</v>
      </c>
      <c r="K390" s="45"/>
      <c r="L390" s="46">
        <f>SmtRes!DG296</f>
        <v>25.56</v>
      </c>
    </row>
    <row r="391" spans="1:83" ht="15">
      <c r="A391" s="41"/>
      <c r="B391" s="44">
        <v>4</v>
      </c>
      <c r="C391" s="41" t="s">
        <v>1457</v>
      </c>
      <c r="D391" s="43"/>
      <c r="E391" s="48"/>
      <c r="F391" s="44"/>
      <c r="G391" s="48"/>
      <c r="H391" s="44"/>
      <c r="I391" s="44"/>
      <c r="J391" s="44"/>
      <c r="K391" s="44"/>
      <c r="L391" s="49">
        <f>SUM(L392:L393)-SUMIF(CE392:CE393, 1, L392:L393)</f>
        <v>1041.08</v>
      </c>
    </row>
    <row r="392" spans="1:83" ht="57">
      <c r="A392" s="42"/>
      <c r="B392" s="42" t="s">
        <v>805</v>
      </c>
      <c r="C392" s="42" t="s">
        <v>807</v>
      </c>
      <c r="D392" s="43" t="s">
        <v>80</v>
      </c>
      <c r="E392" s="44">
        <v>0.9</v>
      </c>
      <c r="F392" s="44"/>
      <c r="G392" s="44">
        <f>SmtRes!CX297</f>
        <v>0.216</v>
      </c>
      <c r="H392" s="46">
        <f>SmtRes!CZ297</f>
        <v>155.63</v>
      </c>
      <c r="I392" s="45">
        <f>SmtRes!AI297</f>
        <v>0.87</v>
      </c>
      <c r="J392" s="46">
        <f>ROUND(H392*I392, 2)</f>
        <v>135.4</v>
      </c>
      <c r="K392" s="45"/>
      <c r="L392" s="46">
        <f>SmtRes!DF297</f>
        <v>29.25</v>
      </c>
    </row>
    <row r="393" spans="1:83" ht="57">
      <c r="A393" s="42"/>
      <c r="B393" s="42" t="s">
        <v>808</v>
      </c>
      <c r="C393" s="50" t="s">
        <v>810</v>
      </c>
      <c r="D393" s="51" t="s">
        <v>80</v>
      </c>
      <c r="E393" s="52">
        <v>3.7</v>
      </c>
      <c r="F393" s="52"/>
      <c r="G393" s="52">
        <f>SmtRes!CX298</f>
        <v>0.88800000000000001</v>
      </c>
      <c r="H393" s="53">
        <f>SmtRes!CZ298</f>
        <v>911.56</v>
      </c>
      <c r="I393" s="54">
        <f>SmtRes!AI298</f>
        <v>1.25</v>
      </c>
      <c r="J393" s="53">
        <f>ROUND(H393*I393, 2)</f>
        <v>1139.45</v>
      </c>
      <c r="K393" s="54"/>
      <c r="L393" s="53">
        <f>SmtRes!DF298</f>
        <v>1011.83</v>
      </c>
    </row>
    <row r="394" spans="1:83" ht="15">
      <c r="A394" s="42"/>
      <c r="B394" s="42"/>
      <c r="C394" s="56" t="s">
        <v>1448</v>
      </c>
      <c r="D394" s="43"/>
      <c r="E394" s="44"/>
      <c r="F394" s="44"/>
      <c r="G394" s="44"/>
      <c r="H394" s="46"/>
      <c r="I394" s="45"/>
      <c r="J394" s="46"/>
      <c r="K394" s="45"/>
      <c r="L394" s="46">
        <f>L382+L384+L385+L391</f>
        <v>3428.39</v>
      </c>
    </row>
    <row r="395" spans="1:83" ht="57">
      <c r="A395" s="40" t="s">
        <v>1508</v>
      </c>
      <c r="B395" s="42" t="str">
        <f>Source!F456</f>
        <v>421/пр_2020_п.75_пп.а</v>
      </c>
      <c r="C395" s="42" t="str">
        <f>Source!G456</f>
        <v>Сметная стоимость вспомогательных ненормируемых материальных ресурсов, не учтенная в сметной норме, 2%</v>
      </c>
      <c r="D395" s="43" t="str">
        <f>Source!H456</f>
        <v>%</v>
      </c>
      <c r="E395" s="44">
        <f>SmtRes!AT299</f>
        <v>2</v>
      </c>
      <c r="F395" s="44"/>
      <c r="G395" s="44">
        <f>Source!I456</f>
        <v>2</v>
      </c>
      <c r="H395" s="46"/>
      <c r="I395" s="45"/>
      <c r="J395" s="46"/>
      <c r="K395" s="45"/>
      <c r="L395" s="46">
        <f>Source!P456</f>
        <v>36.020000000000003</v>
      </c>
      <c r="AD395">
        <f>ROUND((Source!AT456/100)*((ROUND(0*Source!I456, 2)+ROUND(0*Source!I456, 2))), 2)</f>
        <v>0</v>
      </c>
      <c r="AE395">
        <f>ROUND((Source!AU456/100)*((ROUND(0*Source!I456, 2)+ROUND(0*Source!I456, 2))), 2)</f>
        <v>0</v>
      </c>
      <c r="AN395">
        <f>L395</f>
        <v>36.020000000000003</v>
      </c>
      <c r="AW395">
        <f>L395</f>
        <v>36.020000000000003</v>
      </c>
      <c r="AZ395">
        <f>Source!X456</f>
        <v>0</v>
      </c>
      <c r="BA395">
        <f>Source!Y456</f>
        <v>0</v>
      </c>
      <c r="CD395">
        <v>2</v>
      </c>
    </row>
    <row r="396" spans="1:83" ht="14.25">
      <c r="A396" s="42"/>
      <c r="B396" s="42"/>
      <c r="C396" s="42" t="s">
        <v>1449</v>
      </c>
      <c r="D396" s="43"/>
      <c r="E396" s="44"/>
      <c r="F396" s="44"/>
      <c r="G396" s="44"/>
      <c r="H396" s="46"/>
      <c r="I396" s="45"/>
      <c r="J396" s="46"/>
      <c r="K396" s="45"/>
      <c r="L396" s="46">
        <f>SUM(AR379:AR399)+SUM(AS379:AS399)+SUM(AT379:AT399)+SUM(AU379:AU399)+SUM(AV379:AV399)</f>
        <v>2232.96</v>
      </c>
    </row>
    <row r="397" spans="1:83" ht="28.5">
      <c r="A397" s="42"/>
      <c r="B397" s="42" t="s">
        <v>227</v>
      </c>
      <c r="C397" s="42" t="s">
        <v>1503</v>
      </c>
      <c r="D397" s="43" t="s">
        <v>232</v>
      </c>
      <c r="E397" s="44">
        <f>Source!BZ455</f>
        <v>97</v>
      </c>
      <c r="F397" s="44"/>
      <c r="G397" s="44">
        <f>Source!AT455</f>
        <v>97</v>
      </c>
      <c r="H397" s="46"/>
      <c r="I397" s="45"/>
      <c r="J397" s="46"/>
      <c r="K397" s="45"/>
      <c r="L397" s="46">
        <f>SUM(AZ379:AZ399)</f>
        <v>2165.9699999999998</v>
      </c>
    </row>
    <row r="398" spans="1:83" ht="28.5">
      <c r="A398" s="50"/>
      <c r="B398" s="50" t="s">
        <v>228</v>
      </c>
      <c r="C398" s="50" t="s">
        <v>1504</v>
      </c>
      <c r="D398" s="51" t="s">
        <v>232</v>
      </c>
      <c r="E398" s="52">
        <f>Source!CA455</f>
        <v>51</v>
      </c>
      <c r="F398" s="52"/>
      <c r="G398" s="52">
        <f>Source!AU455</f>
        <v>51</v>
      </c>
      <c r="H398" s="53"/>
      <c r="I398" s="54"/>
      <c r="J398" s="53"/>
      <c r="K398" s="54"/>
      <c r="L398" s="53">
        <f>SUM(BA379:BA399)</f>
        <v>1138.81</v>
      </c>
    </row>
    <row r="399" spans="1:83" ht="15">
      <c r="C399" s="289" t="s">
        <v>1452</v>
      </c>
      <c r="D399" s="289"/>
      <c r="E399" s="289"/>
      <c r="F399" s="289"/>
      <c r="G399" s="289"/>
      <c r="H399" s="289"/>
      <c r="I399" s="290">
        <f>IF(E379&lt;&gt;0,K399/E379, 0)</f>
        <v>28204.959999999999</v>
      </c>
      <c r="J399" s="290"/>
      <c r="K399" s="290">
        <f>L382+L384+L391+L397+L398+L385+SUM(L395:L395)</f>
        <v>6769.19</v>
      </c>
      <c r="L399" s="290"/>
      <c r="AD399">
        <f>ROUND((Source!AT455/100)*((ROUND(SUMIF(SmtRes!AQ292:'SmtRes'!AQ299,"=1",SmtRes!AD292:'SmtRes'!AD299)*Source!I455, 2)+ROUND(SUMIF(SmtRes!AQ292:'SmtRes'!AQ299,"=1",SmtRes!AC292:'SmtRes'!AC299)*Source!I455, 2))), 2)</f>
        <v>412.08</v>
      </c>
      <c r="AE399">
        <f>ROUND((Source!AU455/100)*((ROUND(SUMIF(SmtRes!AQ292:'SmtRes'!AQ299,"=1",SmtRes!AD292:'SmtRes'!AD299)*Source!I455, 2)+ROUND(SUMIF(SmtRes!AQ292:'SmtRes'!AQ299,"=1",SmtRes!AC292:'SmtRes'!AC299)*Source!I455, 2))), 2)</f>
        <v>216.66</v>
      </c>
      <c r="AN399" s="55">
        <f>L382+L384+L391+L397+L398+L385</f>
        <v>6733.17</v>
      </c>
      <c r="AO399" s="55">
        <f>L384</f>
        <v>154.35</v>
      </c>
      <c r="AQ399" t="s">
        <v>1453</v>
      </c>
      <c r="AR399" s="55">
        <f>L382</f>
        <v>2161.02</v>
      </c>
      <c r="AT399" s="55">
        <f>L385</f>
        <v>71.94</v>
      </c>
      <c r="AV399" t="s">
        <v>1453</v>
      </c>
      <c r="AW399" s="55">
        <f>L391</f>
        <v>1041.08</v>
      </c>
      <c r="AZ399">
        <f>Source!X455</f>
        <v>2165.9699999999998</v>
      </c>
      <c r="BA399">
        <f>Source!Y455</f>
        <v>1138.81</v>
      </c>
      <c r="CD399">
        <v>2</v>
      </c>
    </row>
    <row r="400" spans="1:83" ht="42.75">
      <c r="A400" s="40" t="s">
        <v>248</v>
      </c>
      <c r="B400" s="42" t="str">
        <f>Source!F457</f>
        <v>08.3.07.01-0042</v>
      </c>
      <c r="C400" s="42" t="str">
        <f>Source!G457</f>
        <v>Прокат стальной горячекатаный полосовой, марки стали Ст3сп, Ст3пс, размеры 40х4 мм</v>
      </c>
      <c r="D400" s="43" t="str">
        <f>Source!H457</f>
        <v>т</v>
      </c>
      <c r="E400" s="44">
        <f>Source!K457</f>
        <v>0.04</v>
      </c>
      <c r="F400" s="44"/>
      <c r="G400" s="44">
        <f>Source!I457</f>
        <v>0.04</v>
      </c>
      <c r="H400" s="46">
        <f>Source!AL457</f>
        <v>67961.14</v>
      </c>
      <c r="I400" s="45">
        <f>IF(Source!BC457&lt;&gt; 0, Source!BC457, 1)</f>
        <v>0.82</v>
      </c>
      <c r="J400" s="46">
        <f>ROUND(H400*I400, 2)</f>
        <v>55728.13</v>
      </c>
      <c r="K400" s="45"/>
      <c r="L400" s="46">
        <f>Source!P457</f>
        <v>2229.13</v>
      </c>
    </row>
    <row r="401" spans="1:82">
      <c r="A401" s="61"/>
      <c r="B401" s="61"/>
      <c r="C401" s="62" t="str">
        <f>"Объем: "&amp;Source!I457&amp;"=32*"&amp;"1,25/"&amp;"1000"</f>
        <v>Объем: 0,04=32*1,25/1000</v>
      </c>
      <c r="D401" s="61"/>
      <c r="E401" s="61"/>
      <c r="F401" s="61"/>
      <c r="G401" s="61"/>
      <c r="H401" s="61"/>
      <c r="I401" s="61"/>
      <c r="J401" s="61"/>
      <c r="K401" s="61"/>
      <c r="L401" s="61"/>
    </row>
    <row r="402" spans="1:82" ht="15">
      <c r="C402" s="289" t="s">
        <v>1452</v>
      </c>
      <c r="D402" s="289"/>
      <c r="E402" s="289"/>
      <c r="F402" s="289"/>
      <c r="G402" s="289"/>
      <c r="H402" s="289"/>
      <c r="I402" s="290">
        <f>IF(E400&lt;&gt;0,K402/E400, 0)</f>
        <v>55728.25</v>
      </c>
      <c r="J402" s="290"/>
      <c r="K402" s="290">
        <f>L400</f>
        <v>2229.13</v>
      </c>
      <c r="L402" s="290"/>
      <c r="AD402">
        <f>ROUND((Source!AT457/100)*((ROUND(ROUND(Source!AO457,2)*Source!I457, 2)+ROUND(ROUND(Source!AN457,2)*Source!I457, 2))), 2)</f>
        <v>0</v>
      </c>
      <c r="AE402">
        <f>ROUND((Source!AU457/100)*((ROUND(ROUND(Source!AO457,2)*Source!I457, 2)+ROUND(ROUND(Source!AN457,2)*Source!I457, 2))), 2)</f>
        <v>0</v>
      </c>
      <c r="AN402" s="55">
        <f>L400</f>
        <v>2229.13</v>
      </c>
      <c r="AO402">
        <f>0</f>
        <v>0</v>
      </c>
      <c r="AQ402" t="s">
        <v>1453</v>
      </c>
      <c r="AR402">
        <f>0</f>
        <v>0</v>
      </c>
      <c r="AT402">
        <f>0</f>
        <v>0</v>
      </c>
      <c r="AV402" t="s">
        <v>1453</v>
      </c>
      <c r="AW402" s="55">
        <f>L400</f>
        <v>2229.13</v>
      </c>
      <c r="AZ402">
        <f>Source!X457</f>
        <v>0</v>
      </c>
      <c r="BA402">
        <f>Source!Y457</f>
        <v>0</v>
      </c>
      <c r="CD402">
        <v>2</v>
      </c>
    </row>
    <row r="404" spans="1:82" ht="15">
      <c r="A404" s="64"/>
      <c r="B404" s="65"/>
      <c r="C404" s="282" t="s">
        <v>1474</v>
      </c>
      <c r="D404" s="282"/>
      <c r="E404" s="282"/>
      <c r="F404" s="282"/>
      <c r="G404" s="282"/>
      <c r="H404" s="282"/>
      <c r="I404" s="49"/>
      <c r="J404" s="64"/>
      <c r="K404" s="66"/>
      <c r="L404" s="49">
        <f>L406+L407+L413+L417</f>
        <v>11881.74</v>
      </c>
    </row>
    <row r="405" spans="1:82" ht="14.25">
      <c r="A405" s="57"/>
      <c r="B405" s="63"/>
      <c r="C405" s="283" t="s">
        <v>1475</v>
      </c>
      <c r="D405" s="279"/>
      <c r="E405" s="279"/>
      <c r="F405" s="279"/>
      <c r="G405" s="279"/>
      <c r="H405" s="279"/>
      <c r="I405" s="46"/>
      <c r="J405" s="57"/>
      <c r="K405" s="44"/>
      <c r="L405" s="46"/>
    </row>
    <row r="406" spans="1:82" ht="14.25">
      <c r="A406" s="57"/>
      <c r="B406" s="63"/>
      <c r="C406" s="279" t="s">
        <v>1476</v>
      </c>
      <c r="D406" s="279"/>
      <c r="E406" s="279"/>
      <c r="F406" s="279"/>
      <c r="G406" s="279"/>
      <c r="H406" s="279"/>
      <c r="I406" s="46"/>
      <c r="J406" s="57"/>
      <c r="K406" s="44"/>
      <c r="L406" s="46">
        <f>SUM(AR332:AR402)</f>
        <v>3550.18</v>
      </c>
    </row>
    <row r="407" spans="1:82" ht="14.25" hidden="1">
      <c r="A407" s="57"/>
      <c r="B407" s="63"/>
      <c r="C407" s="279" t="s">
        <v>1477</v>
      </c>
      <c r="D407" s="279"/>
      <c r="E407" s="279"/>
      <c r="F407" s="279"/>
      <c r="G407" s="279"/>
      <c r="H407" s="279"/>
      <c r="I407" s="46"/>
      <c r="J407" s="57"/>
      <c r="K407" s="44"/>
      <c r="L407" s="46">
        <f>L409+L412+L411</f>
        <v>374.02</v>
      </c>
    </row>
    <row r="408" spans="1:82" ht="14.25" hidden="1">
      <c r="A408" s="57"/>
      <c r="B408" s="63"/>
      <c r="C408" s="283" t="s">
        <v>1478</v>
      </c>
      <c r="D408" s="279"/>
      <c r="E408" s="279"/>
      <c r="F408" s="279"/>
      <c r="G408" s="279"/>
      <c r="H408" s="279"/>
      <c r="I408" s="46"/>
      <c r="J408" s="57"/>
      <c r="K408" s="44"/>
      <c r="L408" s="46"/>
    </row>
    <row r="409" spans="1:82" ht="14.25">
      <c r="A409" s="57"/>
      <c r="B409" s="63"/>
      <c r="C409" s="279" t="s">
        <v>1477</v>
      </c>
      <c r="D409" s="279"/>
      <c r="E409" s="279"/>
      <c r="F409" s="279"/>
      <c r="G409" s="279"/>
      <c r="H409" s="279"/>
      <c r="I409" s="46"/>
      <c r="J409" s="57"/>
      <c r="K409" s="44"/>
      <c r="L409" s="46">
        <f>SUM(AO332:AO402)</f>
        <v>254.12</v>
      </c>
    </row>
    <row r="410" spans="1:82" ht="14.25" hidden="1">
      <c r="A410" s="57"/>
      <c r="B410" s="63"/>
      <c r="C410" s="283" t="s">
        <v>1479</v>
      </c>
      <c r="D410" s="279"/>
      <c r="E410" s="279"/>
      <c r="F410" s="279"/>
      <c r="G410" s="279"/>
      <c r="H410" s="279"/>
      <c r="I410" s="46"/>
      <c r="J410" s="57"/>
      <c r="K410" s="44"/>
      <c r="L410" s="46"/>
    </row>
    <row r="411" spans="1:82" ht="14.25">
      <c r="A411" s="57"/>
      <c r="B411" s="63"/>
      <c r="C411" s="279" t="s">
        <v>1499</v>
      </c>
      <c r="D411" s="279"/>
      <c r="E411" s="279"/>
      <c r="F411" s="279"/>
      <c r="G411" s="279"/>
      <c r="H411" s="279"/>
      <c r="I411" s="46"/>
      <c r="J411" s="57"/>
      <c r="K411" s="44"/>
      <c r="L411" s="46">
        <f>SUM(AT332:AT402)</f>
        <v>119.9</v>
      </c>
    </row>
    <row r="412" spans="1:82" ht="14.25" hidden="1">
      <c r="A412" s="57"/>
      <c r="B412" s="63"/>
      <c r="C412" s="279" t="s">
        <v>1480</v>
      </c>
      <c r="D412" s="279"/>
      <c r="E412" s="279"/>
      <c r="F412" s="279"/>
      <c r="G412" s="279"/>
      <c r="H412" s="279"/>
      <c r="I412" s="46"/>
      <c r="J412" s="57"/>
      <c r="K412" s="44"/>
      <c r="L412" s="46">
        <f>SUM(AV332:AV402)</f>
        <v>0</v>
      </c>
    </row>
    <row r="413" spans="1:82" ht="14.25">
      <c r="A413" s="57"/>
      <c r="B413" s="63"/>
      <c r="C413" s="279" t="s">
        <v>1481</v>
      </c>
      <c r="D413" s="279"/>
      <c r="E413" s="279"/>
      <c r="F413" s="279"/>
      <c r="G413" s="279"/>
      <c r="H413" s="279"/>
      <c r="I413" s="46"/>
      <c r="J413" s="57"/>
      <c r="K413" s="44"/>
      <c r="L413" s="46">
        <f>L415+L416</f>
        <v>7957.54</v>
      </c>
    </row>
    <row r="414" spans="1:82" ht="14.25">
      <c r="A414" s="57"/>
      <c r="B414" s="63"/>
      <c r="C414" s="283" t="s">
        <v>1478</v>
      </c>
      <c r="D414" s="279"/>
      <c r="E414" s="279"/>
      <c r="F414" s="279"/>
      <c r="G414" s="279"/>
      <c r="H414" s="279"/>
      <c r="I414" s="46"/>
      <c r="J414" s="57"/>
      <c r="K414" s="44"/>
      <c r="L414" s="46"/>
    </row>
    <row r="415" spans="1:82" ht="14.25">
      <c r="A415" s="57"/>
      <c r="B415" s="63"/>
      <c r="C415" s="279" t="s">
        <v>1482</v>
      </c>
      <c r="D415" s="279"/>
      <c r="E415" s="279"/>
      <c r="F415" s="279"/>
      <c r="G415" s="279"/>
      <c r="H415" s="279"/>
      <c r="I415" s="46"/>
      <c r="J415" s="57"/>
      <c r="K415" s="44"/>
      <c r="L415" s="46">
        <f>SUM(AW332:AW402)-SUM(BK332:BK402)</f>
        <v>7957.54</v>
      </c>
    </row>
    <row r="416" spans="1:82" ht="14.25" hidden="1">
      <c r="A416" s="57"/>
      <c r="B416" s="63"/>
      <c r="C416" s="279" t="s">
        <v>1483</v>
      </c>
      <c r="D416" s="279"/>
      <c r="E416" s="279"/>
      <c r="F416" s="279"/>
      <c r="G416" s="279"/>
      <c r="H416" s="279"/>
      <c r="I416" s="46"/>
      <c r="J416" s="57"/>
      <c r="K416" s="44"/>
      <c r="L416" s="46">
        <f>SUM(BC332:BC402)</f>
        <v>0</v>
      </c>
    </row>
    <row r="417" spans="1:12" ht="14.25" hidden="1">
      <c r="A417" s="57"/>
      <c r="B417" s="63"/>
      <c r="C417" s="279" t="s">
        <v>1484</v>
      </c>
      <c r="D417" s="279"/>
      <c r="E417" s="279"/>
      <c r="F417" s="279"/>
      <c r="G417" s="279"/>
      <c r="H417" s="279"/>
      <c r="I417" s="46"/>
      <c r="J417" s="57"/>
      <c r="K417" s="44"/>
      <c r="L417" s="46">
        <f>SUM(BB332:BB402)</f>
        <v>0</v>
      </c>
    </row>
    <row r="418" spans="1:12" ht="14.25">
      <c r="A418" s="57"/>
      <c r="B418" s="63"/>
      <c r="C418" s="279" t="s">
        <v>1485</v>
      </c>
      <c r="D418" s="279"/>
      <c r="E418" s="279"/>
      <c r="F418" s="279"/>
      <c r="G418" s="279"/>
      <c r="H418" s="279"/>
      <c r="I418" s="46"/>
      <c r="J418" s="57"/>
      <c r="K418" s="44"/>
      <c r="L418" s="46">
        <f>SUM(AR332:AR402)+SUM(AT332:AT402)+SUM(AV332:AV402)</f>
        <v>3670.08</v>
      </c>
    </row>
    <row r="419" spans="1:12" ht="14.25">
      <c r="A419" s="57"/>
      <c r="B419" s="63"/>
      <c r="C419" s="279" t="s">
        <v>1486</v>
      </c>
      <c r="D419" s="279"/>
      <c r="E419" s="279"/>
      <c r="F419" s="279"/>
      <c r="G419" s="279"/>
      <c r="H419" s="279"/>
      <c r="I419" s="46"/>
      <c r="J419" s="57"/>
      <c r="K419" s="44"/>
      <c r="L419" s="46">
        <f>SUM(AZ332:AZ402)</f>
        <v>3559.98</v>
      </c>
    </row>
    <row r="420" spans="1:12" ht="14.25">
      <c r="A420" s="57"/>
      <c r="B420" s="63"/>
      <c r="C420" s="279" t="s">
        <v>1487</v>
      </c>
      <c r="D420" s="279"/>
      <c r="E420" s="279"/>
      <c r="F420" s="279"/>
      <c r="G420" s="279"/>
      <c r="H420" s="279"/>
      <c r="I420" s="46"/>
      <c r="J420" s="57"/>
      <c r="K420" s="44"/>
      <c r="L420" s="46">
        <f>SUM(BA332:BA402)</f>
        <v>1871.74</v>
      </c>
    </row>
    <row r="421" spans="1:12" ht="14.25" hidden="1">
      <c r="A421" s="57"/>
      <c r="B421" s="63"/>
      <c r="C421" s="279" t="s">
        <v>1488</v>
      </c>
      <c r="D421" s="279"/>
      <c r="E421" s="279"/>
      <c r="F421" s="279"/>
      <c r="G421" s="279"/>
      <c r="H421" s="279"/>
      <c r="I421" s="46"/>
      <c r="J421" s="57"/>
      <c r="K421" s="44"/>
      <c r="L421" s="46">
        <f>L423+L424</f>
        <v>0</v>
      </c>
    </row>
    <row r="422" spans="1:12" ht="14.25" hidden="1">
      <c r="A422" s="57"/>
      <c r="B422" s="63"/>
      <c r="C422" s="283" t="s">
        <v>1475</v>
      </c>
      <c r="D422" s="279"/>
      <c r="E422" s="279"/>
      <c r="F422" s="279"/>
      <c r="G422" s="279"/>
      <c r="H422" s="279"/>
      <c r="I422" s="46"/>
      <c r="J422" s="57"/>
      <c r="K422" s="44"/>
      <c r="L422" s="46"/>
    </row>
    <row r="423" spans="1:12" ht="14.25" hidden="1">
      <c r="A423" s="57"/>
      <c r="B423" s="63"/>
      <c r="C423" s="279" t="s">
        <v>1489</v>
      </c>
      <c r="D423" s="279"/>
      <c r="E423" s="279"/>
      <c r="F423" s="279"/>
      <c r="G423" s="279"/>
      <c r="H423" s="279"/>
      <c r="I423" s="46"/>
      <c r="J423" s="57"/>
      <c r="K423" s="44"/>
      <c r="L423" s="46">
        <f>SUM(BK332:BK402)</f>
        <v>0</v>
      </c>
    </row>
    <row r="424" spans="1:12" ht="14.25" hidden="1">
      <c r="A424" s="57"/>
      <c r="B424" s="63"/>
      <c r="C424" s="279" t="s">
        <v>1490</v>
      </c>
      <c r="D424" s="279"/>
      <c r="E424" s="279"/>
      <c r="F424" s="279"/>
      <c r="G424" s="279"/>
      <c r="H424" s="279"/>
      <c r="I424" s="46"/>
      <c r="J424" s="57"/>
      <c r="K424" s="44"/>
      <c r="L424" s="46">
        <f>SUM(BD332:BD402)</f>
        <v>0</v>
      </c>
    </row>
    <row r="425" spans="1:12" ht="14.25" hidden="1">
      <c r="A425" s="57"/>
      <c r="B425" s="63"/>
      <c r="C425" s="279" t="s">
        <v>1491</v>
      </c>
      <c r="D425" s="279"/>
      <c r="E425" s="279"/>
      <c r="F425" s="279"/>
      <c r="G425" s="279"/>
      <c r="H425" s="279"/>
      <c r="I425" s="46"/>
      <c r="J425" s="57"/>
      <c r="K425" s="44"/>
      <c r="L425" s="46"/>
    </row>
    <row r="426" spans="1:12" ht="14.25" hidden="1">
      <c r="A426" s="57"/>
      <c r="B426" s="63"/>
      <c r="C426" s="279" t="s">
        <v>1492</v>
      </c>
      <c r="D426" s="279"/>
      <c r="E426" s="279"/>
      <c r="F426" s="279"/>
      <c r="G426" s="279"/>
      <c r="H426" s="279"/>
      <c r="I426" s="46"/>
      <c r="J426" s="57"/>
      <c r="K426" s="44"/>
      <c r="L426" s="46">
        <f>SUM(BO332:BO402)</f>
        <v>0</v>
      </c>
    </row>
    <row r="427" spans="1:12" ht="15">
      <c r="A427" s="64"/>
      <c r="B427" s="65"/>
      <c r="C427" s="282" t="s">
        <v>1493</v>
      </c>
      <c r="D427" s="282"/>
      <c r="E427" s="282"/>
      <c r="F427" s="282"/>
      <c r="G427" s="282"/>
      <c r="H427" s="282"/>
      <c r="I427" s="49"/>
      <c r="J427" s="64"/>
      <c r="K427" s="66"/>
      <c r="L427" s="49">
        <f>L404+L419+L420+L421+L425+L426</f>
        <v>17313.46</v>
      </c>
    </row>
    <row r="428" spans="1:12" ht="14.25">
      <c r="A428" s="57"/>
      <c r="B428" s="63"/>
      <c r="C428" s="283" t="s">
        <v>1494</v>
      </c>
      <c r="D428" s="279"/>
      <c r="E428" s="279"/>
      <c r="F428" s="279"/>
      <c r="G428" s="279"/>
      <c r="H428" s="279"/>
      <c r="I428" s="46"/>
      <c r="J428" s="57"/>
      <c r="K428" s="44"/>
      <c r="L428" s="46"/>
    </row>
    <row r="429" spans="1:12" ht="14.25" hidden="1">
      <c r="A429" s="57"/>
      <c r="B429" s="63"/>
      <c r="C429" s="279" t="s">
        <v>1495</v>
      </c>
      <c r="D429" s="279"/>
      <c r="E429" s="279"/>
      <c r="F429" s="279"/>
      <c r="G429" s="279"/>
      <c r="H429" s="279"/>
      <c r="I429" s="46"/>
      <c r="J429" s="57"/>
      <c r="K429" s="44"/>
      <c r="L429" s="46">
        <f>SUM(AX332:AX402)</f>
        <v>0</v>
      </c>
    </row>
    <row r="430" spans="1:12" ht="14.25" hidden="1">
      <c r="A430" s="57"/>
      <c r="B430" s="63"/>
      <c r="C430" s="279" t="s">
        <v>1496</v>
      </c>
      <c r="D430" s="279"/>
      <c r="E430" s="279"/>
      <c r="F430" s="279"/>
      <c r="G430" s="279"/>
      <c r="H430" s="279"/>
      <c r="I430" s="46"/>
      <c r="J430" s="57"/>
      <c r="K430" s="44"/>
      <c r="L430" s="46">
        <f>SUM(AY332:AY402)</f>
        <v>0</v>
      </c>
    </row>
    <row r="431" spans="1:12" ht="14.25">
      <c r="A431" s="57"/>
      <c r="B431" s="63"/>
      <c r="C431" s="279" t="s">
        <v>1497</v>
      </c>
      <c r="D431" s="279"/>
      <c r="E431" s="279"/>
      <c r="F431" s="280"/>
      <c r="G431" s="48">
        <f>Source!F481</f>
        <v>6.8131199999999996</v>
      </c>
      <c r="H431" s="57"/>
      <c r="I431" s="57"/>
      <c r="J431" s="57"/>
      <c r="K431" s="57"/>
      <c r="L431" s="57"/>
    </row>
    <row r="432" spans="1:12" ht="14.25">
      <c r="A432" s="57"/>
      <c r="B432" s="63"/>
      <c r="C432" s="279" t="s">
        <v>1498</v>
      </c>
      <c r="D432" s="279"/>
      <c r="E432" s="279"/>
      <c r="F432" s="280"/>
      <c r="G432" s="48">
        <f>Source!F482</f>
        <v>0.192</v>
      </c>
      <c r="H432" s="57"/>
      <c r="I432" s="57"/>
      <c r="J432" s="57"/>
      <c r="K432" s="57"/>
      <c r="L432" s="57"/>
    </row>
    <row r="435" spans="1:82" ht="16.5">
      <c r="A435" s="287" t="s">
        <v>1509</v>
      </c>
      <c r="B435" s="287"/>
      <c r="C435" s="287"/>
      <c r="D435" s="287"/>
      <c r="E435" s="287"/>
      <c r="F435" s="287"/>
      <c r="G435" s="287"/>
      <c r="H435" s="287"/>
      <c r="I435" s="287"/>
      <c r="J435" s="287"/>
      <c r="K435" s="287"/>
      <c r="L435" s="287"/>
    </row>
    <row r="436" spans="1:82" ht="42.75">
      <c r="A436" s="68" t="s">
        <v>253</v>
      </c>
      <c r="B436" s="69" t="str">
        <f>Source!F493</f>
        <v>ТЦ_101_77_7726384409_11.11.2025_01_87.3</v>
      </c>
      <c r="C436" s="69" t="s">
        <v>1563</v>
      </c>
      <c r="D436" s="70" t="str">
        <f>Source!H493</f>
        <v>шт.</v>
      </c>
      <c r="E436" s="71">
        <f>Source!K493</f>
        <v>1</v>
      </c>
      <c r="F436" s="71"/>
      <c r="G436" s="71">
        <f>Source!I493</f>
        <v>1</v>
      </c>
      <c r="H436" s="72"/>
      <c r="I436" s="73"/>
      <c r="J436" s="72">
        <f>Source!AL493</f>
        <v>1586816</v>
      </c>
      <c r="K436" s="73"/>
      <c r="L436" s="72">
        <f>Source!HH493</f>
        <v>1586816</v>
      </c>
    </row>
    <row r="437" spans="1:82" ht="15">
      <c r="A437" s="67"/>
      <c r="B437" s="67"/>
      <c r="C437" s="285" t="s">
        <v>1452</v>
      </c>
      <c r="D437" s="285"/>
      <c r="E437" s="285"/>
      <c r="F437" s="285"/>
      <c r="G437" s="285"/>
      <c r="H437" s="285"/>
      <c r="I437" s="286">
        <f>IF(E436&lt;&gt;0,K437/E436, 0)</f>
        <v>1586816</v>
      </c>
      <c r="J437" s="286"/>
      <c r="K437" s="286">
        <f>L436</f>
        <v>1586816</v>
      </c>
      <c r="L437" s="286"/>
      <c r="AD437">
        <f>ROUND((Source!AT493/100)*((ROUND(ROUND(Source!AO493,2)*Source!I493, 2)+ROUND(ROUND(Source!AN493,2)*Source!I493, 2))), 2)</f>
        <v>0</v>
      </c>
      <c r="AE437">
        <f>ROUND((Source!AU493/100)*((ROUND(ROUND(Source!AO493,2)*Source!I493, 2)+ROUND(ROUND(Source!AN493,2)*Source!I493, 2))), 2)</f>
        <v>0</v>
      </c>
      <c r="AN437" s="55">
        <f>L436</f>
        <v>1586816</v>
      </c>
      <c r="AO437">
        <f>0</f>
        <v>0</v>
      </c>
      <c r="AQ437" t="s">
        <v>1453</v>
      </c>
      <c r="AR437">
        <f>0</f>
        <v>0</v>
      </c>
      <c r="AT437">
        <f>0</f>
        <v>0</v>
      </c>
      <c r="AV437" t="s">
        <v>1453</v>
      </c>
      <c r="AW437" s="55">
        <f>L436</f>
        <v>1586816</v>
      </c>
      <c r="AY437" s="55">
        <f>L436</f>
        <v>1586816</v>
      </c>
      <c r="AZ437">
        <f>Source!X493</f>
        <v>0</v>
      </c>
      <c r="BA437">
        <f>Source!Y493</f>
        <v>0</v>
      </c>
      <c r="BK437" s="55">
        <f>L436</f>
        <v>1586816</v>
      </c>
      <c r="CD437">
        <v>3</v>
      </c>
    </row>
    <row r="439" spans="1:82" ht="15" hidden="1">
      <c r="A439" s="64"/>
      <c r="B439" s="65"/>
      <c r="C439" s="282" t="s">
        <v>1474</v>
      </c>
      <c r="D439" s="282"/>
      <c r="E439" s="282"/>
      <c r="F439" s="282"/>
      <c r="G439" s="282"/>
      <c r="H439" s="282"/>
      <c r="I439" s="49"/>
      <c r="J439" s="64"/>
      <c r="K439" s="66"/>
      <c r="L439" s="49">
        <f>L441+L442+L448+L452</f>
        <v>0</v>
      </c>
    </row>
    <row r="440" spans="1:82" ht="14.25" hidden="1">
      <c r="A440" s="57"/>
      <c r="B440" s="63"/>
      <c r="C440" s="283" t="s">
        <v>1475</v>
      </c>
      <c r="D440" s="279"/>
      <c r="E440" s="279"/>
      <c r="F440" s="279"/>
      <c r="G440" s="279"/>
      <c r="H440" s="279"/>
      <c r="I440" s="46"/>
      <c r="J440" s="57"/>
      <c r="K440" s="44"/>
      <c r="L440" s="46"/>
    </row>
    <row r="441" spans="1:82" ht="14.25" hidden="1">
      <c r="A441" s="57"/>
      <c r="B441" s="63"/>
      <c r="C441" s="279" t="s">
        <v>1476</v>
      </c>
      <c r="D441" s="279"/>
      <c r="E441" s="279"/>
      <c r="F441" s="279"/>
      <c r="G441" s="279"/>
      <c r="H441" s="279"/>
      <c r="I441" s="46"/>
      <c r="J441" s="57"/>
      <c r="K441" s="44"/>
      <c r="L441" s="46">
        <f>SUM(AR435:AR437)</f>
        <v>0</v>
      </c>
    </row>
    <row r="442" spans="1:82" ht="14.25" hidden="1">
      <c r="A442" s="57"/>
      <c r="B442" s="63"/>
      <c r="C442" s="279" t="s">
        <v>1477</v>
      </c>
      <c r="D442" s="279"/>
      <c r="E442" s="279"/>
      <c r="F442" s="279"/>
      <c r="G442" s="279"/>
      <c r="H442" s="279"/>
      <c r="I442" s="46"/>
      <c r="J442" s="57"/>
      <c r="K442" s="44"/>
      <c r="L442" s="46">
        <f>L444+L447+L446</f>
        <v>0</v>
      </c>
    </row>
    <row r="443" spans="1:82" ht="14.25" hidden="1">
      <c r="A443" s="57"/>
      <c r="B443" s="63"/>
      <c r="C443" s="283" t="s">
        <v>1478</v>
      </c>
      <c r="D443" s="279"/>
      <c r="E443" s="279"/>
      <c r="F443" s="279"/>
      <c r="G443" s="279"/>
      <c r="H443" s="279"/>
      <c r="I443" s="46"/>
      <c r="J443" s="57"/>
      <c r="K443" s="44"/>
      <c r="L443" s="46"/>
    </row>
    <row r="444" spans="1:82" ht="14.25" hidden="1">
      <c r="A444" s="57"/>
      <c r="B444" s="63"/>
      <c r="C444" s="279" t="s">
        <v>1477</v>
      </c>
      <c r="D444" s="279"/>
      <c r="E444" s="279"/>
      <c r="F444" s="279"/>
      <c r="G444" s="279"/>
      <c r="H444" s="279"/>
      <c r="I444" s="46"/>
      <c r="J444" s="57"/>
      <c r="K444" s="44"/>
      <c r="L444" s="46">
        <f>SUM(AO435:AO437)</f>
        <v>0</v>
      </c>
    </row>
    <row r="445" spans="1:82" ht="14.25" hidden="1">
      <c r="A445" s="57"/>
      <c r="B445" s="63"/>
      <c r="C445" s="283" t="s">
        <v>1479</v>
      </c>
      <c r="D445" s="279"/>
      <c r="E445" s="279"/>
      <c r="F445" s="279"/>
      <c r="G445" s="279"/>
      <c r="H445" s="279"/>
      <c r="I445" s="46"/>
      <c r="J445" s="57"/>
      <c r="K445" s="44"/>
      <c r="L445" s="46"/>
    </row>
    <row r="446" spans="1:82" ht="14.25" hidden="1">
      <c r="A446" s="57"/>
      <c r="B446" s="63"/>
      <c r="C446" s="279" t="s">
        <v>1499</v>
      </c>
      <c r="D446" s="279"/>
      <c r="E446" s="279"/>
      <c r="F446" s="279"/>
      <c r="G446" s="279"/>
      <c r="H446" s="279"/>
      <c r="I446" s="46"/>
      <c r="J446" s="57"/>
      <c r="K446" s="44"/>
      <c r="L446" s="46">
        <f>SUM(AT435:AT437)</f>
        <v>0</v>
      </c>
    </row>
    <row r="447" spans="1:82" ht="14.25" hidden="1">
      <c r="A447" s="57"/>
      <c r="B447" s="63"/>
      <c r="C447" s="279" t="s">
        <v>1480</v>
      </c>
      <c r="D447" s="279"/>
      <c r="E447" s="279"/>
      <c r="F447" s="279"/>
      <c r="G447" s="279"/>
      <c r="H447" s="279"/>
      <c r="I447" s="46"/>
      <c r="J447" s="57"/>
      <c r="K447" s="44"/>
      <c r="L447" s="46">
        <f>SUM(AV435:AV437)</f>
        <v>0</v>
      </c>
    </row>
    <row r="448" spans="1:82" ht="14.25" hidden="1">
      <c r="A448" s="57"/>
      <c r="B448" s="63"/>
      <c r="C448" s="279" t="s">
        <v>1481</v>
      </c>
      <c r="D448" s="279"/>
      <c r="E448" s="279"/>
      <c r="F448" s="279"/>
      <c r="G448" s="279"/>
      <c r="H448" s="279"/>
      <c r="I448" s="46"/>
      <c r="J448" s="57"/>
      <c r="K448" s="44"/>
      <c r="L448" s="46">
        <f>L450+L451</f>
        <v>0</v>
      </c>
    </row>
    <row r="449" spans="1:12" ht="14.25" hidden="1">
      <c r="A449" s="57"/>
      <c r="B449" s="63"/>
      <c r="C449" s="283" t="s">
        <v>1478</v>
      </c>
      <c r="D449" s="279"/>
      <c r="E449" s="279"/>
      <c r="F449" s="279"/>
      <c r="G449" s="279"/>
      <c r="H449" s="279"/>
      <c r="I449" s="46"/>
      <c r="J449" s="57"/>
      <c r="K449" s="44"/>
      <c r="L449" s="46"/>
    </row>
    <row r="450" spans="1:12" ht="14.25" hidden="1">
      <c r="A450" s="57"/>
      <c r="B450" s="63"/>
      <c r="C450" s="279" t="s">
        <v>1482</v>
      </c>
      <c r="D450" s="279"/>
      <c r="E450" s="279"/>
      <c r="F450" s="279"/>
      <c r="G450" s="279"/>
      <c r="H450" s="279"/>
      <c r="I450" s="46"/>
      <c r="J450" s="57"/>
      <c r="K450" s="44"/>
      <c r="L450" s="46">
        <f>SUM(AW435:AW437)-SUM(BK435:BK437)</f>
        <v>0</v>
      </c>
    </row>
    <row r="451" spans="1:12" ht="14.25" hidden="1">
      <c r="A451" s="57"/>
      <c r="B451" s="63"/>
      <c r="C451" s="279" t="s">
        <v>1483</v>
      </c>
      <c r="D451" s="279"/>
      <c r="E451" s="279"/>
      <c r="F451" s="279"/>
      <c r="G451" s="279"/>
      <c r="H451" s="279"/>
      <c r="I451" s="46"/>
      <c r="J451" s="57"/>
      <c r="K451" s="44"/>
      <c r="L451" s="46">
        <f>SUM(BC435:BC437)</f>
        <v>0</v>
      </c>
    </row>
    <row r="452" spans="1:12" ht="14.25" hidden="1">
      <c r="A452" s="57"/>
      <c r="B452" s="63"/>
      <c r="C452" s="279" t="s">
        <v>1484</v>
      </c>
      <c r="D452" s="279"/>
      <c r="E452" s="279"/>
      <c r="F452" s="279"/>
      <c r="G452" s="279"/>
      <c r="H452" s="279"/>
      <c r="I452" s="46"/>
      <c r="J452" s="57"/>
      <c r="K452" s="44"/>
      <c r="L452" s="46">
        <f>SUM(BB435:BB437)</f>
        <v>0</v>
      </c>
    </row>
    <row r="453" spans="1:12" ht="14.25" hidden="1">
      <c r="A453" s="57"/>
      <c r="B453" s="63"/>
      <c r="C453" s="279" t="s">
        <v>1485</v>
      </c>
      <c r="D453" s="279"/>
      <c r="E453" s="279"/>
      <c r="F453" s="279"/>
      <c r="G453" s="279"/>
      <c r="H453" s="279"/>
      <c r="I453" s="46"/>
      <c r="J453" s="57"/>
      <c r="K453" s="44"/>
      <c r="L453" s="46">
        <f>SUM(AR435:AR437)+SUM(AT435:AT437)+SUM(AV435:AV437)</f>
        <v>0</v>
      </c>
    </row>
    <row r="454" spans="1:12" ht="14.25" hidden="1">
      <c r="A454" s="57"/>
      <c r="B454" s="63"/>
      <c r="C454" s="279" t="s">
        <v>1486</v>
      </c>
      <c r="D454" s="279"/>
      <c r="E454" s="279"/>
      <c r="F454" s="279"/>
      <c r="G454" s="279"/>
      <c r="H454" s="279"/>
      <c r="I454" s="46"/>
      <c r="J454" s="57"/>
      <c r="K454" s="44"/>
      <c r="L454" s="46">
        <f>SUM(AZ435:AZ437)</f>
        <v>0</v>
      </c>
    </row>
    <row r="455" spans="1:12" ht="14.25" hidden="1">
      <c r="A455" s="57"/>
      <c r="B455" s="63"/>
      <c r="C455" s="279" t="s">
        <v>1487</v>
      </c>
      <c r="D455" s="279"/>
      <c r="E455" s="279"/>
      <c r="F455" s="279"/>
      <c r="G455" s="279"/>
      <c r="H455" s="279"/>
      <c r="I455" s="46"/>
      <c r="J455" s="57"/>
      <c r="K455" s="44"/>
      <c r="L455" s="46">
        <f>SUM(BA435:BA437)</f>
        <v>0</v>
      </c>
    </row>
    <row r="456" spans="1:12" ht="14.25">
      <c r="A456" s="57"/>
      <c r="B456" s="63"/>
      <c r="C456" s="279" t="s">
        <v>1488</v>
      </c>
      <c r="D456" s="279"/>
      <c r="E456" s="279"/>
      <c r="F456" s="279"/>
      <c r="G456" s="279"/>
      <c r="H456" s="279"/>
      <c r="I456" s="46"/>
      <c r="J456" s="57"/>
      <c r="K456" s="44"/>
      <c r="L456" s="46">
        <f>L458+L459</f>
        <v>1586816</v>
      </c>
    </row>
    <row r="457" spans="1:12" ht="14.25">
      <c r="A457" s="57"/>
      <c r="B457" s="63"/>
      <c r="C457" s="283" t="s">
        <v>1475</v>
      </c>
      <c r="D457" s="279"/>
      <c r="E457" s="279"/>
      <c r="F457" s="279"/>
      <c r="G457" s="279"/>
      <c r="H457" s="279"/>
      <c r="I457" s="46"/>
      <c r="J457" s="57"/>
      <c r="K457" s="44"/>
      <c r="L457" s="46"/>
    </row>
    <row r="458" spans="1:12" ht="14.25">
      <c r="A458" s="57"/>
      <c r="B458" s="63"/>
      <c r="C458" s="279" t="s">
        <v>1489</v>
      </c>
      <c r="D458" s="279"/>
      <c r="E458" s="279"/>
      <c r="F458" s="279"/>
      <c r="G458" s="279"/>
      <c r="H458" s="279"/>
      <c r="I458" s="46"/>
      <c r="J458" s="57"/>
      <c r="K458" s="44"/>
      <c r="L458" s="46">
        <f>SUM(BK435:BK437)</f>
        <v>1586816</v>
      </c>
    </row>
    <row r="459" spans="1:12" ht="14.25" hidden="1">
      <c r="A459" s="57"/>
      <c r="B459" s="63"/>
      <c r="C459" s="279" t="s">
        <v>1490</v>
      </c>
      <c r="D459" s="279"/>
      <c r="E459" s="279"/>
      <c r="F459" s="279"/>
      <c r="G459" s="279"/>
      <c r="H459" s="279"/>
      <c r="I459" s="46"/>
      <c r="J459" s="57"/>
      <c r="K459" s="44"/>
      <c r="L459" s="46">
        <f>SUM(BD435:BD437)</f>
        <v>0</v>
      </c>
    </row>
    <row r="460" spans="1:12" ht="14.25" hidden="1">
      <c r="A460" s="57"/>
      <c r="B460" s="63"/>
      <c r="C460" s="279" t="s">
        <v>1491</v>
      </c>
      <c r="D460" s="279"/>
      <c r="E460" s="279"/>
      <c r="F460" s="279"/>
      <c r="G460" s="279"/>
      <c r="H460" s="279"/>
      <c r="I460" s="46"/>
      <c r="J460" s="57"/>
      <c r="K460" s="44"/>
      <c r="L460" s="46"/>
    </row>
    <row r="461" spans="1:12" ht="14.25" hidden="1">
      <c r="A461" s="57"/>
      <c r="B461" s="63"/>
      <c r="C461" s="279" t="s">
        <v>1492</v>
      </c>
      <c r="D461" s="279"/>
      <c r="E461" s="279"/>
      <c r="F461" s="279"/>
      <c r="G461" s="279"/>
      <c r="H461" s="279"/>
      <c r="I461" s="46"/>
      <c r="J461" s="57"/>
      <c r="K461" s="44"/>
      <c r="L461" s="46">
        <f>SUM(BO435:BO437)</f>
        <v>0</v>
      </c>
    </row>
    <row r="462" spans="1:12" ht="15">
      <c r="A462" s="64"/>
      <c r="B462" s="65"/>
      <c r="C462" s="282" t="s">
        <v>1493</v>
      </c>
      <c r="D462" s="282"/>
      <c r="E462" s="282"/>
      <c r="F462" s="282"/>
      <c r="G462" s="282"/>
      <c r="H462" s="282"/>
      <c r="I462" s="49"/>
      <c r="J462" s="64"/>
      <c r="K462" s="66"/>
      <c r="L462" s="49">
        <f>L439+L454+L455+L456+L460+L461</f>
        <v>1586816</v>
      </c>
    </row>
    <row r="463" spans="1:12" ht="14.25">
      <c r="A463" s="57"/>
      <c r="B463" s="63"/>
      <c r="C463" s="283" t="s">
        <v>1494</v>
      </c>
      <c r="D463" s="279"/>
      <c r="E463" s="279"/>
      <c r="F463" s="279"/>
      <c r="G463" s="279"/>
      <c r="H463" s="279"/>
      <c r="I463" s="46"/>
      <c r="J463" s="57"/>
      <c r="K463" s="44"/>
      <c r="L463" s="46"/>
    </row>
    <row r="464" spans="1:12" ht="14.25" hidden="1">
      <c r="A464" s="57"/>
      <c r="B464" s="63"/>
      <c r="C464" s="279" t="s">
        <v>1495</v>
      </c>
      <c r="D464" s="279"/>
      <c r="E464" s="279"/>
      <c r="F464" s="279"/>
      <c r="G464" s="279"/>
      <c r="H464" s="279"/>
      <c r="I464" s="46"/>
      <c r="J464" s="57"/>
      <c r="K464" s="44"/>
      <c r="L464" s="46">
        <f>SUM(AX435:AX437)</f>
        <v>0</v>
      </c>
    </row>
    <row r="465" spans="1:12" ht="14.25">
      <c r="A465" s="57"/>
      <c r="B465" s="63"/>
      <c r="C465" s="279" t="s">
        <v>1496</v>
      </c>
      <c r="D465" s="279"/>
      <c r="E465" s="279"/>
      <c r="F465" s="279"/>
      <c r="G465" s="279"/>
      <c r="H465" s="279"/>
      <c r="I465" s="46"/>
      <c r="J465" s="57"/>
      <c r="K465" s="44"/>
      <c r="L465" s="46">
        <f>SUM(AY435:AY437)</f>
        <v>1586816</v>
      </c>
    </row>
    <row r="466" spans="1:12" ht="14.25" hidden="1" customHeight="1">
      <c r="A466" s="57"/>
      <c r="B466" s="63"/>
      <c r="C466" s="279" t="s">
        <v>1497</v>
      </c>
      <c r="D466" s="279"/>
      <c r="E466" s="279"/>
      <c r="F466" s="280"/>
      <c r="G466" s="48">
        <f>Source!F517</f>
        <v>0</v>
      </c>
      <c r="H466" s="57"/>
      <c r="I466" s="57"/>
      <c r="J466" s="57"/>
      <c r="K466" s="57"/>
      <c r="L466" s="57"/>
    </row>
    <row r="467" spans="1:12" ht="14.25" hidden="1" customHeight="1">
      <c r="A467" s="57"/>
      <c r="B467" s="63"/>
      <c r="C467" s="279" t="s">
        <v>1498</v>
      </c>
      <c r="D467" s="279"/>
      <c r="E467" s="279"/>
      <c r="F467" s="280"/>
      <c r="G467" s="48">
        <f>Source!F518</f>
        <v>0</v>
      </c>
      <c r="H467" s="57"/>
      <c r="I467" s="57"/>
      <c r="J467" s="57"/>
      <c r="K467" s="57"/>
      <c r="L467" s="57"/>
    </row>
    <row r="470" spans="1:12" ht="15">
      <c r="A470" s="74"/>
      <c r="B470" s="75"/>
      <c r="C470" s="284" t="s">
        <v>1513</v>
      </c>
      <c r="D470" s="284"/>
      <c r="E470" s="284"/>
      <c r="F470" s="284"/>
      <c r="G470" s="284"/>
      <c r="H470" s="284"/>
      <c r="I470" s="76"/>
      <c r="J470" s="74"/>
      <c r="K470" s="77"/>
      <c r="L470" s="76"/>
    </row>
    <row r="472" spans="1:12" ht="15">
      <c r="A472" s="64"/>
      <c r="B472" s="65"/>
      <c r="C472" s="282" t="s">
        <v>1514</v>
      </c>
      <c r="D472" s="282"/>
      <c r="E472" s="282"/>
      <c r="F472" s="282"/>
      <c r="G472" s="282"/>
      <c r="H472" s="282"/>
      <c r="I472" s="49"/>
      <c r="J472" s="64"/>
      <c r="K472" s="66"/>
      <c r="L472" s="49">
        <f>L474+L489+L490</f>
        <v>380921.06</v>
      </c>
    </row>
    <row r="473" spans="1:12" ht="14.25">
      <c r="A473" s="57"/>
      <c r="B473" s="63"/>
      <c r="C473" s="283" t="s">
        <v>1475</v>
      </c>
      <c r="D473" s="279"/>
      <c r="E473" s="279"/>
      <c r="F473" s="279"/>
      <c r="G473" s="279"/>
      <c r="H473" s="279"/>
      <c r="I473" s="46"/>
      <c r="J473" s="57"/>
      <c r="K473" s="44"/>
      <c r="L473" s="46"/>
    </row>
    <row r="474" spans="1:12" ht="14.25">
      <c r="A474" s="57"/>
      <c r="B474" s="63"/>
      <c r="C474" s="279" t="s">
        <v>1515</v>
      </c>
      <c r="D474" s="279"/>
      <c r="E474" s="279"/>
      <c r="F474" s="279"/>
      <c r="G474" s="279"/>
      <c r="H474" s="279"/>
      <c r="I474" s="46"/>
      <c r="J474" s="57"/>
      <c r="K474" s="44"/>
      <c r="L474" s="46">
        <f>L476+L477+L483+L487</f>
        <v>265393.98</v>
      </c>
    </row>
    <row r="475" spans="1:12" ht="14.25">
      <c r="A475" s="57"/>
      <c r="B475" s="63"/>
      <c r="C475" s="283" t="s">
        <v>1475</v>
      </c>
      <c r="D475" s="279"/>
      <c r="E475" s="279"/>
      <c r="F475" s="279"/>
      <c r="G475" s="279"/>
      <c r="H475" s="279"/>
      <c r="I475" s="46"/>
      <c r="J475" s="57"/>
      <c r="K475" s="44"/>
      <c r="L475" s="46"/>
    </row>
    <row r="476" spans="1:12" ht="14.25">
      <c r="A476" s="57"/>
      <c r="B476" s="63"/>
      <c r="C476" s="279" t="s">
        <v>1516</v>
      </c>
      <c r="D476" s="279"/>
      <c r="E476" s="279"/>
      <c r="F476" s="279"/>
      <c r="G476" s="279"/>
      <c r="H476" s="279"/>
      <c r="I476" s="46"/>
      <c r="J476" s="57"/>
      <c r="K476" s="44"/>
      <c r="L476" s="46">
        <f>SUMIF(CD52:CD468, 1, AR52:AR468)</f>
        <v>57466.28</v>
      </c>
    </row>
    <row r="477" spans="1:12" ht="14.25" hidden="1">
      <c r="A477" s="57"/>
      <c r="B477" s="63"/>
      <c r="C477" s="279" t="s">
        <v>1477</v>
      </c>
      <c r="D477" s="279"/>
      <c r="E477" s="279"/>
      <c r="F477" s="279"/>
      <c r="G477" s="279"/>
      <c r="H477" s="279"/>
      <c r="I477" s="46"/>
      <c r="J477" s="57"/>
      <c r="K477" s="44"/>
      <c r="L477" s="46">
        <f>L479+L482+L481</f>
        <v>41063.47</v>
      </c>
    </row>
    <row r="478" spans="1:12" ht="14.25" hidden="1">
      <c r="A478" s="57"/>
      <c r="B478" s="63"/>
      <c r="C478" s="283" t="s">
        <v>1478</v>
      </c>
      <c r="D478" s="279"/>
      <c r="E478" s="279"/>
      <c r="F478" s="279"/>
      <c r="G478" s="279"/>
      <c r="H478" s="279"/>
      <c r="I478" s="46"/>
      <c r="J478" s="57"/>
      <c r="K478" s="44"/>
      <c r="L478" s="46"/>
    </row>
    <row r="479" spans="1:12" ht="14.25">
      <c r="A479" s="57"/>
      <c r="B479" s="63"/>
      <c r="C479" s="279" t="s">
        <v>1477</v>
      </c>
      <c r="D479" s="279"/>
      <c r="E479" s="279"/>
      <c r="F479" s="279"/>
      <c r="G479" s="279"/>
      <c r="H479" s="279"/>
      <c r="I479" s="46"/>
      <c r="J479" s="57"/>
      <c r="K479" s="44"/>
      <c r="L479" s="46">
        <f>SUMIF(CD52:CD468, 1, AO52:AO468)</f>
        <v>27391.83</v>
      </c>
    </row>
    <row r="480" spans="1:12" ht="14.25" hidden="1">
      <c r="A480" s="57"/>
      <c r="B480" s="63"/>
      <c r="C480" s="283" t="s">
        <v>1479</v>
      </c>
      <c r="D480" s="279"/>
      <c r="E480" s="279"/>
      <c r="F480" s="279"/>
      <c r="G480" s="279"/>
      <c r="H480" s="279"/>
      <c r="I480" s="46"/>
      <c r="J480" s="57"/>
      <c r="K480" s="44"/>
      <c r="L480" s="46"/>
    </row>
    <row r="481" spans="1:12" ht="14.25">
      <c r="A481" s="57"/>
      <c r="B481" s="63"/>
      <c r="C481" s="279" t="s">
        <v>1499</v>
      </c>
      <c r="D481" s="279"/>
      <c r="E481" s="279"/>
      <c r="F481" s="279"/>
      <c r="G481" s="279"/>
      <c r="H481" s="279"/>
      <c r="I481" s="46"/>
      <c r="J481" s="57"/>
      <c r="K481" s="44"/>
      <c r="L481" s="46">
        <f>SUMIF(CD52:CD468, 1, AT52:AT468)</f>
        <v>13671.64</v>
      </c>
    </row>
    <row r="482" spans="1:12" ht="14.25" hidden="1">
      <c r="A482" s="57"/>
      <c r="B482" s="63"/>
      <c r="C482" s="279" t="s">
        <v>1480</v>
      </c>
      <c r="D482" s="279"/>
      <c r="E482" s="279"/>
      <c r="F482" s="279"/>
      <c r="G482" s="279"/>
      <c r="H482" s="279"/>
      <c r="I482" s="46"/>
      <c r="J482" s="57"/>
      <c r="K482" s="44"/>
      <c r="L482" s="46">
        <f>SUMIF(CD52:CD468, 1, AV52:AV468)</f>
        <v>0</v>
      </c>
    </row>
    <row r="483" spans="1:12" ht="14.25">
      <c r="A483" s="57"/>
      <c r="B483" s="63"/>
      <c r="C483" s="279" t="s">
        <v>1481</v>
      </c>
      <c r="D483" s="279"/>
      <c r="E483" s="279"/>
      <c r="F483" s="279"/>
      <c r="G483" s="279"/>
      <c r="H483" s="279"/>
      <c r="I483" s="46"/>
      <c r="J483" s="57"/>
      <c r="K483" s="44"/>
      <c r="L483" s="46">
        <f>L485+L486</f>
        <v>166864.23000000001</v>
      </c>
    </row>
    <row r="484" spans="1:12" ht="14.25">
      <c r="A484" s="57"/>
      <c r="B484" s="63"/>
      <c r="C484" s="283" t="s">
        <v>1478</v>
      </c>
      <c r="D484" s="279"/>
      <c r="E484" s="279"/>
      <c r="F484" s="279"/>
      <c r="G484" s="279"/>
      <c r="H484" s="279"/>
      <c r="I484" s="46"/>
      <c r="J484" s="57"/>
      <c r="K484" s="44"/>
      <c r="L484" s="46"/>
    </row>
    <row r="485" spans="1:12" ht="14.25">
      <c r="A485" s="57"/>
      <c r="B485" s="63"/>
      <c r="C485" s="279" t="s">
        <v>1482</v>
      </c>
      <c r="D485" s="279"/>
      <c r="E485" s="279"/>
      <c r="F485" s="279"/>
      <c r="G485" s="279"/>
      <c r="H485" s="279"/>
      <c r="I485" s="46"/>
      <c r="J485" s="57"/>
      <c r="K485" s="44"/>
      <c r="L485" s="46">
        <f>SUMIF(CD52:CD468, 1, AW52:AW468)-SUMIF(CD52:CD468, 1, BK52:BK468)</f>
        <v>166864.23000000001</v>
      </c>
    </row>
    <row r="486" spans="1:12" ht="14.25" hidden="1">
      <c r="A486" s="57"/>
      <c r="B486" s="63"/>
      <c r="C486" s="279" t="s">
        <v>1483</v>
      </c>
      <c r="D486" s="279"/>
      <c r="E486" s="279"/>
      <c r="F486" s="279"/>
      <c r="G486" s="279"/>
      <c r="H486" s="279"/>
      <c r="I486" s="46"/>
      <c r="J486" s="57"/>
      <c r="K486" s="44"/>
      <c r="L486" s="46">
        <f>SUMIF(CD52:CD468, 1, BC52:BC468)</f>
        <v>0</v>
      </c>
    </row>
    <row r="487" spans="1:12" ht="14.25" hidden="1">
      <c r="A487" s="57"/>
      <c r="B487" s="63"/>
      <c r="C487" s="279" t="s">
        <v>1484</v>
      </c>
      <c r="D487" s="279"/>
      <c r="E487" s="279"/>
      <c r="F487" s="279"/>
      <c r="G487" s="279"/>
      <c r="H487" s="279"/>
      <c r="I487" s="46"/>
      <c r="J487" s="57"/>
      <c r="K487" s="44"/>
      <c r="L487" s="46">
        <f>SUMIF(CD52:CD468, 1, BB52:BB468)</f>
        <v>0</v>
      </c>
    </row>
    <row r="488" spans="1:12" ht="14.25">
      <c r="A488" s="57"/>
      <c r="B488" s="63"/>
      <c r="C488" s="279" t="s">
        <v>1517</v>
      </c>
      <c r="D488" s="279"/>
      <c r="E488" s="279"/>
      <c r="F488" s="279"/>
      <c r="G488" s="279"/>
      <c r="H488" s="279"/>
      <c r="I488" s="46"/>
      <c r="J488" s="57"/>
      <c r="K488" s="44"/>
      <c r="L488" s="46">
        <f>SUMIF(CD52:CD468, 1, AR52:AR468)+SUMIF(CD52:CD468, 1, AT52:AT468)+SUMIF(CD52:CD468, 1, AV52:AV468)</f>
        <v>71137.919999999998</v>
      </c>
    </row>
    <row r="489" spans="1:12" ht="14.25">
      <c r="A489" s="57"/>
      <c r="B489" s="63"/>
      <c r="C489" s="279" t="s">
        <v>1518</v>
      </c>
      <c r="D489" s="279"/>
      <c r="E489" s="279"/>
      <c r="F489" s="279"/>
      <c r="G489" s="279"/>
      <c r="H489" s="279"/>
      <c r="I489" s="46"/>
      <c r="J489" s="57"/>
      <c r="K489" s="44"/>
      <c r="L489" s="46">
        <f>SUMIF(CD52:CD468, 1, AZ52:AZ468)</f>
        <v>72505.58</v>
      </c>
    </row>
    <row r="490" spans="1:12" ht="14.25">
      <c r="A490" s="57"/>
      <c r="B490" s="63"/>
      <c r="C490" s="279" t="s">
        <v>1519</v>
      </c>
      <c r="D490" s="279"/>
      <c r="E490" s="279"/>
      <c r="F490" s="279"/>
      <c r="G490" s="279"/>
      <c r="H490" s="279"/>
      <c r="I490" s="46"/>
      <c r="J490" s="57"/>
      <c r="K490" s="44"/>
      <c r="L490" s="46">
        <f>SUMIF(CD52:CD468, 1, BA52:BA468)</f>
        <v>43021.5</v>
      </c>
    </row>
    <row r="492" spans="1:12" ht="15">
      <c r="A492" s="64"/>
      <c r="B492" s="65"/>
      <c r="C492" s="282" t="s">
        <v>1520</v>
      </c>
      <c r="D492" s="282"/>
      <c r="E492" s="282"/>
      <c r="F492" s="282"/>
      <c r="G492" s="282"/>
      <c r="H492" s="282"/>
      <c r="I492" s="49"/>
      <c r="J492" s="64"/>
      <c r="K492" s="66"/>
      <c r="L492" s="49">
        <f>L494+L509+L510</f>
        <v>17313.46</v>
      </c>
    </row>
    <row r="493" spans="1:12" ht="14.25">
      <c r="A493" s="57"/>
      <c r="B493" s="63"/>
      <c r="C493" s="283" t="s">
        <v>1475</v>
      </c>
      <c r="D493" s="279"/>
      <c r="E493" s="279"/>
      <c r="F493" s="279"/>
      <c r="G493" s="279"/>
      <c r="H493" s="279"/>
      <c r="I493" s="46"/>
      <c r="J493" s="57"/>
      <c r="K493" s="44"/>
      <c r="L493" s="46"/>
    </row>
    <row r="494" spans="1:12" ht="14.25">
      <c r="A494" s="57"/>
      <c r="B494" s="63"/>
      <c r="C494" s="279" t="s">
        <v>1515</v>
      </c>
      <c r="D494" s="279"/>
      <c r="E494" s="279"/>
      <c r="F494" s="279"/>
      <c r="G494" s="279"/>
      <c r="H494" s="279"/>
      <c r="I494" s="46"/>
      <c r="J494" s="57"/>
      <c r="K494" s="44"/>
      <c r="L494" s="46">
        <f>L496+L497+L503+L507</f>
        <v>11881.74</v>
      </c>
    </row>
    <row r="495" spans="1:12" ht="14.25">
      <c r="A495" s="57"/>
      <c r="B495" s="63"/>
      <c r="C495" s="283" t="s">
        <v>1475</v>
      </c>
      <c r="D495" s="279"/>
      <c r="E495" s="279"/>
      <c r="F495" s="279"/>
      <c r="G495" s="279"/>
      <c r="H495" s="279"/>
      <c r="I495" s="46"/>
      <c r="J495" s="57"/>
      <c r="K495" s="44"/>
      <c r="L495" s="46"/>
    </row>
    <row r="496" spans="1:12" ht="14.25">
      <c r="A496" s="57"/>
      <c r="B496" s="63"/>
      <c r="C496" s="279" t="s">
        <v>1516</v>
      </c>
      <c r="D496" s="279"/>
      <c r="E496" s="279"/>
      <c r="F496" s="279"/>
      <c r="G496" s="279"/>
      <c r="H496" s="279"/>
      <c r="I496" s="46"/>
      <c r="J496" s="57"/>
      <c r="K496" s="44"/>
      <c r="L496" s="46">
        <f>SUMIF(CD52:CD490, 2, AR52:AR490)</f>
        <v>3550.18</v>
      </c>
    </row>
    <row r="497" spans="1:12" ht="14.25" hidden="1">
      <c r="A497" s="57"/>
      <c r="B497" s="63"/>
      <c r="C497" s="279" t="s">
        <v>1477</v>
      </c>
      <c r="D497" s="279"/>
      <c r="E497" s="279"/>
      <c r="F497" s="279"/>
      <c r="G497" s="279"/>
      <c r="H497" s="279"/>
      <c r="I497" s="46"/>
      <c r="J497" s="57"/>
      <c r="K497" s="44"/>
      <c r="L497" s="46">
        <f>L499+L502+L501</f>
        <v>374.02</v>
      </c>
    </row>
    <row r="498" spans="1:12" ht="14.25" hidden="1">
      <c r="A498" s="57"/>
      <c r="B498" s="63"/>
      <c r="C498" s="283" t="s">
        <v>1478</v>
      </c>
      <c r="D498" s="279"/>
      <c r="E498" s="279"/>
      <c r="F498" s="279"/>
      <c r="G498" s="279"/>
      <c r="H498" s="279"/>
      <c r="I498" s="46"/>
      <c r="J498" s="57"/>
      <c r="K498" s="44"/>
      <c r="L498" s="46"/>
    </row>
    <row r="499" spans="1:12" ht="14.25">
      <c r="A499" s="57"/>
      <c r="B499" s="63"/>
      <c r="C499" s="279" t="s">
        <v>1477</v>
      </c>
      <c r="D499" s="279"/>
      <c r="E499" s="279"/>
      <c r="F499" s="279"/>
      <c r="G499" s="279"/>
      <c r="H499" s="279"/>
      <c r="I499" s="46"/>
      <c r="J499" s="57"/>
      <c r="K499" s="44"/>
      <c r="L499" s="46">
        <f>SUMIF(CD52:CD490, 2, AO52:AO490)</f>
        <v>254.12</v>
      </c>
    </row>
    <row r="500" spans="1:12" ht="14.25" hidden="1">
      <c r="A500" s="57"/>
      <c r="B500" s="63"/>
      <c r="C500" s="283" t="s">
        <v>1479</v>
      </c>
      <c r="D500" s="279"/>
      <c r="E500" s="279"/>
      <c r="F500" s="279"/>
      <c r="G500" s="279"/>
      <c r="H500" s="279"/>
      <c r="I500" s="46"/>
      <c r="J500" s="57"/>
      <c r="K500" s="44"/>
      <c r="L500" s="46"/>
    </row>
    <row r="501" spans="1:12" ht="14.25">
      <c r="A501" s="57"/>
      <c r="B501" s="63"/>
      <c r="C501" s="279" t="s">
        <v>1499</v>
      </c>
      <c r="D501" s="279"/>
      <c r="E501" s="279"/>
      <c r="F501" s="279"/>
      <c r="G501" s="279"/>
      <c r="H501" s="279"/>
      <c r="I501" s="46"/>
      <c r="J501" s="57"/>
      <c r="K501" s="44"/>
      <c r="L501" s="46">
        <f>SUMIF(CD52:CD490, 2, AT52:AT490)</f>
        <v>119.9</v>
      </c>
    </row>
    <row r="502" spans="1:12" ht="14.25" hidden="1">
      <c r="A502" s="57"/>
      <c r="B502" s="63"/>
      <c r="C502" s="279" t="s">
        <v>1480</v>
      </c>
      <c r="D502" s="279"/>
      <c r="E502" s="279"/>
      <c r="F502" s="279"/>
      <c r="G502" s="279"/>
      <c r="H502" s="279"/>
      <c r="I502" s="46"/>
      <c r="J502" s="57"/>
      <c r="K502" s="44"/>
      <c r="L502" s="46">
        <f>SUMIF(CD52:CD490, 2, AV52:AV490)</f>
        <v>0</v>
      </c>
    </row>
    <row r="503" spans="1:12" ht="14.25">
      <c r="A503" s="57"/>
      <c r="B503" s="63"/>
      <c r="C503" s="279" t="s">
        <v>1481</v>
      </c>
      <c r="D503" s="279"/>
      <c r="E503" s="279"/>
      <c r="F503" s="279"/>
      <c r="G503" s="279"/>
      <c r="H503" s="279"/>
      <c r="I503" s="46"/>
      <c r="J503" s="57"/>
      <c r="K503" s="44"/>
      <c r="L503" s="46">
        <f>L505+L506</f>
        <v>7957.54</v>
      </c>
    </row>
    <row r="504" spans="1:12" ht="14.25">
      <c r="A504" s="57"/>
      <c r="B504" s="63"/>
      <c r="C504" s="283" t="s">
        <v>1478</v>
      </c>
      <c r="D504" s="279"/>
      <c r="E504" s="279"/>
      <c r="F504" s="279"/>
      <c r="G504" s="279"/>
      <c r="H504" s="279"/>
      <c r="I504" s="46"/>
      <c r="J504" s="57"/>
      <c r="K504" s="44"/>
      <c r="L504" s="46"/>
    </row>
    <row r="505" spans="1:12" ht="14.25">
      <c r="A505" s="57"/>
      <c r="B505" s="63"/>
      <c r="C505" s="279" t="s">
        <v>1482</v>
      </c>
      <c r="D505" s="279"/>
      <c r="E505" s="279"/>
      <c r="F505" s="279"/>
      <c r="G505" s="279"/>
      <c r="H505" s="279"/>
      <c r="I505" s="46"/>
      <c r="J505" s="57"/>
      <c r="K505" s="44"/>
      <c r="L505" s="46">
        <f>SUMIF(CD52:CD490, 2, AW52:AW490)-SUMIF(CD52:CD490, 2, BK52:BK490)</f>
        <v>7957.54</v>
      </c>
    </row>
    <row r="506" spans="1:12" ht="14.25" hidden="1">
      <c r="A506" s="57"/>
      <c r="B506" s="63"/>
      <c r="C506" s="279" t="s">
        <v>1483</v>
      </c>
      <c r="D506" s="279"/>
      <c r="E506" s="279"/>
      <c r="F506" s="279"/>
      <c r="G506" s="279"/>
      <c r="H506" s="279"/>
      <c r="I506" s="46"/>
      <c r="J506" s="57"/>
      <c r="K506" s="44"/>
      <c r="L506" s="46">
        <f>SUMIF(CD52:CD490, 2, BC52:BC490)</f>
        <v>0</v>
      </c>
    </row>
    <row r="507" spans="1:12" ht="14.25" hidden="1">
      <c r="A507" s="57"/>
      <c r="B507" s="63"/>
      <c r="C507" s="279" t="s">
        <v>1484</v>
      </c>
      <c r="D507" s="279"/>
      <c r="E507" s="279"/>
      <c r="F507" s="279"/>
      <c r="G507" s="279"/>
      <c r="H507" s="279"/>
      <c r="I507" s="46"/>
      <c r="J507" s="57"/>
      <c r="K507" s="44"/>
      <c r="L507" s="46">
        <f>SUMIF(CD52:CD490, 2, BB52:BB490)</f>
        <v>0</v>
      </c>
    </row>
    <row r="508" spans="1:12" ht="14.25">
      <c r="A508" s="57"/>
      <c r="B508" s="63"/>
      <c r="C508" s="279" t="s">
        <v>1517</v>
      </c>
      <c r="D508" s="279"/>
      <c r="E508" s="279"/>
      <c r="F508" s="279"/>
      <c r="G508" s="279"/>
      <c r="H508" s="279"/>
      <c r="I508" s="46"/>
      <c r="J508" s="57"/>
      <c r="K508" s="44"/>
      <c r="L508" s="46">
        <f>SUMIF(CD52:CD490, 2, AR52:AR490)+SUMIF(CD52:CD490, 2, AT52:AT490)+SUMIF(CD52:CD490, 2, AV52:AV490)</f>
        <v>3670.08</v>
      </c>
    </row>
    <row r="509" spans="1:12" ht="14.25">
      <c r="A509" s="57"/>
      <c r="B509" s="63"/>
      <c r="C509" s="279" t="s">
        <v>1518</v>
      </c>
      <c r="D509" s="279"/>
      <c r="E509" s="279"/>
      <c r="F509" s="279"/>
      <c r="G509" s="279"/>
      <c r="H509" s="279"/>
      <c r="I509" s="46"/>
      <c r="J509" s="57"/>
      <c r="K509" s="44"/>
      <c r="L509" s="46">
        <f>SUMIF(CD52:CD490, 2, AZ52:AZ490)</f>
        <v>3559.98</v>
      </c>
    </row>
    <row r="510" spans="1:12" ht="14.25">
      <c r="A510" s="57"/>
      <c r="B510" s="63"/>
      <c r="C510" s="279" t="s">
        <v>1519</v>
      </c>
      <c r="D510" s="279"/>
      <c r="E510" s="279"/>
      <c r="F510" s="279"/>
      <c r="G510" s="279"/>
      <c r="H510" s="279"/>
      <c r="I510" s="46"/>
      <c r="J510" s="57"/>
      <c r="K510" s="44"/>
      <c r="L510" s="46">
        <f>SUMIF(CD52:CD490, 2, BA52:BA490)</f>
        <v>1871.74</v>
      </c>
    </row>
    <row r="512" spans="1:12" ht="15">
      <c r="A512" s="64"/>
      <c r="B512" s="65"/>
      <c r="C512" s="282" t="s">
        <v>1521</v>
      </c>
      <c r="D512" s="282"/>
      <c r="E512" s="282"/>
      <c r="F512" s="282"/>
      <c r="G512" s="282"/>
      <c r="H512" s="282"/>
      <c r="I512" s="49"/>
      <c r="J512" s="64"/>
      <c r="K512" s="66"/>
      <c r="L512" s="49">
        <f>L514+L515</f>
        <v>1586816</v>
      </c>
    </row>
    <row r="513" spans="1:12" ht="14.25">
      <c r="A513" s="57"/>
      <c r="B513" s="63"/>
      <c r="C513" s="283" t="s">
        <v>1475</v>
      </c>
      <c r="D513" s="279"/>
      <c r="E513" s="279"/>
      <c r="F513" s="279"/>
      <c r="G513" s="279"/>
      <c r="H513" s="279"/>
      <c r="I513" s="46"/>
      <c r="J513" s="57"/>
      <c r="K513" s="44"/>
      <c r="L513" s="46"/>
    </row>
    <row r="514" spans="1:12" ht="14.25">
      <c r="A514" s="57"/>
      <c r="B514" s="63"/>
      <c r="C514" s="279" t="s">
        <v>1489</v>
      </c>
      <c r="D514" s="279"/>
      <c r="E514" s="279"/>
      <c r="F514" s="279"/>
      <c r="G514" s="279"/>
      <c r="H514" s="279"/>
      <c r="I514" s="46"/>
      <c r="J514" s="57"/>
      <c r="K514" s="44"/>
      <c r="L514" s="46">
        <f>SUMIF(CD52:CD510, 3, BK52:BK510)</f>
        <v>1586816</v>
      </c>
    </row>
    <row r="515" spans="1:12" ht="14.25" hidden="1">
      <c r="A515" s="57"/>
      <c r="B515" s="63"/>
      <c r="C515" s="279" t="s">
        <v>1490</v>
      </c>
      <c r="D515" s="279"/>
      <c r="E515" s="279"/>
      <c r="F515" s="279"/>
      <c r="G515" s="279"/>
      <c r="H515" s="279"/>
      <c r="I515" s="46"/>
      <c r="J515" s="57"/>
      <c r="K515" s="44"/>
      <c r="L515" s="46">
        <f>SUMIF(CD52:CD510, 3, BD52:BD510)</f>
        <v>0</v>
      </c>
    </row>
    <row r="516" spans="1:12" hidden="1"/>
    <row r="517" spans="1:12" ht="15" hidden="1">
      <c r="A517" s="64"/>
      <c r="B517" s="65"/>
      <c r="C517" s="282" t="s">
        <v>1522</v>
      </c>
      <c r="D517" s="282"/>
      <c r="E517" s="282"/>
      <c r="F517" s="282"/>
      <c r="G517" s="282"/>
      <c r="H517" s="282"/>
      <c r="I517" s="49"/>
      <c r="J517" s="64"/>
      <c r="K517" s="66"/>
      <c r="L517" s="49">
        <f>L523+L538+L539+L519+L520</f>
        <v>0</v>
      </c>
    </row>
    <row r="518" spans="1:12" ht="14.25" hidden="1">
      <c r="A518" s="57"/>
      <c r="B518" s="63"/>
      <c r="C518" s="283" t="s">
        <v>1475</v>
      </c>
      <c r="D518" s="279"/>
      <c r="E518" s="279"/>
      <c r="F518" s="279"/>
      <c r="G518" s="279"/>
      <c r="H518" s="279"/>
      <c r="I518" s="46"/>
      <c r="J518" s="57"/>
      <c r="K518" s="44"/>
      <c r="L518" s="46"/>
    </row>
    <row r="519" spans="1:12" ht="14.25" hidden="1">
      <c r="A519" s="57"/>
      <c r="B519" s="63"/>
      <c r="C519" s="279" t="s">
        <v>1523</v>
      </c>
      <c r="D519" s="279"/>
      <c r="E519" s="279"/>
      <c r="F519" s="279"/>
      <c r="G519" s="279"/>
      <c r="H519" s="279"/>
      <c r="I519" s="46"/>
      <c r="J519" s="57"/>
      <c r="K519" s="44"/>
      <c r="L519" s="46"/>
    </row>
    <row r="520" spans="1:12" ht="14.25" hidden="1">
      <c r="A520" s="57"/>
      <c r="B520" s="63"/>
      <c r="C520" s="279" t="s">
        <v>1524</v>
      </c>
      <c r="D520" s="279"/>
      <c r="E520" s="279"/>
      <c r="F520" s="279"/>
      <c r="G520" s="279"/>
      <c r="H520" s="279"/>
      <c r="I520" s="46"/>
      <c r="J520" s="57"/>
      <c r="K520" s="44"/>
      <c r="L520" s="46">
        <f>SUM(BO52:BO515)</f>
        <v>0</v>
      </c>
    </row>
    <row r="521" spans="1:12" ht="14.25" hidden="1">
      <c r="A521" s="57"/>
      <c r="B521" s="63"/>
      <c r="C521" s="279" t="s">
        <v>511</v>
      </c>
      <c r="D521" s="279"/>
      <c r="E521" s="279"/>
      <c r="F521" s="279"/>
      <c r="G521" s="279"/>
      <c r="H521" s="279"/>
      <c r="I521" s="46"/>
      <c r="J521" s="57"/>
      <c r="K521" s="44"/>
      <c r="L521" s="46">
        <f>L523+L538+L539</f>
        <v>0</v>
      </c>
    </row>
    <row r="522" spans="1:12" ht="14.25" hidden="1">
      <c r="A522" s="57"/>
      <c r="B522" s="63"/>
      <c r="C522" s="283" t="s">
        <v>1475</v>
      </c>
      <c r="D522" s="279"/>
      <c r="E522" s="279"/>
      <c r="F522" s="279"/>
      <c r="G522" s="279"/>
      <c r="H522" s="279"/>
      <c r="I522" s="46"/>
      <c r="J522" s="57"/>
      <c r="K522" s="44"/>
      <c r="L522" s="46"/>
    </row>
    <row r="523" spans="1:12" ht="14.25" hidden="1">
      <c r="A523" s="57"/>
      <c r="B523" s="63"/>
      <c r="C523" s="279" t="s">
        <v>1515</v>
      </c>
      <c r="D523" s="279"/>
      <c r="E523" s="279"/>
      <c r="F523" s="279"/>
      <c r="G523" s="279"/>
      <c r="H523" s="279"/>
      <c r="I523" s="46"/>
      <c r="J523" s="57"/>
      <c r="K523" s="44"/>
      <c r="L523" s="46">
        <f>L525+L526+L532+L536</f>
        <v>0</v>
      </c>
    </row>
    <row r="524" spans="1:12" ht="14.25" hidden="1">
      <c r="A524" s="57"/>
      <c r="B524" s="63"/>
      <c r="C524" s="283" t="s">
        <v>1475</v>
      </c>
      <c r="D524" s="279"/>
      <c r="E524" s="279"/>
      <c r="F524" s="279"/>
      <c r="G524" s="279"/>
      <c r="H524" s="279"/>
      <c r="I524" s="46"/>
      <c r="J524" s="57"/>
      <c r="K524" s="44"/>
      <c r="L524" s="46"/>
    </row>
    <row r="525" spans="1:12" ht="14.25" hidden="1">
      <c r="A525" s="57"/>
      <c r="B525" s="63"/>
      <c r="C525" s="279" t="s">
        <v>1516</v>
      </c>
      <c r="D525" s="279"/>
      <c r="E525" s="279"/>
      <c r="F525" s="279"/>
      <c r="G525" s="279"/>
      <c r="H525" s="279"/>
      <c r="I525" s="46"/>
      <c r="J525" s="57"/>
      <c r="K525" s="44"/>
      <c r="L525" s="46">
        <f>SUMIF(CD52:CD515, 4, AR52:AR515)</f>
        <v>0</v>
      </c>
    </row>
    <row r="526" spans="1:12" ht="14.25" hidden="1">
      <c r="A526" s="57"/>
      <c r="B526" s="63"/>
      <c r="C526" s="279" t="s">
        <v>1477</v>
      </c>
      <c r="D526" s="279"/>
      <c r="E526" s="279"/>
      <c r="F526" s="279"/>
      <c r="G526" s="279"/>
      <c r="H526" s="279"/>
      <c r="I526" s="46"/>
      <c r="J526" s="57"/>
      <c r="K526" s="44"/>
      <c r="L526" s="46">
        <f>L528+L531+L530</f>
        <v>0</v>
      </c>
    </row>
    <row r="527" spans="1:12" ht="14.25" hidden="1">
      <c r="A527" s="57"/>
      <c r="B527" s="63"/>
      <c r="C527" s="283" t="s">
        <v>1478</v>
      </c>
      <c r="D527" s="279"/>
      <c r="E527" s="279"/>
      <c r="F527" s="279"/>
      <c r="G527" s="279"/>
      <c r="H527" s="279"/>
      <c r="I527" s="46"/>
      <c r="J527" s="57"/>
      <c r="K527" s="44"/>
      <c r="L527" s="46"/>
    </row>
    <row r="528" spans="1:12" ht="14.25" hidden="1">
      <c r="A528" s="57"/>
      <c r="B528" s="63"/>
      <c r="C528" s="279" t="s">
        <v>1477</v>
      </c>
      <c r="D528" s="279"/>
      <c r="E528" s="279"/>
      <c r="F528" s="279"/>
      <c r="G528" s="279"/>
      <c r="H528" s="279"/>
      <c r="I528" s="46"/>
      <c r="J528" s="57"/>
      <c r="K528" s="44"/>
      <c r="L528" s="46">
        <f>SUMIF(CD52:CD515, 4, AO52:AO515)</f>
        <v>0</v>
      </c>
    </row>
    <row r="529" spans="1:12" ht="14.25" hidden="1">
      <c r="A529" s="57"/>
      <c r="B529" s="63"/>
      <c r="C529" s="283" t="s">
        <v>1479</v>
      </c>
      <c r="D529" s="279"/>
      <c r="E529" s="279"/>
      <c r="F529" s="279"/>
      <c r="G529" s="279"/>
      <c r="H529" s="279"/>
      <c r="I529" s="46"/>
      <c r="J529" s="57"/>
      <c r="K529" s="44"/>
      <c r="L529" s="46"/>
    </row>
    <row r="530" spans="1:12" ht="14.25" hidden="1">
      <c r="A530" s="57"/>
      <c r="B530" s="63"/>
      <c r="C530" s="279" t="s">
        <v>1499</v>
      </c>
      <c r="D530" s="279"/>
      <c r="E530" s="279"/>
      <c r="F530" s="279"/>
      <c r="G530" s="279"/>
      <c r="H530" s="279"/>
      <c r="I530" s="46"/>
      <c r="J530" s="57"/>
      <c r="K530" s="44"/>
      <c r="L530" s="46">
        <f>SUMIF(CD52:CD515, 4, AT52:AT515)</f>
        <v>0</v>
      </c>
    </row>
    <row r="531" spans="1:12" ht="14.25" hidden="1">
      <c r="A531" s="57"/>
      <c r="B531" s="63"/>
      <c r="C531" s="279" t="s">
        <v>1480</v>
      </c>
      <c r="D531" s="279"/>
      <c r="E531" s="279"/>
      <c r="F531" s="279"/>
      <c r="G531" s="279"/>
      <c r="H531" s="279"/>
      <c r="I531" s="46"/>
      <c r="J531" s="57"/>
      <c r="K531" s="44"/>
      <c r="L531" s="46">
        <f>SUMIF(CD52:CD515, 4, AV52:AV515)</f>
        <v>0</v>
      </c>
    </row>
    <row r="532" spans="1:12" ht="14.25" hidden="1">
      <c r="A532" s="57"/>
      <c r="B532" s="63"/>
      <c r="C532" s="279" t="s">
        <v>1481</v>
      </c>
      <c r="D532" s="279"/>
      <c r="E532" s="279"/>
      <c r="F532" s="279"/>
      <c r="G532" s="279"/>
      <c r="H532" s="279"/>
      <c r="I532" s="46"/>
      <c r="J532" s="57"/>
      <c r="K532" s="44"/>
      <c r="L532" s="46">
        <f>L534+L535</f>
        <v>0</v>
      </c>
    </row>
    <row r="533" spans="1:12" ht="14.25" hidden="1">
      <c r="A533" s="57"/>
      <c r="B533" s="63"/>
      <c r="C533" s="283" t="s">
        <v>1478</v>
      </c>
      <c r="D533" s="279"/>
      <c r="E533" s="279"/>
      <c r="F533" s="279"/>
      <c r="G533" s="279"/>
      <c r="H533" s="279"/>
      <c r="I533" s="46"/>
      <c r="J533" s="57"/>
      <c r="K533" s="44"/>
      <c r="L533" s="46"/>
    </row>
    <row r="534" spans="1:12" ht="14.25" hidden="1">
      <c r="A534" s="57"/>
      <c r="B534" s="63"/>
      <c r="C534" s="279" t="s">
        <v>1482</v>
      </c>
      <c r="D534" s="279"/>
      <c r="E534" s="279"/>
      <c r="F534" s="279"/>
      <c r="G534" s="279"/>
      <c r="H534" s="279"/>
      <c r="I534" s="46"/>
      <c r="J534" s="57"/>
      <c r="K534" s="44"/>
      <c r="L534" s="46">
        <f>SUMIF(CD52:CD515, 4, AW52:AW515)-SUMIF(CD52:CD515, 4, BK52:BK515)</f>
        <v>0</v>
      </c>
    </row>
    <row r="535" spans="1:12" ht="14.25" hidden="1">
      <c r="A535" s="57"/>
      <c r="B535" s="63"/>
      <c r="C535" s="279" t="s">
        <v>1483</v>
      </c>
      <c r="D535" s="279"/>
      <c r="E535" s="279"/>
      <c r="F535" s="279"/>
      <c r="G535" s="279"/>
      <c r="H535" s="279"/>
      <c r="I535" s="46"/>
      <c r="J535" s="57"/>
      <c r="K535" s="44"/>
      <c r="L535" s="46">
        <f>SUMIF(CD52:CD515, 4, BC52:BC515)</f>
        <v>0</v>
      </c>
    </row>
    <row r="536" spans="1:12" ht="14.25" hidden="1">
      <c r="A536" s="57"/>
      <c r="B536" s="63"/>
      <c r="C536" s="279" t="s">
        <v>1484</v>
      </c>
      <c r="D536" s="279"/>
      <c r="E536" s="279"/>
      <c r="F536" s="279"/>
      <c r="G536" s="279"/>
      <c r="H536" s="279"/>
      <c r="I536" s="46"/>
      <c r="J536" s="57"/>
      <c r="K536" s="44"/>
      <c r="L536" s="46">
        <f>SUMIF(CD52:CD515, 4, BB52:BB515)</f>
        <v>0</v>
      </c>
    </row>
    <row r="537" spans="1:12" ht="14.25" hidden="1">
      <c r="A537" s="57"/>
      <c r="B537" s="63"/>
      <c r="C537" s="279" t="s">
        <v>1517</v>
      </c>
      <c r="D537" s="279"/>
      <c r="E537" s="279"/>
      <c r="F537" s="279"/>
      <c r="G537" s="279"/>
      <c r="H537" s="279"/>
      <c r="I537" s="46"/>
      <c r="J537" s="57"/>
      <c r="K537" s="44"/>
      <c r="L537" s="46">
        <f>SUMIF(CD52:CD515, 4, AR52:AR515)+SUMIF(CD52:CD515, 4, AT52:AT515)+SUMIF(CD52:CD515, 4, AV52:AV515)</f>
        <v>0</v>
      </c>
    </row>
    <row r="538" spans="1:12" ht="14.25" hidden="1">
      <c r="A538" s="57"/>
      <c r="B538" s="63"/>
      <c r="C538" s="279" t="s">
        <v>1518</v>
      </c>
      <c r="D538" s="279"/>
      <c r="E538" s="279"/>
      <c r="F538" s="279"/>
      <c r="G538" s="279"/>
      <c r="H538" s="279"/>
      <c r="I538" s="46"/>
      <c r="J538" s="57"/>
      <c r="K538" s="44"/>
      <c r="L538" s="46">
        <f>SUMIF(CD52:CD515, 4, AZ52:AZ515)</f>
        <v>0</v>
      </c>
    </row>
    <row r="539" spans="1:12" ht="14.25" hidden="1">
      <c r="A539" s="57"/>
      <c r="B539" s="63"/>
      <c r="C539" s="279" t="s">
        <v>1519</v>
      </c>
      <c r="D539" s="279"/>
      <c r="E539" s="279"/>
      <c r="F539" s="279"/>
      <c r="G539" s="279"/>
      <c r="H539" s="279"/>
      <c r="I539" s="46"/>
      <c r="J539" s="57"/>
      <c r="K539" s="44"/>
      <c r="L539" s="46">
        <f>SUMIF(CD52:CD515, 4, BA52:BA515)</f>
        <v>0</v>
      </c>
    </row>
    <row r="541" spans="1:12" ht="15">
      <c r="A541" s="64"/>
      <c r="B541" s="65"/>
      <c r="C541" s="282" t="s">
        <v>1525</v>
      </c>
      <c r="D541" s="282"/>
      <c r="E541" s="282"/>
      <c r="F541" s="282"/>
      <c r="G541" s="282"/>
      <c r="H541" s="282"/>
      <c r="I541" s="49"/>
      <c r="J541" s="64"/>
      <c r="K541" s="66"/>
      <c r="L541" s="49">
        <f>L472+L492+L512+L517</f>
        <v>1985050.52</v>
      </c>
    </row>
    <row r="542" spans="1:12" ht="14.25">
      <c r="A542" s="57"/>
      <c r="B542" s="63"/>
      <c r="C542" s="283" t="s">
        <v>1475</v>
      </c>
      <c r="D542" s="279"/>
      <c r="E542" s="279"/>
      <c r="F542" s="279"/>
      <c r="G542" s="279"/>
      <c r="H542" s="279"/>
      <c r="I542" s="46"/>
      <c r="J542" s="57"/>
      <c r="K542" s="44"/>
      <c r="L542" s="46"/>
    </row>
    <row r="543" spans="1:12" ht="14.25">
      <c r="A543" s="57"/>
      <c r="B543" s="63"/>
      <c r="C543" s="279" t="s">
        <v>1515</v>
      </c>
      <c r="D543" s="279"/>
      <c r="E543" s="279"/>
      <c r="F543" s="279"/>
      <c r="G543" s="279"/>
      <c r="H543" s="279"/>
      <c r="I543" s="46"/>
      <c r="J543" s="57"/>
      <c r="K543" s="44"/>
      <c r="L543" s="46">
        <f>L545+L546+L552+L556</f>
        <v>277275.71999999997</v>
      </c>
    </row>
    <row r="544" spans="1:12" ht="14.25">
      <c r="A544" s="57"/>
      <c r="B544" s="63"/>
      <c r="C544" s="283" t="s">
        <v>1475</v>
      </c>
      <c r="D544" s="279"/>
      <c r="E544" s="279"/>
      <c r="F544" s="279"/>
      <c r="G544" s="279"/>
      <c r="H544" s="279"/>
      <c r="I544" s="46"/>
      <c r="J544" s="57"/>
      <c r="K544" s="44"/>
      <c r="L544" s="46"/>
    </row>
    <row r="545" spans="1:12" ht="14.25">
      <c r="A545" s="57"/>
      <c r="B545" s="63"/>
      <c r="C545" s="279" t="s">
        <v>1516</v>
      </c>
      <c r="D545" s="279"/>
      <c r="E545" s="279"/>
      <c r="F545" s="279"/>
      <c r="G545" s="279"/>
      <c r="H545" s="279"/>
      <c r="I545" s="46"/>
      <c r="J545" s="57"/>
      <c r="K545" s="44"/>
      <c r="L545" s="46">
        <f>SUM(AR52:AR539)</f>
        <v>61016.46</v>
      </c>
    </row>
    <row r="546" spans="1:12" ht="14.25" hidden="1">
      <c r="A546" s="57"/>
      <c r="B546" s="63"/>
      <c r="C546" s="279" t="s">
        <v>1477</v>
      </c>
      <c r="D546" s="279"/>
      <c r="E546" s="279"/>
      <c r="F546" s="279"/>
      <c r="G546" s="279"/>
      <c r="H546" s="279"/>
      <c r="I546" s="46"/>
      <c r="J546" s="57"/>
      <c r="K546" s="44"/>
      <c r="L546" s="46">
        <f>L548+L551+L550</f>
        <v>41437.49</v>
      </c>
    </row>
    <row r="547" spans="1:12" ht="14.25" hidden="1">
      <c r="A547" s="57"/>
      <c r="B547" s="63"/>
      <c r="C547" s="283" t="s">
        <v>1478</v>
      </c>
      <c r="D547" s="279"/>
      <c r="E547" s="279"/>
      <c r="F547" s="279"/>
      <c r="G547" s="279"/>
      <c r="H547" s="279"/>
      <c r="I547" s="46"/>
      <c r="J547" s="57"/>
      <c r="K547" s="44"/>
      <c r="L547" s="46"/>
    </row>
    <row r="548" spans="1:12" ht="14.25">
      <c r="A548" s="57"/>
      <c r="B548" s="63"/>
      <c r="C548" s="279" t="s">
        <v>1477</v>
      </c>
      <c r="D548" s="279"/>
      <c r="E548" s="279"/>
      <c r="F548" s="279"/>
      <c r="G548" s="279"/>
      <c r="H548" s="279"/>
      <c r="I548" s="46"/>
      <c r="J548" s="57"/>
      <c r="K548" s="44"/>
      <c r="L548" s="46">
        <f>SUM(AO52:AO539)</f>
        <v>27645.95</v>
      </c>
    </row>
    <row r="549" spans="1:12" ht="14.25" hidden="1">
      <c r="A549" s="57"/>
      <c r="B549" s="63"/>
      <c r="C549" s="283" t="s">
        <v>1479</v>
      </c>
      <c r="D549" s="279"/>
      <c r="E549" s="279"/>
      <c r="F549" s="279"/>
      <c r="G549" s="279"/>
      <c r="H549" s="279"/>
      <c r="I549" s="46"/>
      <c r="J549" s="57"/>
      <c r="K549" s="44"/>
      <c r="L549" s="46"/>
    </row>
    <row r="550" spans="1:12" ht="14.25">
      <c r="A550" s="57"/>
      <c r="B550" s="63"/>
      <c r="C550" s="279" t="s">
        <v>1499</v>
      </c>
      <c r="D550" s="279"/>
      <c r="E550" s="279"/>
      <c r="F550" s="279"/>
      <c r="G550" s="279"/>
      <c r="H550" s="279"/>
      <c r="I550" s="46"/>
      <c r="J550" s="57"/>
      <c r="K550" s="44"/>
      <c r="L550" s="46">
        <f>SUM(AT52:AT539)</f>
        <v>13791.54</v>
      </c>
    </row>
    <row r="551" spans="1:12" ht="14.25" hidden="1">
      <c r="A551" s="57"/>
      <c r="B551" s="63"/>
      <c r="C551" s="279" t="s">
        <v>1480</v>
      </c>
      <c r="D551" s="279"/>
      <c r="E551" s="279"/>
      <c r="F551" s="279"/>
      <c r="G551" s="279"/>
      <c r="H551" s="279"/>
      <c r="I551" s="46"/>
      <c r="J551" s="57"/>
      <c r="K551" s="44"/>
      <c r="L551" s="46">
        <f>SUM(AV52:AV539)</f>
        <v>0</v>
      </c>
    </row>
    <row r="552" spans="1:12" ht="14.25">
      <c r="A552" s="57"/>
      <c r="B552" s="63"/>
      <c r="C552" s="279" t="s">
        <v>1481</v>
      </c>
      <c r="D552" s="279"/>
      <c r="E552" s="279"/>
      <c r="F552" s="279"/>
      <c r="G552" s="279"/>
      <c r="H552" s="279"/>
      <c r="I552" s="46"/>
      <c r="J552" s="57"/>
      <c r="K552" s="44"/>
      <c r="L552" s="46">
        <f>L554+L555</f>
        <v>174821.77</v>
      </c>
    </row>
    <row r="553" spans="1:12" ht="14.25">
      <c r="A553" s="57"/>
      <c r="B553" s="63"/>
      <c r="C553" s="283" t="s">
        <v>1478</v>
      </c>
      <c r="D553" s="279"/>
      <c r="E553" s="279"/>
      <c r="F553" s="279"/>
      <c r="G553" s="279"/>
      <c r="H553" s="279"/>
      <c r="I553" s="46"/>
      <c r="J553" s="57"/>
      <c r="K553" s="44"/>
      <c r="L553" s="46"/>
    </row>
    <row r="554" spans="1:12" ht="14.25">
      <c r="A554" s="57"/>
      <c r="B554" s="63"/>
      <c r="C554" s="279" t="s">
        <v>1482</v>
      </c>
      <c r="D554" s="279"/>
      <c r="E554" s="279"/>
      <c r="F554" s="279"/>
      <c r="G554" s="279"/>
      <c r="H554" s="279"/>
      <c r="I554" s="46"/>
      <c r="J554" s="57"/>
      <c r="K554" s="44"/>
      <c r="L554" s="46">
        <f>SUM(AW52:AW539)-SUM(BK52:BK539)</f>
        <v>174821.77</v>
      </c>
    </row>
    <row r="555" spans="1:12" ht="14.25" hidden="1">
      <c r="A555" s="57"/>
      <c r="B555" s="63"/>
      <c r="C555" s="279" t="s">
        <v>1483</v>
      </c>
      <c r="D555" s="279"/>
      <c r="E555" s="279"/>
      <c r="F555" s="279"/>
      <c r="G555" s="279"/>
      <c r="H555" s="279"/>
      <c r="I555" s="46"/>
      <c r="J555" s="57"/>
      <c r="K555" s="44"/>
      <c r="L555" s="46">
        <f>SUM(BC52:BC539)</f>
        <v>0</v>
      </c>
    </row>
    <row r="556" spans="1:12" ht="14.25" hidden="1">
      <c r="A556" s="57"/>
      <c r="B556" s="63"/>
      <c r="C556" s="279" t="s">
        <v>1484</v>
      </c>
      <c r="D556" s="279"/>
      <c r="E556" s="279"/>
      <c r="F556" s="279"/>
      <c r="G556" s="279"/>
      <c r="H556" s="279"/>
      <c r="I556" s="46"/>
      <c r="J556" s="57"/>
      <c r="K556" s="44"/>
      <c r="L556" s="46">
        <f>SUM(BB52:BB539)</f>
        <v>0</v>
      </c>
    </row>
    <row r="557" spans="1:12" ht="14.25">
      <c r="A557" s="57"/>
      <c r="B557" s="63"/>
      <c r="C557" s="279" t="s">
        <v>1485</v>
      </c>
      <c r="D557" s="279"/>
      <c r="E557" s="279"/>
      <c r="F557" s="279"/>
      <c r="G557" s="279"/>
      <c r="H557" s="279"/>
      <c r="I557" s="46"/>
      <c r="J557" s="57"/>
      <c r="K557" s="44"/>
      <c r="L557" s="46">
        <f>SUM(AR52:AR539)+SUM(AT52:AT539)+SUM(AV52:AV539)</f>
        <v>74808</v>
      </c>
    </row>
    <row r="558" spans="1:12" ht="14.25">
      <c r="A558" s="57"/>
      <c r="B558" s="63"/>
      <c r="C558" s="279" t="s">
        <v>1486</v>
      </c>
      <c r="D558" s="279"/>
      <c r="E558" s="279"/>
      <c r="F558" s="279"/>
      <c r="G558" s="279"/>
      <c r="H558" s="279"/>
      <c r="I558" s="46"/>
      <c r="J558" s="57"/>
      <c r="K558" s="44"/>
      <c r="L558" s="46">
        <f>SUM(AZ52:AZ539)</f>
        <v>76065.56</v>
      </c>
    </row>
    <row r="559" spans="1:12" ht="14.25">
      <c r="A559" s="57"/>
      <c r="B559" s="63"/>
      <c r="C559" s="279" t="s">
        <v>1487</v>
      </c>
      <c r="D559" s="279"/>
      <c r="E559" s="279"/>
      <c r="F559" s="279"/>
      <c r="G559" s="279"/>
      <c r="H559" s="279"/>
      <c r="I559" s="46"/>
      <c r="J559" s="57"/>
      <c r="K559" s="44"/>
      <c r="L559" s="46">
        <f>SUM(BA52:BA539)</f>
        <v>44893.24</v>
      </c>
    </row>
    <row r="560" spans="1:12" ht="14.25">
      <c r="A560" s="57"/>
      <c r="B560" s="63"/>
      <c r="C560" s="279" t="s">
        <v>1526</v>
      </c>
      <c r="D560" s="279"/>
      <c r="E560" s="279"/>
      <c r="F560" s="279"/>
      <c r="G560" s="279"/>
      <c r="H560" s="279"/>
      <c r="I560" s="46"/>
      <c r="J560" s="57"/>
      <c r="K560" s="44"/>
      <c r="L560" s="46">
        <f>L562+L563</f>
        <v>1586816</v>
      </c>
    </row>
    <row r="561" spans="1:12" ht="14.25">
      <c r="A561" s="57"/>
      <c r="B561" s="63"/>
      <c r="C561" s="283" t="s">
        <v>1475</v>
      </c>
      <c r="D561" s="279"/>
      <c r="E561" s="279"/>
      <c r="F561" s="279"/>
      <c r="G561" s="279"/>
      <c r="H561" s="279"/>
      <c r="I561" s="46"/>
      <c r="J561" s="57"/>
      <c r="K561" s="44"/>
      <c r="L561" s="46"/>
    </row>
    <row r="562" spans="1:12" ht="14.25">
      <c r="A562" s="57"/>
      <c r="B562" s="63"/>
      <c r="C562" s="279" t="s">
        <v>1489</v>
      </c>
      <c r="D562" s="279"/>
      <c r="E562" s="279"/>
      <c r="F562" s="279"/>
      <c r="G562" s="279"/>
      <c r="H562" s="279"/>
      <c r="I562" s="46"/>
      <c r="J562" s="57"/>
      <c r="K562" s="44"/>
      <c r="L562" s="46">
        <f>SUM(BK52:BK539)</f>
        <v>1586816</v>
      </c>
    </row>
    <row r="563" spans="1:12" ht="14.25" hidden="1">
      <c r="A563" s="57"/>
      <c r="B563" s="63"/>
      <c r="C563" s="279" t="s">
        <v>1490</v>
      </c>
      <c r="D563" s="279"/>
      <c r="E563" s="279"/>
      <c r="F563" s="279"/>
      <c r="G563" s="279"/>
      <c r="H563" s="279"/>
      <c r="I563" s="46"/>
      <c r="J563" s="57"/>
      <c r="K563" s="44"/>
      <c r="L563" s="46">
        <f>SUM(BD52:BD539)</f>
        <v>0</v>
      </c>
    </row>
    <row r="564" spans="1:12" ht="14.25" hidden="1">
      <c r="A564" s="57"/>
      <c r="B564" s="63"/>
      <c r="C564" s="279" t="s">
        <v>1527</v>
      </c>
      <c r="D564" s="279"/>
      <c r="E564" s="279"/>
      <c r="F564" s="279"/>
      <c r="G564" s="279"/>
      <c r="H564" s="279"/>
      <c r="I564" s="46"/>
      <c r="J564" s="57"/>
      <c r="K564" s="44"/>
      <c r="L564" s="46">
        <f>L517</f>
        <v>0</v>
      </c>
    </row>
    <row r="565" spans="1:12" ht="14.25">
      <c r="A565" s="57"/>
      <c r="B565" s="63"/>
      <c r="C565" s="282" t="s">
        <v>1494</v>
      </c>
      <c r="D565" s="279"/>
      <c r="E565" s="279"/>
      <c r="F565" s="279"/>
      <c r="G565" s="279"/>
      <c r="H565" s="279"/>
      <c r="I565" s="46"/>
      <c r="J565" s="57"/>
      <c r="K565" s="44"/>
      <c r="L565" s="46"/>
    </row>
    <row r="566" spans="1:12" ht="14.25" hidden="1">
      <c r="A566" s="57"/>
      <c r="B566" s="63"/>
      <c r="C566" s="279" t="s">
        <v>1495</v>
      </c>
      <c r="D566" s="279"/>
      <c r="E566" s="279"/>
      <c r="F566" s="279"/>
      <c r="G566" s="279"/>
      <c r="H566" s="279"/>
      <c r="I566" s="46"/>
      <c r="J566" s="57"/>
      <c r="K566" s="44"/>
      <c r="L566" s="46">
        <f>SUM(AX52:AX539)</f>
        <v>0</v>
      </c>
    </row>
    <row r="567" spans="1:12" ht="14.25">
      <c r="A567" s="57"/>
      <c r="B567" s="63"/>
      <c r="C567" s="279" t="s">
        <v>1496</v>
      </c>
      <c r="D567" s="279"/>
      <c r="E567" s="279"/>
      <c r="F567" s="279"/>
      <c r="G567" s="279"/>
      <c r="H567" s="279"/>
      <c r="I567" s="46"/>
      <c r="J567" s="57"/>
      <c r="K567" s="44"/>
      <c r="L567" s="46">
        <f>SUM(AY52:AY539)</f>
        <v>1586816</v>
      </c>
    </row>
    <row r="568" spans="1:12" ht="14.25">
      <c r="A568" s="57"/>
      <c r="B568" s="63"/>
      <c r="C568" s="279" t="s">
        <v>1497</v>
      </c>
      <c r="D568" s="279"/>
      <c r="E568" s="279"/>
      <c r="F568" s="280"/>
      <c r="G568" s="48">
        <f>Source!F547</f>
        <v>120.896784</v>
      </c>
      <c r="H568" s="57"/>
      <c r="I568" s="57"/>
      <c r="J568" s="57"/>
      <c r="K568" s="57"/>
      <c r="L568" s="57"/>
    </row>
    <row r="569" spans="1:12" ht="14.25">
      <c r="A569" s="57"/>
      <c r="B569" s="63"/>
      <c r="C569" s="279" t="s">
        <v>1498</v>
      </c>
      <c r="D569" s="279"/>
      <c r="E569" s="279"/>
      <c r="F569" s="280"/>
      <c r="G569" s="48">
        <f>Source!F548</f>
        <v>21.826145700000001</v>
      </c>
      <c r="H569" s="57"/>
      <c r="I569" s="57"/>
      <c r="J569" s="57"/>
      <c r="K569" s="57"/>
      <c r="L569" s="57"/>
    </row>
    <row r="573" spans="1:12" ht="14.25" customHeight="1">
      <c r="A573" s="82"/>
      <c r="B573" s="83" t="s">
        <v>1528</v>
      </c>
      <c r="C573" s="85" t="str">
        <f>IF(Source!AC12&lt;&gt;"", Source!AC12," ")</f>
        <v xml:space="preserve"> </v>
      </c>
      <c r="D573" s="32"/>
      <c r="E573" s="32"/>
      <c r="F573" s="32"/>
      <c r="G573" s="32"/>
      <c r="H573" s="84" t="str">
        <f>IF(Source!AB12&lt;&gt;"", Source!AB12," ")</f>
        <v xml:space="preserve"> </v>
      </c>
      <c r="I573" s="22"/>
      <c r="J573" s="22"/>
      <c r="K573" s="36"/>
      <c r="L573" s="36"/>
    </row>
    <row r="574" spans="1:12" ht="14.25" customHeight="1">
      <c r="A574" s="82"/>
      <c r="B574" s="86"/>
      <c r="C574" s="281" t="s">
        <v>1529</v>
      </c>
      <c r="D574" s="281"/>
      <c r="E574" s="281"/>
      <c r="F574" s="281"/>
      <c r="G574" s="281"/>
      <c r="H574" s="22"/>
      <c r="I574" s="22"/>
      <c r="J574" s="22"/>
      <c r="K574" s="36"/>
      <c r="L574" s="36"/>
    </row>
    <row r="575" spans="1:12" ht="14.25" customHeight="1">
      <c r="A575" s="82"/>
      <c r="B575" s="86"/>
      <c r="C575" s="18"/>
      <c r="D575" s="18"/>
      <c r="E575" s="18"/>
      <c r="F575" s="18"/>
      <c r="G575" s="18"/>
      <c r="H575" s="22"/>
      <c r="I575" s="22"/>
      <c r="J575" s="22"/>
      <c r="K575" s="36"/>
      <c r="L575" s="36"/>
    </row>
    <row r="576" spans="1:12" ht="14.25" customHeight="1">
      <c r="A576" s="82"/>
      <c r="B576" s="83" t="s">
        <v>1530</v>
      </c>
      <c r="C576" s="85" t="str">
        <f>IF(Source!AE12&lt;&gt;"", Source!AE12," ")</f>
        <v xml:space="preserve"> </v>
      </c>
      <c r="D576" s="32"/>
      <c r="E576" s="32"/>
      <c r="F576" s="32"/>
      <c r="G576" s="32"/>
      <c r="H576" s="84" t="str">
        <f>IF(Source!AD12&lt;&gt;"", Source!AD12," ")</f>
        <v xml:space="preserve"> </v>
      </c>
      <c r="I576" s="22"/>
      <c r="J576" s="22"/>
      <c r="K576" s="36"/>
      <c r="L576" s="36"/>
    </row>
    <row r="577" spans="1:12" ht="14.25" customHeight="1">
      <c r="A577" s="18"/>
      <c r="B577" s="18"/>
      <c r="C577" s="281" t="s">
        <v>1529</v>
      </c>
      <c r="D577" s="281"/>
      <c r="E577" s="281"/>
      <c r="F577" s="281"/>
      <c r="G577" s="281"/>
      <c r="H577" s="22"/>
      <c r="I577" s="22"/>
      <c r="J577" s="22"/>
      <c r="K577" s="36"/>
      <c r="L577" s="36"/>
    </row>
  </sheetData>
  <mergeCells count="332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7:H87"/>
    <mergeCell ref="I87:J87"/>
    <mergeCell ref="K87:L87"/>
    <mergeCell ref="C90:H90"/>
    <mergeCell ref="I90:J90"/>
    <mergeCell ref="K90:L90"/>
    <mergeCell ref="A53:L53"/>
    <mergeCell ref="C56:L56"/>
    <mergeCell ref="C72:H72"/>
    <mergeCell ref="I72:J72"/>
    <mergeCell ref="K72:L72"/>
    <mergeCell ref="C74:L74"/>
    <mergeCell ref="C112:L112"/>
    <mergeCell ref="C127:H127"/>
    <mergeCell ref="I127:J127"/>
    <mergeCell ref="K127:L127"/>
    <mergeCell ref="C130:L130"/>
    <mergeCell ref="C162:H162"/>
    <mergeCell ref="I162:J162"/>
    <mergeCell ref="K162:L162"/>
    <mergeCell ref="C92:H92"/>
    <mergeCell ref="I92:J92"/>
    <mergeCell ref="K92:L92"/>
    <mergeCell ref="C95:L95"/>
    <mergeCell ref="C110:H110"/>
    <mergeCell ref="I110:J110"/>
    <mergeCell ref="K110:L110"/>
    <mergeCell ref="C171:H171"/>
    <mergeCell ref="I171:J171"/>
    <mergeCell ref="K171:L171"/>
    <mergeCell ref="C174:H174"/>
    <mergeCell ref="I174:J174"/>
    <mergeCell ref="K174:L174"/>
    <mergeCell ref="C165:H165"/>
    <mergeCell ref="I165:J165"/>
    <mergeCell ref="K165:L165"/>
    <mergeCell ref="C168:H168"/>
    <mergeCell ref="I168:J168"/>
    <mergeCell ref="K168:L168"/>
    <mergeCell ref="C182:L182"/>
    <mergeCell ref="C217:H217"/>
    <mergeCell ref="I217:J217"/>
    <mergeCell ref="K217:L217"/>
    <mergeCell ref="C220:H220"/>
    <mergeCell ref="I220:J220"/>
    <mergeCell ref="K220:L220"/>
    <mergeCell ref="C177:H177"/>
    <mergeCell ref="I177:J177"/>
    <mergeCell ref="K177:L177"/>
    <mergeCell ref="C180:H180"/>
    <mergeCell ref="I180:J180"/>
    <mergeCell ref="K180:L180"/>
    <mergeCell ref="C244:H244"/>
    <mergeCell ref="I244:J244"/>
    <mergeCell ref="K244:L244"/>
    <mergeCell ref="C247:L247"/>
    <mergeCell ref="C255:H255"/>
    <mergeCell ref="I255:J255"/>
    <mergeCell ref="K255:L255"/>
    <mergeCell ref="C223:H223"/>
    <mergeCell ref="I223:J223"/>
    <mergeCell ref="K223:L223"/>
    <mergeCell ref="C225:L225"/>
    <mergeCell ref="C242:H242"/>
    <mergeCell ref="I242:J242"/>
    <mergeCell ref="K242:L242"/>
    <mergeCell ref="C290:H290"/>
    <mergeCell ref="I290:J290"/>
    <mergeCell ref="K290:L290"/>
    <mergeCell ref="C292:H292"/>
    <mergeCell ref="I292:J292"/>
    <mergeCell ref="K292:L292"/>
    <mergeCell ref="C257:L257"/>
    <mergeCell ref="C264:H264"/>
    <mergeCell ref="I264:J264"/>
    <mergeCell ref="K264:L264"/>
    <mergeCell ref="C267:L267"/>
    <mergeCell ref="C288:H288"/>
    <mergeCell ref="I288:J288"/>
    <mergeCell ref="K288:L288"/>
    <mergeCell ref="C299:H299"/>
    <mergeCell ref="I299:J299"/>
    <mergeCell ref="K299:L299"/>
    <mergeCell ref="C301:H301"/>
    <mergeCell ref="C302:H302"/>
    <mergeCell ref="C303:H303"/>
    <mergeCell ref="C294:H294"/>
    <mergeCell ref="I294:J294"/>
    <mergeCell ref="K294:L294"/>
    <mergeCell ref="C296:H296"/>
    <mergeCell ref="I296:J296"/>
    <mergeCell ref="K296:L296"/>
    <mergeCell ref="C310:H310"/>
    <mergeCell ref="C311:H311"/>
    <mergeCell ref="C312:H312"/>
    <mergeCell ref="C313:H313"/>
    <mergeCell ref="C314:H314"/>
    <mergeCell ref="C315:H315"/>
    <mergeCell ref="C304:H304"/>
    <mergeCell ref="C305:H305"/>
    <mergeCell ref="C306:H306"/>
    <mergeCell ref="C307:H307"/>
    <mergeCell ref="C308:H308"/>
    <mergeCell ref="C309:H309"/>
    <mergeCell ref="C322:H322"/>
    <mergeCell ref="C323:H323"/>
    <mergeCell ref="C324:H324"/>
    <mergeCell ref="C325:H325"/>
    <mergeCell ref="C326:H326"/>
    <mergeCell ref="C327:H327"/>
    <mergeCell ref="C316:H316"/>
    <mergeCell ref="C317:H317"/>
    <mergeCell ref="C318:H318"/>
    <mergeCell ref="C319:H319"/>
    <mergeCell ref="C320:H320"/>
    <mergeCell ref="C321:H321"/>
    <mergeCell ref="C356:H356"/>
    <mergeCell ref="I356:J356"/>
    <mergeCell ref="K356:L356"/>
    <mergeCell ref="C358:L358"/>
    <mergeCell ref="C378:H378"/>
    <mergeCell ref="I378:J378"/>
    <mergeCell ref="K378:L378"/>
    <mergeCell ref="C328:F328"/>
    <mergeCell ref="C329:F329"/>
    <mergeCell ref="A332:L332"/>
    <mergeCell ref="C334:L334"/>
    <mergeCell ref="C353:H353"/>
    <mergeCell ref="I353:J353"/>
    <mergeCell ref="K353:L353"/>
    <mergeCell ref="C404:H404"/>
    <mergeCell ref="C405:H405"/>
    <mergeCell ref="C406:H406"/>
    <mergeCell ref="C407:H407"/>
    <mergeCell ref="C408:H408"/>
    <mergeCell ref="C409:H409"/>
    <mergeCell ref="C380:L380"/>
    <mergeCell ref="C399:H399"/>
    <mergeCell ref="I399:J399"/>
    <mergeCell ref="K399:L399"/>
    <mergeCell ref="C402:H402"/>
    <mergeCell ref="I402:J402"/>
    <mergeCell ref="K402:L402"/>
    <mergeCell ref="C416:H416"/>
    <mergeCell ref="C417:H417"/>
    <mergeCell ref="C418:H418"/>
    <mergeCell ref="C419:H419"/>
    <mergeCell ref="C420:H420"/>
    <mergeCell ref="C421:H421"/>
    <mergeCell ref="C410:H410"/>
    <mergeCell ref="C411:H411"/>
    <mergeCell ref="C412:H412"/>
    <mergeCell ref="C413:H413"/>
    <mergeCell ref="C414:H414"/>
    <mergeCell ref="C415:H415"/>
    <mergeCell ref="C428:H428"/>
    <mergeCell ref="C429:H429"/>
    <mergeCell ref="C430:H430"/>
    <mergeCell ref="C431:F431"/>
    <mergeCell ref="C432:F432"/>
    <mergeCell ref="A435:L435"/>
    <mergeCell ref="C422:H422"/>
    <mergeCell ref="C423:H423"/>
    <mergeCell ref="C424:H424"/>
    <mergeCell ref="C425:H425"/>
    <mergeCell ref="C426:H426"/>
    <mergeCell ref="C427:H427"/>
    <mergeCell ref="C442:H442"/>
    <mergeCell ref="C443:H443"/>
    <mergeCell ref="C444:H444"/>
    <mergeCell ref="C445:H445"/>
    <mergeCell ref="C446:H446"/>
    <mergeCell ref="C447:H447"/>
    <mergeCell ref="C437:H437"/>
    <mergeCell ref="I437:J437"/>
    <mergeCell ref="K437:L437"/>
    <mergeCell ref="C439:H439"/>
    <mergeCell ref="C440:H440"/>
    <mergeCell ref="C441:H441"/>
    <mergeCell ref="C454:H454"/>
    <mergeCell ref="C455:H455"/>
    <mergeCell ref="C456:H456"/>
    <mergeCell ref="C457:H457"/>
    <mergeCell ref="C458:H458"/>
    <mergeCell ref="C459:H459"/>
    <mergeCell ref="C448:H448"/>
    <mergeCell ref="C449:H449"/>
    <mergeCell ref="C450:H450"/>
    <mergeCell ref="C451:H451"/>
    <mergeCell ref="C452:H452"/>
    <mergeCell ref="C453:H453"/>
    <mergeCell ref="C466:F466"/>
    <mergeCell ref="C467:F467"/>
    <mergeCell ref="C470:H470"/>
    <mergeCell ref="C472:H472"/>
    <mergeCell ref="C473:H473"/>
    <mergeCell ref="C474:H474"/>
    <mergeCell ref="C460:H460"/>
    <mergeCell ref="C461:H461"/>
    <mergeCell ref="C462:H462"/>
    <mergeCell ref="C463:H463"/>
    <mergeCell ref="C464:H464"/>
    <mergeCell ref="C465:H465"/>
    <mergeCell ref="C481:H481"/>
    <mergeCell ref="C482:H482"/>
    <mergeCell ref="C483:H483"/>
    <mergeCell ref="C484:H484"/>
    <mergeCell ref="C485:H485"/>
    <mergeCell ref="C486:H486"/>
    <mergeCell ref="C475:H475"/>
    <mergeCell ref="C476:H476"/>
    <mergeCell ref="C477:H477"/>
    <mergeCell ref="C478:H478"/>
    <mergeCell ref="C479:H479"/>
    <mergeCell ref="C480:H480"/>
    <mergeCell ref="C494:H494"/>
    <mergeCell ref="C495:H495"/>
    <mergeCell ref="C496:H496"/>
    <mergeCell ref="C497:H497"/>
    <mergeCell ref="C498:H498"/>
    <mergeCell ref="C499:H499"/>
    <mergeCell ref="C487:H487"/>
    <mergeCell ref="C488:H488"/>
    <mergeCell ref="C489:H489"/>
    <mergeCell ref="C490:H490"/>
    <mergeCell ref="C492:H492"/>
    <mergeCell ref="C493:H493"/>
    <mergeCell ref="C506:H506"/>
    <mergeCell ref="C507:H507"/>
    <mergeCell ref="C508:H508"/>
    <mergeCell ref="C509:H509"/>
    <mergeCell ref="C510:H510"/>
    <mergeCell ref="C512:H512"/>
    <mergeCell ref="C500:H500"/>
    <mergeCell ref="C501:H501"/>
    <mergeCell ref="C502:H502"/>
    <mergeCell ref="C503:H503"/>
    <mergeCell ref="C504:H504"/>
    <mergeCell ref="C505:H505"/>
    <mergeCell ref="C520:H520"/>
    <mergeCell ref="C521:H521"/>
    <mergeCell ref="C522:H522"/>
    <mergeCell ref="C523:H523"/>
    <mergeCell ref="C524:H524"/>
    <mergeCell ref="C525:H525"/>
    <mergeCell ref="C513:H513"/>
    <mergeCell ref="C514:H514"/>
    <mergeCell ref="C515:H515"/>
    <mergeCell ref="C517:H517"/>
    <mergeCell ref="C518:H518"/>
    <mergeCell ref="C519:H519"/>
    <mergeCell ref="C532:H532"/>
    <mergeCell ref="C533:H533"/>
    <mergeCell ref="C534:H534"/>
    <mergeCell ref="C535:H535"/>
    <mergeCell ref="C536:H536"/>
    <mergeCell ref="C537:H537"/>
    <mergeCell ref="C526:H526"/>
    <mergeCell ref="C527:H527"/>
    <mergeCell ref="C528:H528"/>
    <mergeCell ref="C529:H529"/>
    <mergeCell ref="C530:H530"/>
    <mergeCell ref="C531:H531"/>
    <mergeCell ref="C545:H545"/>
    <mergeCell ref="C546:H546"/>
    <mergeCell ref="C547:H547"/>
    <mergeCell ref="C548:H548"/>
    <mergeCell ref="C549:H549"/>
    <mergeCell ref="C550:H550"/>
    <mergeCell ref="C538:H538"/>
    <mergeCell ref="C539:H539"/>
    <mergeCell ref="C541:H541"/>
    <mergeCell ref="C542:H542"/>
    <mergeCell ref="C543:H543"/>
    <mergeCell ref="C544:H544"/>
    <mergeCell ref="C557:H557"/>
    <mergeCell ref="C558:H558"/>
    <mergeCell ref="C559:H559"/>
    <mergeCell ref="C560:H560"/>
    <mergeCell ref="C561:H561"/>
    <mergeCell ref="C562:H562"/>
    <mergeCell ref="C551:H551"/>
    <mergeCell ref="C552:H552"/>
    <mergeCell ref="C553:H553"/>
    <mergeCell ref="C554:H554"/>
    <mergeCell ref="C555:H555"/>
    <mergeCell ref="C556:H556"/>
    <mergeCell ref="C569:F569"/>
    <mergeCell ref="C574:G574"/>
    <mergeCell ref="C577:G577"/>
    <mergeCell ref="C563:H563"/>
    <mergeCell ref="C564:H564"/>
    <mergeCell ref="C565:H565"/>
    <mergeCell ref="C566:H566"/>
    <mergeCell ref="C567:H567"/>
    <mergeCell ref="C568:F568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39"/>
  <sheetViews>
    <sheetView topLeftCell="A324" zoomScaleNormal="100" workbookViewId="0">
      <selection activeCell="A298" sqref="A298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9" t="str">
        <f>Source!B1</f>
        <v>Smeta.RU  (495) 974-1589</v>
      </c>
    </row>
    <row r="2" spans="1:93" ht="12.75" customHeight="1">
      <c r="A2" s="310" t="s">
        <v>1397</v>
      </c>
      <c r="B2" s="310"/>
      <c r="C2" s="310"/>
      <c r="D2" s="310"/>
      <c r="E2" s="310"/>
      <c r="F2" s="311" t="s">
        <v>1436</v>
      </c>
      <c r="G2" s="311"/>
      <c r="H2" s="311"/>
      <c r="I2" s="311"/>
      <c r="J2" s="311"/>
      <c r="K2" s="311"/>
      <c r="L2" s="311"/>
    </row>
    <row r="3" spans="1:93" ht="12.75" customHeight="1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>
      <c r="A4" s="310" t="s">
        <v>1398</v>
      </c>
      <c r="B4" s="310"/>
      <c r="C4" s="310"/>
      <c r="D4" s="310"/>
      <c r="E4" s="310"/>
      <c r="F4" s="3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11"/>
      <c r="H4" s="311"/>
      <c r="I4" s="311"/>
      <c r="J4" s="311"/>
      <c r="K4" s="311"/>
      <c r="L4" s="311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>
      <c r="A6" s="310" t="s">
        <v>1399</v>
      </c>
      <c r="B6" s="310"/>
      <c r="C6" s="310"/>
      <c r="D6" s="310"/>
      <c r="E6" s="310"/>
      <c r="F6" s="3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11"/>
      <c r="H6" s="311"/>
      <c r="I6" s="311"/>
      <c r="J6" s="311"/>
      <c r="K6" s="311"/>
      <c r="L6" s="311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>
      <c r="A8" s="310" t="s">
        <v>1400</v>
      </c>
      <c r="B8" s="310"/>
      <c r="C8" s="310"/>
      <c r="D8" s="310"/>
      <c r="E8" s="310"/>
      <c r="F8" s="311" t="s">
        <v>702</v>
      </c>
      <c r="G8" s="311"/>
      <c r="H8" s="311"/>
      <c r="I8" s="311"/>
      <c r="J8" s="311"/>
      <c r="K8" s="311"/>
      <c r="L8" s="311"/>
    </row>
    <row r="9" spans="1:93" ht="12.75" customHeight="1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>
      <c r="A10" s="310" t="s">
        <v>1401</v>
      </c>
      <c r="B10" s="310"/>
      <c r="C10" s="310"/>
      <c r="D10" s="310"/>
      <c r="E10" s="310"/>
      <c r="F10" s="311" t="s">
        <v>704</v>
      </c>
      <c r="G10" s="311"/>
      <c r="H10" s="311"/>
      <c r="I10" s="311"/>
      <c r="J10" s="311"/>
      <c r="K10" s="311"/>
      <c r="L10" s="311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310" t="s">
        <v>1402</v>
      </c>
      <c r="B12" s="310"/>
      <c r="C12" s="310"/>
      <c r="D12" s="310"/>
      <c r="E12" s="310"/>
      <c r="F12" s="311" t="s">
        <v>1437</v>
      </c>
      <c r="G12" s="311"/>
      <c r="H12" s="311"/>
      <c r="I12" s="311"/>
      <c r="J12" s="311"/>
      <c r="K12" s="311"/>
      <c r="L12" s="311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310" t="s">
        <v>1403</v>
      </c>
      <c r="B14" s="310"/>
      <c r="C14" s="310"/>
      <c r="D14" s="310"/>
      <c r="E14" s="310"/>
      <c r="F14" s="311" t="str">
        <f>IF(Source!CZ12 &lt;&gt; "", Source!CZ12, "")</f>
        <v/>
      </c>
      <c r="G14" s="311"/>
      <c r="H14" s="311"/>
      <c r="I14" s="311"/>
      <c r="J14" s="311"/>
      <c r="K14" s="311"/>
      <c r="L14" s="311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>
      <c r="A16" s="310" t="s">
        <v>1404</v>
      </c>
      <c r="B16" s="310"/>
      <c r="C16" s="310"/>
      <c r="D16" s="310"/>
      <c r="E16" s="310"/>
      <c r="F16" s="311" t="str">
        <f>IF(Source!DA12 &lt;&gt; "", Source!DA12, "")</f>
        <v/>
      </c>
      <c r="G16" s="311"/>
      <c r="H16" s="311"/>
      <c r="I16" s="311"/>
      <c r="J16" s="311"/>
      <c r="K16" s="311"/>
      <c r="L16" s="311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>
      <c r="A19" s="305"/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</row>
    <row r="20" spans="1:92" ht="14.25" customHeight="1">
      <c r="A20" s="306" t="s">
        <v>1405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305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CN22" s="39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</row>
    <row r="23" spans="1:92" ht="14.25" customHeight="1">
      <c r="A23" s="306" t="s">
        <v>1406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307" t="str">
        <f>CONCATENATE( "ЛОКАЛЬНАЯ СМЕТА № ", Source!L555, " ",Source!CM555)</f>
        <v xml:space="preserve">ЛОКАЛЬНАЯ СМЕТА № 02-01-04 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308" t="str">
        <f>IF(Source!G555&lt;&gt;"Новая локальная смета", Source!G555, "")</f>
        <v>Телемеханика КРУН-10 кВ</v>
      </c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</row>
    <row r="28" spans="1:92" ht="14.25" customHeight="1">
      <c r="A28" s="306" t="s">
        <v>1407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0" t="s">
        <v>1408</v>
      </c>
      <c r="B31" s="10"/>
      <c r="C31" s="23" t="s">
        <v>1438</v>
      </c>
      <c r="D31" s="10" t="s">
        <v>1409</v>
      </c>
      <c r="E31" s="10"/>
      <c r="F31" s="10"/>
      <c r="G31" s="10"/>
      <c r="H31" s="10"/>
      <c r="I31" s="10"/>
      <c r="J31" s="10"/>
      <c r="K31" s="10"/>
      <c r="L31" s="10"/>
    </row>
    <row r="32" spans="1:92" ht="12.75" customHeight="1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>
      <c r="A33" s="10" t="s">
        <v>1410</v>
      </c>
      <c r="B33" s="10"/>
      <c r="C33" s="309"/>
      <c r="D33" s="309"/>
      <c r="E33" s="309"/>
      <c r="F33" s="309"/>
      <c r="G33" s="309"/>
      <c r="H33" s="309"/>
      <c r="I33" s="309"/>
      <c r="J33" s="309"/>
      <c r="K33" s="309"/>
      <c r="L33" s="309"/>
    </row>
    <row r="34" spans="1:12" ht="12.75" customHeight="1">
      <c r="A34" s="25"/>
      <c r="B34" s="26"/>
      <c r="C34" s="306" t="s">
        <v>1411</v>
      </c>
      <c r="D34" s="306"/>
      <c r="E34" s="306"/>
      <c r="F34" s="306"/>
      <c r="G34" s="306"/>
      <c r="H34" s="306"/>
      <c r="I34" s="306"/>
      <c r="J34" s="306"/>
      <c r="K34" s="306"/>
      <c r="L34" s="306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1439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1412</v>
      </c>
      <c r="B38" s="18"/>
      <c r="C38" s="303">
        <f>C41+C42+C43+C44</f>
        <v>792.99</v>
      </c>
      <c r="D38" s="304"/>
      <c r="E38" s="10" t="s">
        <v>1413</v>
      </c>
      <c r="F38" s="16"/>
      <c r="G38" s="16"/>
      <c r="H38" s="16"/>
      <c r="I38" s="16"/>
      <c r="J38" s="16"/>
      <c r="K38" s="16"/>
      <c r="L38" s="18"/>
    </row>
    <row r="39" spans="1:12" ht="14.25" customHeight="1">
      <c r="A39" s="27"/>
      <c r="B39" s="18"/>
      <c r="C39" s="78"/>
      <c r="D39" s="29"/>
      <c r="E39" s="10"/>
      <c r="F39" s="16"/>
      <c r="G39" s="10" t="s">
        <v>1414</v>
      </c>
      <c r="H39" s="18"/>
      <c r="I39" s="10"/>
      <c r="J39" s="10"/>
      <c r="K39" s="80">
        <f>ROUND(SUM(AR52:AR432)/1000, 2)</f>
        <v>25.21</v>
      </c>
      <c r="L39" s="10" t="s">
        <v>1413</v>
      </c>
    </row>
    <row r="40" spans="1:12" ht="14.25" customHeight="1">
      <c r="A40" s="18"/>
      <c r="B40" s="30" t="s">
        <v>1415</v>
      </c>
      <c r="C40" s="79"/>
      <c r="D40" s="18"/>
      <c r="E40" s="10"/>
      <c r="F40" s="16"/>
      <c r="G40" s="10" t="s">
        <v>1416</v>
      </c>
      <c r="H40" s="18"/>
      <c r="I40" s="10"/>
      <c r="J40" s="10"/>
      <c r="K40" s="80">
        <f>ROUND(SUM(AT52:AT432)/1000, 2)</f>
        <v>0.39</v>
      </c>
      <c r="L40" s="10" t="s">
        <v>1413</v>
      </c>
    </row>
    <row r="41" spans="1:12" ht="14.25" customHeight="1">
      <c r="A41" s="18"/>
      <c r="B41" s="27" t="s">
        <v>1417</v>
      </c>
      <c r="C41" s="303">
        <f>ROUND((Source!F673)/1000, 2)</f>
        <v>0</v>
      </c>
      <c r="D41" s="304"/>
      <c r="E41" s="10" t="s">
        <v>1413</v>
      </c>
      <c r="F41" s="16"/>
      <c r="G41" s="10" t="s">
        <v>1418</v>
      </c>
      <c r="H41" s="18"/>
      <c r="I41" s="10"/>
      <c r="J41" s="29"/>
      <c r="K41" s="81">
        <f>Source!F678</f>
        <v>46.518999999999998</v>
      </c>
      <c r="L41" s="10" t="s">
        <v>708</v>
      </c>
    </row>
    <row r="42" spans="1:12" ht="14.25" customHeight="1">
      <c r="A42" s="18"/>
      <c r="B42" s="27" t="s">
        <v>1419</v>
      </c>
      <c r="C42" s="303">
        <f>ROUND((Source!F674)/1000, 2)</f>
        <v>67.260000000000005</v>
      </c>
      <c r="D42" s="304"/>
      <c r="E42" s="10" t="s">
        <v>1413</v>
      </c>
      <c r="F42" s="16"/>
      <c r="G42" s="10" t="s">
        <v>1420</v>
      </c>
      <c r="H42" s="18"/>
      <c r="I42" s="10"/>
      <c r="J42" s="31"/>
      <c r="K42" s="81">
        <f>Source!F679</f>
        <v>0.63400000000000001</v>
      </c>
      <c r="L42" s="10" t="s">
        <v>708</v>
      </c>
    </row>
    <row r="43" spans="1:12" ht="14.25" customHeight="1">
      <c r="A43" s="18"/>
      <c r="B43" s="27" t="s">
        <v>1421</v>
      </c>
      <c r="C43" s="303">
        <f>ROUND((Source!F665)/1000, 2)</f>
        <v>725.73</v>
      </c>
      <c r="D43" s="304"/>
      <c r="E43" s="10" t="s">
        <v>1413</v>
      </c>
      <c r="F43" s="16"/>
      <c r="G43" s="10"/>
      <c r="H43" s="10"/>
      <c r="I43" s="10"/>
      <c r="J43" s="10"/>
      <c r="K43" s="16"/>
      <c r="L43" s="10"/>
    </row>
    <row r="44" spans="1:12" ht="14.25" customHeight="1">
      <c r="A44" s="18"/>
      <c r="B44" s="27" t="s">
        <v>1422</v>
      </c>
      <c r="C44" s="303">
        <f>ROUND((Source!F675)/1000, 2)</f>
        <v>0</v>
      </c>
      <c r="D44" s="304"/>
      <c r="E44" s="10" t="s">
        <v>1413</v>
      </c>
      <c r="F44" s="16"/>
      <c r="G44" s="10"/>
      <c r="H44" s="10"/>
      <c r="I44" s="10"/>
      <c r="J44" s="10"/>
      <c r="K44" s="16"/>
      <c r="L44" s="10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291" t="s">
        <v>1423</v>
      </c>
      <c r="B46" s="291" t="s">
        <v>1424</v>
      </c>
      <c r="C46" s="291" t="s">
        <v>1425</v>
      </c>
      <c r="D46" s="291" t="s">
        <v>1426</v>
      </c>
      <c r="E46" s="294" t="s">
        <v>1427</v>
      </c>
      <c r="F46" s="295"/>
      <c r="G46" s="296"/>
      <c r="H46" s="294" t="s">
        <v>1428</v>
      </c>
      <c r="I46" s="295"/>
      <c r="J46" s="295"/>
      <c r="K46" s="295"/>
      <c r="L46" s="296"/>
    </row>
    <row r="47" spans="1:12" ht="12.75" customHeight="1">
      <c r="A47" s="292"/>
      <c r="B47" s="292"/>
      <c r="C47" s="292"/>
      <c r="D47" s="292"/>
      <c r="E47" s="297"/>
      <c r="F47" s="298"/>
      <c r="G47" s="299"/>
      <c r="H47" s="297"/>
      <c r="I47" s="298"/>
      <c r="J47" s="298"/>
      <c r="K47" s="298"/>
      <c r="L47" s="299"/>
    </row>
    <row r="48" spans="1:12" ht="12.75" customHeight="1">
      <c r="A48" s="292"/>
      <c r="B48" s="292"/>
      <c r="C48" s="292"/>
      <c r="D48" s="292"/>
      <c r="E48" s="297"/>
      <c r="F48" s="298"/>
      <c r="G48" s="299"/>
      <c r="H48" s="297"/>
      <c r="I48" s="298"/>
      <c r="J48" s="298"/>
      <c r="K48" s="298"/>
      <c r="L48" s="299"/>
    </row>
    <row r="49" spans="1:82" ht="12.75" customHeight="1">
      <c r="A49" s="292"/>
      <c r="B49" s="292"/>
      <c r="C49" s="292"/>
      <c r="D49" s="292"/>
      <c r="E49" s="300"/>
      <c r="F49" s="301"/>
      <c r="G49" s="302"/>
      <c r="H49" s="300"/>
      <c r="I49" s="301"/>
      <c r="J49" s="301"/>
      <c r="K49" s="301"/>
      <c r="L49" s="302"/>
    </row>
    <row r="50" spans="1:82" ht="51" customHeight="1">
      <c r="A50" s="293"/>
      <c r="B50" s="293"/>
      <c r="C50" s="293"/>
      <c r="D50" s="293"/>
      <c r="E50" s="33" t="s">
        <v>1429</v>
      </c>
      <c r="F50" s="33" t="s">
        <v>1430</v>
      </c>
      <c r="G50" s="34" t="s">
        <v>1431</v>
      </c>
      <c r="H50" s="33" t="s">
        <v>1432</v>
      </c>
      <c r="I50" s="33" t="s">
        <v>1433</v>
      </c>
      <c r="J50" s="33" t="s">
        <v>1434</v>
      </c>
      <c r="K50" s="33" t="s">
        <v>1430</v>
      </c>
      <c r="L50" s="33" t="s">
        <v>1435</v>
      </c>
    </row>
    <row r="51" spans="1:82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>
      <c r="A53" s="287" t="s">
        <v>1500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</row>
    <row r="54" spans="1:82" ht="28.5">
      <c r="A54" s="40" t="s">
        <v>18</v>
      </c>
      <c r="B54" s="42" t="s">
        <v>1564</v>
      </c>
      <c r="C54" s="42" t="str">
        <f>Source!G563</f>
        <v>Прибор, устанавливаемый на резьбовых соединениях, масса: до 5 кг</v>
      </c>
      <c r="D54" s="43" t="str">
        <f>Source!H563</f>
        <v>ШТ</v>
      </c>
      <c r="E54" s="44">
        <f>Source!K563</f>
        <v>4</v>
      </c>
      <c r="F54" s="44"/>
      <c r="G54" s="44">
        <f>Source!I563</f>
        <v>4</v>
      </c>
      <c r="H54" s="46"/>
      <c r="I54" s="45"/>
      <c r="J54" s="46"/>
      <c r="K54" s="45"/>
      <c r="L54" s="46"/>
    </row>
    <row r="55" spans="1:82" ht="15">
      <c r="A55" s="41"/>
      <c r="B55" s="44">
        <v>1</v>
      </c>
      <c r="C55" s="41" t="s">
        <v>1443</v>
      </c>
      <c r="D55" s="43" t="s">
        <v>708</v>
      </c>
      <c r="E55" s="48"/>
      <c r="F55" s="44"/>
      <c r="G55" s="48">
        <f>Source!U563</f>
        <v>6.24</v>
      </c>
      <c r="H55" s="44"/>
      <c r="I55" s="44"/>
      <c r="J55" s="44"/>
      <c r="K55" s="44"/>
      <c r="L55" s="49">
        <f>SUM(L56:L56)-SUMIF(CE56:CE56, 1, L56:L56)</f>
        <v>3425.26</v>
      </c>
    </row>
    <row r="56" spans="1:82" ht="14.25">
      <c r="A56" s="42"/>
      <c r="B56" s="42" t="s">
        <v>945</v>
      </c>
      <c r="C56" s="42" t="s">
        <v>946</v>
      </c>
      <c r="D56" s="43" t="s">
        <v>708</v>
      </c>
      <c r="E56" s="44">
        <v>1.56</v>
      </c>
      <c r="F56" s="44"/>
      <c r="G56" s="44">
        <f>SmtRes!CX300</f>
        <v>6.24</v>
      </c>
      <c r="H56" s="46"/>
      <c r="I56" s="45"/>
      <c r="J56" s="46">
        <f>SmtRes!CZ300</f>
        <v>548.91999999999996</v>
      </c>
      <c r="K56" s="45"/>
      <c r="L56" s="46">
        <f>SmtRes!DI300</f>
        <v>3425.26</v>
      </c>
    </row>
    <row r="57" spans="1:82" ht="15">
      <c r="A57" s="41"/>
      <c r="B57" s="44">
        <v>4</v>
      </c>
      <c r="C57" s="41" t="s">
        <v>1457</v>
      </c>
      <c r="D57" s="43"/>
      <c r="E57" s="48"/>
      <c r="F57" s="44"/>
      <c r="G57" s="48"/>
      <c r="H57" s="44"/>
      <c r="I57" s="44"/>
      <c r="J57" s="44"/>
      <c r="K57" s="44"/>
      <c r="L57" s="49">
        <f>SUM(L58:L58)-SUMIF(CE58:CE58, 1, L58:L58)</f>
        <v>24.73</v>
      </c>
    </row>
    <row r="58" spans="1:82" ht="28.5">
      <c r="A58" s="42"/>
      <c r="B58" s="42" t="s">
        <v>947</v>
      </c>
      <c r="C58" s="50" t="s">
        <v>949</v>
      </c>
      <c r="D58" s="51" t="s">
        <v>80</v>
      </c>
      <c r="E58" s="52">
        <v>4.2000000000000003E-2</v>
      </c>
      <c r="F58" s="52"/>
      <c r="G58" s="52">
        <f>SmtRes!CX301</f>
        <v>0.16800000000000001</v>
      </c>
      <c r="H58" s="53">
        <f>SmtRes!CZ301</f>
        <v>137.59</v>
      </c>
      <c r="I58" s="54">
        <f>SmtRes!AI301</f>
        <v>1.07</v>
      </c>
      <c r="J58" s="53">
        <f>ROUND(H58*I58, 2)</f>
        <v>147.22</v>
      </c>
      <c r="K58" s="54"/>
      <c r="L58" s="53">
        <f>SmtRes!DF301</f>
        <v>24.73</v>
      </c>
    </row>
    <row r="59" spans="1:82" ht="15">
      <c r="A59" s="42"/>
      <c r="B59" s="42"/>
      <c r="C59" s="56" t="s">
        <v>1448</v>
      </c>
      <c r="D59" s="43"/>
      <c r="E59" s="44"/>
      <c r="F59" s="44"/>
      <c r="G59" s="44"/>
      <c r="H59" s="46"/>
      <c r="I59" s="45"/>
      <c r="J59" s="46"/>
      <c r="K59" s="45"/>
      <c r="L59" s="46">
        <f>L55+L57</f>
        <v>3449.99</v>
      </c>
    </row>
    <row r="60" spans="1:82" ht="57">
      <c r="A60" s="40" t="s">
        <v>1192</v>
      </c>
      <c r="B60" s="42" t="str">
        <f>Source!F564</f>
        <v>421/пр_2020_п.75_пп.а</v>
      </c>
      <c r="C60" s="42" t="str">
        <f>Source!G564</f>
        <v>Сметная стоимость вспомогательных ненормируемых материальных ресурсов, не учтенная в сметной норме, 2%</v>
      </c>
      <c r="D60" s="43" t="str">
        <f>Source!H564</f>
        <v>%</v>
      </c>
      <c r="E60" s="44">
        <f>SmtRes!AT302</f>
        <v>2</v>
      </c>
      <c r="F60" s="44"/>
      <c r="G60" s="44">
        <f>Source!I564</f>
        <v>2</v>
      </c>
      <c r="H60" s="46"/>
      <c r="I60" s="45"/>
      <c r="J60" s="46"/>
      <c r="K60" s="45"/>
      <c r="L60" s="46">
        <f>Source!P564</f>
        <v>68.510000000000005</v>
      </c>
      <c r="AD60">
        <f>ROUND((Source!AT564/100)*((ROUND(0*Source!I564, 2)+ROUND(0*Source!I564, 2))), 2)</f>
        <v>0</v>
      </c>
      <c r="AE60">
        <f>ROUND((Source!AU564/100)*((ROUND(0*Source!I564, 2)+ROUND(0*Source!I564, 2))), 2)</f>
        <v>0</v>
      </c>
      <c r="AN60">
        <f>L60</f>
        <v>68.510000000000005</v>
      </c>
      <c r="AW60">
        <f>L60</f>
        <v>68.510000000000005</v>
      </c>
      <c r="AZ60">
        <f>Source!X564</f>
        <v>0</v>
      </c>
      <c r="BA60">
        <f>Source!Y564</f>
        <v>0</v>
      </c>
      <c r="CD60">
        <v>2</v>
      </c>
    </row>
    <row r="61" spans="1:82" ht="14.25">
      <c r="A61" s="42"/>
      <c r="B61" s="42"/>
      <c r="C61" s="42" t="s">
        <v>1449</v>
      </c>
      <c r="D61" s="43"/>
      <c r="E61" s="44"/>
      <c r="F61" s="44"/>
      <c r="G61" s="44"/>
      <c r="H61" s="46"/>
      <c r="I61" s="45"/>
      <c r="J61" s="46"/>
      <c r="K61" s="45"/>
      <c r="L61" s="46">
        <f>SUM(AR54:AR64)+SUM(AS54:AS64)+SUM(AT54:AT64)+SUM(AU54:AU64)+SUM(AV54:AV64)</f>
        <v>3425.26</v>
      </c>
    </row>
    <row r="62" spans="1:82" ht="28.5">
      <c r="A62" s="42"/>
      <c r="B62" s="42" t="s">
        <v>432</v>
      </c>
      <c r="C62" s="42" t="s">
        <v>1565</v>
      </c>
      <c r="D62" s="43" t="s">
        <v>232</v>
      </c>
      <c r="E62" s="44">
        <f>Source!BZ563</f>
        <v>90</v>
      </c>
      <c r="F62" s="44"/>
      <c r="G62" s="44">
        <f>Source!AT563</f>
        <v>90</v>
      </c>
      <c r="H62" s="46"/>
      <c r="I62" s="45"/>
      <c r="J62" s="46"/>
      <c r="K62" s="45"/>
      <c r="L62" s="46">
        <f>SUM(AZ54:AZ64)</f>
        <v>3082.73</v>
      </c>
    </row>
    <row r="63" spans="1:82" ht="28.5">
      <c r="A63" s="50"/>
      <c r="B63" s="50" t="s">
        <v>433</v>
      </c>
      <c r="C63" s="50" t="s">
        <v>1566</v>
      </c>
      <c r="D63" s="51" t="s">
        <v>232</v>
      </c>
      <c r="E63" s="52">
        <f>Source!CA563</f>
        <v>46</v>
      </c>
      <c r="F63" s="52"/>
      <c r="G63" s="52">
        <f>Source!AU563</f>
        <v>46</v>
      </c>
      <c r="H63" s="53"/>
      <c r="I63" s="54"/>
      <c r="J63" s="53"/>
      <c r="K63" s="54"/>
      <c r="L63" s="53">
        <f>SUM(BA54:BA64)</f>
        <v>1575.62</v>
      </c>
    </row>
    <row r="64" spans="1:82" ht="15">
      <c r="C64" s="289" t="s">
        <v>1452</v>
      </c>
      <c r="D64" s="289"/>
      <c r="E64" s="289"/>
      <c r="F64" s="289"/>
      <c r="G64" s="289"/>
      <c r="H64" s="289"/>
      <c r="I64" s="290">
        <f>IF(E54&lt;&gt;0,K64/E54, 0)</f>
        <v>2044.21</v>
      </c>
      <c r="J64" s="290"/>
      <c r="K64" s="290">
        <f>L55+L57+L62+L63+SUM(L60:L60)</f>
        <v>8176.85</v>
      </c>
      <c r="L64" s="290"/>
      <c r="AD64">
        <f>ROUND((Source!AT563/100)*((ROUND(SUMIF(SmtRes!AQ300:'SmtRes'!AQ302,"=1",SmtRes!AD300:'SmtRes'!AD302)*Source!I563, 2)+ROUND(SUMIF(SmtRes!AQ300:'SmtRes'!AQ302,"=1",SmtRes!AC300:'SmtRes'!AC302)*Source!I563, 2))), 2)</f>
        <v>1976.11</v>
      </c>
      <c r="AE64">
        <f>ROUND((Source!AU563/100)*((ROUND(SUMIF(SmtRes!AQ300:'SmtRes'!AQ302,"=1",SmtRes!AD300:'SmtRes'!AD302)*Source!I563, 2)+ROUND(SUMIF(SmtRes!AQ300:'SmtRes'!AQ302,"=1",SmtRes!AC300:'SmtRes'!AC302)*Source!I563, 2))), 2)</f>
        <v>1010.01</v>
      </c>
      <c r="AN64" s="55">
        <f>L55+L57+L62+L63</f>
        <v>8108.34</v>
      </c>
      <c r="AO64">
        <f>0</f>
        <v>0</v>
      </c>
      <c r="AQ64" t="s">
        <v>1453</v>
      </c>
      <c r="AR64" s="55">
        <f>L55</f>
        <v>3425.26</v>
      </c>
      <c r="AT64">
        <f>0</f>
        <v>0</v>
      </c>
      <c r="AV64" t="s">
        <v>1453</v>
      </c>
      <c r="AW64" s="55">
        <f>L57</f>
        <v>24.73</v>
      </c>
      <c r="AZ64">
        <f>Source!X563</f>
        <v>3082.73</v>
      </c>
      <c r="BA64">
        <f>Source!Y563</f>
        <v>1575.62</v>
      </c>
      <c r="CD64">
        <v>2</v>
      </c>
    </row>
    <row r="65" spans="1:82" ht="42.75">
      <c r="A65" s="40" t="s">
        <v>30</v>
      </c>
      <c r="B65" s="42" t="s">
        <v>1567</v>
      </c>
      <c r="C65" s="42" t="str">
        <f>Source!G565</f>
        <v>Извещатель ОС автоматический: контактный, магнитоконтактный на открывание окон, дверей</v>
      </c>
      <c r="D65" s="43" t="str">
        <f>Source!H565</f>
        <v>ШТ</v>
      </c>
      <c r="E65" s="44">
        <f>Source!K565</f>
        <v>1</v>
      </c>
      <c r="F65" s="44"/>
      <c r="G65" s="44">
        <f>Source!I565</f>
        <v>1</v>
      </c>
      <c r="H65" s="46"/>
      <c r="I65" s="45"/>
      <c r="J65" s="46"/>
      <c r="K65" s="45"/>
      <c r="L65" s="46"/>
    </row>
    <row r="66" spans="1:82" ht="15">
      <c r="A66" s="41"/>
      <c r="B66" s="44">
        <v>1</v>
      </c>
      <c r="C66" s="41" t="s">
        <v>1443</v>
      </c>
      <c r="D66" s="43" t="s">
        <v>708</v>
      </c>
      <c r="E66" s="48"/>
      <c r="F66" s="44"/>
      <c r="G66" s="48">
        <f>Source!U565</f>
        <v>0.84</v>
      </c>
      <c r="H66" s="44"/>
      <c r="I66" s="44"/>
      <c r="J66" s="44"/>
      <c r="K66" s="44"/>
      <c r="L66" s="49">
        <f>SUM(L67:L67)-SUMIF(CE67:CE67, 1, L67:L67)</f>
        <v>447.73</v>
      </c>
    </row>
    <row r="67" spans="1:82" ht="14.25">
      <c r="A67" s="42"/>
      <c r="B67" s="42" t="s">
        <v>909</v>
      </c>
      <c r="C67" s="42" t="s">
        <v>910</v>
      </c>
      <c r="D67" s="43" t="s">
        <v>708</v>
      </c>
      <c r="E67" s="44">
        <v>0.84</v>
      </c>
      <c r="F67" s="44"/>
      <c r="G67" s="44">
        <f>SmtRes!CX303</f>
        <v>0.84</v>
      </c>
      <c r="H67" s="46"/>
      <c r="I67" s="45"/>
      <c r="J67" s="46">
        <f>SmtRes!CZ303</f>
        <v>533.01</v>
      </c>
      <c r="K67" s="45"/>
      <c r="L67" s="46">
        <f>SmtRes!DI303</f>
        <v>447.73</v>
      </c>
    </row>
    <row r="68" spans="1:82" ht="15">
      <c r="A68" s="41"/>
      <c r="B68" s="44">
        <v>4</v>
      </c>
      <c r="C68" s="41" t="s">
        <v>1457</v>
      </c>
      <c r="D68" s="43"/>
      <c r="E68" s="48"/>
      <c r="F68" s="44"/>
      <c r="G68" s="48"/>
      <c r="H68" s="44"/>
      <c r="I68" s="44"/>
      <c r="J68" s="44"/>
      <c r="K68" s="44"/>
      <c r="L68" s="49">
        <f>SUM(L69:L73)-SUMIF(CE69:CE73, 1, L69:L73)</f>
        <v>22.55</v>
      </c>
    </row>
    <row r="69" spans="1:82" ht="14.25">
      <c r="A69" s="42"/>
      <c r="B69" s="42" t="s">
        <v>950</v>
      </c>
      <c r="C69" s="42" t="s">
        <v>952</v>
      </c>
      <c r="D69" s="43" t="s">
        <v>80</v>
      </c>
      <c r="E69" s="44">
        <v>2.0000000000000001E-4</v>
      </c>
      <c r="F69" s="44"/>
      <c r="G69" s="44">
        <f>SmtRes!CX304</f>
        <v>2.0000000000000001E-4</v>
      </c>
      <c r="H69" s="46">
        <f>SmtRes!CZ304</f>
        <v>284.14999999999998</v>
      </c>
      <c r="I69" s="45">
        <f>SmtRes!AI304</f>
        <v>1.43</v>
      </c>
      <c r="J69" s="46">
        <f>ROUND(H69*I69, 2)</f>
        <v>406.33</v>
      </c>
      <c r="K69" s="45"/>
      <c r="L69" s="46">
        <f>SmtRes!DF304</f>
        <v>0.08</v>
      </c>
    </row>
    <row r="70" spans="1:82" ht="57">
      <c r="A70" s="42"/>
      <c r="B70" s="42" t="s">
        <v>953</v>
      </c>
      <c r="C70" s="42" t="s">
        <v>955</v>
      </c>
      <c r="D70" s="43" t="s">
        <v>65</v>
      </c>
      <c r="E70" s="44">
        <v>1E-4</v>
      </c>
      <c r="F70" s="44"/>
      <c r="G70" s="44">
        <f>SmtRes!CX305</f>
        <v>1E-4</v>
      </c>
      <c r="H70" s="46">
        <f>SmtRes!CZ305</f>
        <v>110308.96</v>
      </c>
      <c r="I70" s="45">
        <f>SmtRes!AI305</f>
        <v>1.29</v>
      </c>
      <c r="J70" s="46">
        <f>ROUND(H70*I70, 2)</f>
        <v>142298.56</v>
      </c>
      <c r="K70" s="45"/>
      <c r="L70" s="46">
        <f>SmtRes!DF305</f>
        <v>14.23</v>
      </c>
    </row>
    <row r="71" spans="1:82" ht="28.5">
      <c r="A71" s="42"/>
      <c r="B71" s="42" t="s">
        <v>956</v>
      </c>
      <c r="C71" s="42" t="s">
        <v>958</v>
      </c>
      <c r="D71" s="43" t="s">
        <v>80</v>
      </c>
      <c r="E71" s="44">
        <v>2E-3</v>
      </c>
      <c r="F71" s="44"/>
      <c r="G71" s="44">
        <f>SmtRes!CX306</f>
        <v>2E-3</v>
      </c>
      <c r="H71" s="46">
        <f>SmtRes!CZ306</f>
        <v>899.56</v>
      </c>
      <c r="I71" s="45">
        <f>SmtRes!AI306</f>
        <v>1.61</v>
      </c>
      <c r="J71" s="46">
        <f>ROUND(H71*I71, 2)</f>
        <v>1448.29</v>
      </c>
      <c r="K71" s="45"/>
      <c r="L71" s="46">
        <f>SmtRes!DF306</f>
        <v>2.9</v>
      </c>
    </row>
    <row r="72" spans="1:82" ht="14.25">
      <c r="A72" s="42"/>
      <c r="B72" s="42" t="s">
        <v>959</v>
      </c>
      <c r="C72" s="42" t="s">
        <v>961</v>
      </c>
      <c r="D72" s="43" t="s">
        <v>80</v>
      </c>
      <c r="E72" s="44">
        <v>0.01</v>
      </c>
      <c r="F72" s="44"/>
      <c r="G72" s="44">
        <f>SmtRes!CX307</f>
        <v>0.01</v>
      </c>
      <c r="H72" s="46">
        <f>SmtRes!CZ307</f>
        <v>303.48</v>
      </c>
      <c r="I72" s="45">
        <f>SmtRes!AI307</f>
        <v>1.64</v>
      </c>
      <c r="J72" s="46">
        <f>ROUND(H72*I72, 2)</f>
        <v>497.71</v>
      </c>
      <c r="K72" s="45"/>
      <c r="L72" s="46">
        <f>SmtRes!DF307</f>
        <v>4.9800000000000004</v>
      </c>
    </row>
    <row r="73" spans="1:82" ht="28.5">
      <c r="A73" s="42"/>
      <c r="B73" s="42" t="s">
        <v>962</v>
      </c>
      <c r="C73" s="50" t="s">
        <v>964</v>
      </c>
      <c r="D73" s="51" t="s">
        <v>80</v>
      </c>
      <c r="E73" s="52">
        <v>1.42E-3</v>
      </c>
      <c r="F73" s="52"/>
      <c r="G73" s="52">
        <f>SmtRes!CX308</f>
        <v>1.42E-3</v>
      </c>
      <c r="H73" s="53">
        <f>SmtRes!CZ308</f>
        <v>189.97</v>
      </c>
      <c r="I73" s="54">
        <f>SmtRes!AI308</f>
        <v>1.34</v>
      </c>
      <c r="J73" s="53">
        <f>ROUND(H73*I73, 2)</f>
        <v>254.56</v>
      </c>
      <c r="K73" s="54"/>
      <c r="L73" s="53">
        <f>SmtRes!DF308</f>
        <v>0.36</v>
      </c>
    </row>
    <row r="74" spans="1:82" ht="15">
      <c r="A74" s="42"/>
      <c r="B74" s="42"/>
      <c r="C74" s="56" t="s">
        <v>1448</v>
      </c>
      <c r="D74" s="43"/>
      <c r="E74" s="44"/>
      <c r="F74" s="44"/>
      <c r="G74" s="44"/>
      <c r="H74" s="46"/>
      <c r="I74" s="45"/>
      <c r="J74" s="46"/>
      <c r="K74" s="45"/>
      <c r="L74" s="46">
        <f>L66+L68</f>
        <v>470.28</v>
      </c>
    </row>
    <row r="75" spans="1:82" ht="57">
      <c r="A75" s="40" t="s">
        <v>1228</v>
      </c>
      <c r="B75" s="42" t="str">
        <f>Source!F566</f>
        <v>421/пр_2020_п.75_пп.а</v>
      </c>
      <c r="C75" s="42" t="str">
        <f>Source!G566</f>
        <v>Сметная стоимость вспомогательных ненормируемых материальных ресурсов, не учтенная в сметной норме, 2%</v>
      </c>
      <c r="D75" s="43" t="str">
        <f>Source!H566</f>
        <v>%</v>
      </c>
      <c r="E75" s="44">
        <f>SmtRes!AT309</f>
        <v>2</v>
      </c>
      <c r="F75" s="44"/>
      <c r="G75" s="44">
        <f>Source!I566</f>
        <v>2</v>
      </c>
      <c r="H75" s="46"/>
      <c r="I75" s="45"/>
      <c r="J75" s="46"/>
      <c r="K75" s="45"/>
      <c r="L75" s="46">
        <f>Source!P566</f>
        <v>8.9499999999999993</v>
      </c>
      <c r="AD75">
        <f>ROUND((Source!AT566/100)*((ROUND(0*Source!I566, 2)+ROUND(0*Source!I566, 2))), 2)</f>
        <v>0</v>
      </c>
      <c r="AE75">
        <f>ROUND((Source!AU566/100)*((ROUND(0*Source!I566, 2)+ROUND(0*Source!I566, 2))), 2)</f>
        <v>0</v>
      </c>
      <c r="AN75">
        <f>L75</f>
        <v>8.9499999999999993</v>
      </c>
      <c r="AW75">
        <f>L75</f>
        <v>8.9499999999999993</v>
      </c>
      <c r="AZ75">
        <f>Source!X566</f>
        <v>0</v>
      </c>
      <c r="BA75">
        <f>Source!Y566</f>
        <v>0</v>
      </c>
      <c r="CD75">
        <v>2</v>
      </c>
    </row>
    <row r="76" spans="1:82" ht="14.25">
      <c r="A76" s="42"/>
      <c r="B76" s="42"/>
      <c r="C76" s="42" t="s">
        <v>1449</v>
      </c>
      <c r="D76" s="43"/>
      <c r="E76" s="44"/>
      <c r="F76" s="44"/>
      <c r="G76" s="44"/>
      <c r="H76" s="46"/>
      <c r="I76" s="45"/>
      <c r="J76" s="46"/>
      <c r="K76" s="45"/>
      <c r="L76" s="46">
        <f>SUM(AR65:AR79)+SUM(AS65:AS79)+SUM(AT65:AT79)+SUM(AU65:AU79)+SUM(AV65:AV79)</f>
        <v>447.73</v>
      </c>
    </row>
    <row r="77" spans="1:82" ht="28.5">
      <c r="A77" s="42"/>
      <c r="B77" s="42" t="s">
        <v>439</v>
      </c>
      <c r="C77" s="42" t="s">
        <v>1568</v>
      </c>
      <c r="D77" s="43" t="s">
        <v>232</v>
      </c>
      <c r="E77" s="44">
        <f>Source!BZ565</f>
        <v>90</v>
      </c>
      <c r="F77" s="44"/>
      <c r="G77" s="44">
        <f>Source!AT565</f>
        <v>90</v>
      </c>
      <c r="H77" s="46"/>
      <c r="I77" s="45"/>
      <c r="J77" s="46"/>
      <c r="K77" s="45"/>
      <c r="L77" s="46">
        <f>SUM(AZ65:AZ79)</f>
        <v>402.96</v>
      </c>
    </row>
    <row r="78" spans="1:82" ht="28.5">
      <c r="A78" s="50"/>
      <c r="B78" s="50" t="s">
        <v>440</v>
      </c>
      <c r="C78" s="50" t="s">
        <v>1569</v>
      </c>
      <c r="D78" s="51" t="s">
        <v>232</v>
      </c>
      <c r="E78" s="52">
        <f>Source!CA565</f>
        <v>46</v>
      </c>
      <c r="F78" s="52"/>
      <c r="G78" s="52">
        <f>Source!AU565</f>
        <v>46</v>
      </c>
      <c r="H78" s="53"/>
      <c r="I78" s="54"/>
      <c r="J78" s="53"/>
      <c r="K78" s="54"/>
      <c r="L78" s="53">
        <f>SUM(BA65:BA79)</f>
        <v>205.96</v>
      </c>
    </row>
    <row r="79" spans="1:82" ht="15">
      <c r="C79" s="289" t="s">
        <v>1452</v>
      </c>
      <c r="D79" s="289"/>
      <c r="E79" s="289"/>
      <c r="F79" s="289"/>
      <c r="G79" s="289"/>
      <c r="H79" s="289"/>
      <c r="I79" s="290">
        <f>IF(E65&lt;&gt;0,K79/E65, 0)</f>
        <v>1088.1500000000001</v>
      </c>
      <c r="J79" s="290"/>
      <c r="K79" s="290">
        <f>L66+L68+L77+L78+SUM(L75:L75)</f>
        <v>1088.1500000000001</v>
      </c>
      <c r="L79" s="290"/>
      <c r="AD79">
        <f>ROUND((Source!AT565/100)*((ROUND(SUMIF(SmtRes!AQ303:'SmtRes'!AQ309,"=1",SmtRes!AD303:'SmtRes'!AD309)*Source!I565, 2)+ROUND(SUMIF(SmtRes!AQ303:'SmtRes'!AQ309,"=1",SmtRes!AC303:'SmtRes'!AC309)*Source!I565, 2))), 2)</f>
        <v>479.71</v>
      </c>
      <c r="AE79">
        <f>ROUND((Source!AU565/100)*((ROUND(SUMIF(SmtRes!AQ303:'SmtRes'!AQ309,"=1",SmtRes!AD303:'SmtRes'!AD309)*Source!I565, 2)+ROUND(SUMIF(SmtRes!AQ303:'SmtRes'!AQ309,"=1",SmtRes!AC303:'SmtRes'!AC309)*Source!I565, 2))), 2)</f>
        <v>245.18</v>
      </c>
      <c r="AN79" s="55">
        <f>L66+L68+L77+L78</f>
        <v>1079.2</v>
      </c>
      <c r="AO79">
        <f>0</f>
        <v>0</v>
      </c>
      <c r="AQ79" t="s">
        <v>1453</v>
      </c>
      <c r="AR79" s="55">
        <f>L66</f>
        <v>447.73</v>
      </c>
      <c r="AT79">
        <f>0</f>
        <v>0</v>
      </c>
      <c r="AV79" t="s">
        <v>1453</v>
      </c>
      <c r="AW79" s="55">
        <f>L68</f>
        <v>22.55</v>
      </c>
      <c r="AZ79">
        <f>Source!X565</f>
        <v>402.96</v>
      </c>
      <c r="BA79">
        <f>Source!Y565</f>
        <v>205.96</v>
      </c>
      <c r="CD79">
        <v>2</v>
      </c>
    </row>
    <row r="80" spans="1:82" ht="28.5">
      <c r="A80" s="40" t="s">
        <v>34</v>
      </c>
      <c r="B80" s="42" t="s">
        <v>1570</v>
      </c>
      <c r="C80" s="42" t="str">
        <f>Source!G567</f>
        <v>Отдельно устанавливаемый: преобразователь или блок питания</v>
      </c>
      <c r="D80" s="43" t="str">
        <f>Source!H567</f>
        <v>ШТ</v>
      </c>
      <c r="E80" s="44">
        <f>Source!K567</f>
        <v>1</v>
      </c>
      <c r="F80" s="44"/>
      <c r="G80" s="44">
        <f>Source!I567</f>
        <v>1</v>
      </c>
      <c r="H80" s="46"/>
      <c r="I80" s="45"/>
      <c r="J80" s="46"/>
      <c r="K80" s="45"/>
      <c r="L80" s="46"/>
    </row>
    <row r="81" spans="1:83" ht="15">
      <c r="A81" s="41"/>
      <c r="B81" s="44">
        <v>1</v>
      </c>
      <c r="C81" s="41" t="s">
        <v>1443</v>
      </c>
      <c r="D81" s="43" t="s">
        <v>708</v>
      </c>
      <c r="E81" s="48"/>
      <c r="F81" s="44"/>
      <c r="G81" s="48">
        <f>Source!U567</f>
        <v>9.3000000000000007</v>
      </c>
      <c r="H81" s="44"/>
      <c r="I81" s="44"/>
      <c r="J81" s="44"/>
      <c r="K81" s="44"/>
      <c r="L81" s="49">
        <f>SUM(L82:L82)-SUMIF(CE82:CE82, 1, L82:L82)</f>
        <v>5696.9</v>
      </c>
    </row>
    <row r="82" spans="1:83" ht="14.25">
      <c r="A82" s="42"/>
      <c r="B82" s="42" t="s">
        <v>965</v>
      </c>
      <c r="C82" s="42" t="s">
        <v>966</v>
      </c>
      <c r="D82" s="43" t="s">
        <v>708</v>
      </c>
      <c r="E82" s="44">
        <v>9.3000000000000007</v>
      </c>
      <c r="F82" s="44"/>
      <c r="G82" s="44">
        <f>SmtRes!CX310</f>
        <v>9.3000000000000007</v>
      </c>
      <c r="H82" s="46"/>
      <c r="I82" s="45"/>
      <c r="J82" s="46">
        <f>SmtRes!CZ310</f>
        <v>612.57000000000005</v>
      </c>
      <c r="K82" s="45"/>
      <c r="L82" s="46">
        <f>SmtRes!DI310</f>
        <v>5696.9</v>
      </c>
    </row>
    <row r="83" spans="1:83" ht="15">
      <c r="A83" s="41"/>
      <c r="B83" s="44">
        <v>2</v>
      </c>
      <c r="C83" s="41" t="s">
        <v>1444</v>
      </c>
      <c r="D83" s="43"/>
      <c r="E83" s="48"/>
      <c r="F83" s="44"/>
      <c r="G83" s="48"/>
      <c r="H83" s="44"/>
      <c r="I83" s="44"/>
      <c r="J83" s="44"/>
      <c r="K83" s="44"/>
      <c r="L83" s="49">
        <f>SUM(L84:L86)-SUMIF(CE84:CE86, 1, L84:L86)</f>
        <v>622.37</v>
      </c>
    </row>
    <row r="84" spans="1:83" ht="15">
      <c r="A84" s="41"/>
      <c r="B84" s="44"/>
      <c r="C84" s="41" t="s">
        <v>1447</v>
      </c>
      <c r="D84" s="43" t="s">
        <v>708</v>
      </c>
      <c r="E84" s="48"/>
      <c r="F84" s="44"/>
      <c r="G84" s="48">
        <f>Source!V567</f>
        <v>0.4</v>
      </c>
      <c r="H84" s="44"/>
      <c r="I84" s="44"/>
      <c r="J84" s="44"/>
      <c r="K84" s="44"/>
      <c r="L84" s="49">
        <f>SUMIF(CE85:CE86, 1, L85:L86)</f>
        <v>245.03</v>
      </c>
      <c r="CE84">
        <v>1</v>
      </c>
    </row>
    <row r="85" spans="1:83" ht="71.25">
      <c r="A85" s="42"/>
      <c r="B85" s="42" t="s">
        <v>900</v>
      </c>
      <c r="C85" s="42" t="s">
        <v>902</v>
      </c>
      <c r="D85" s="43" t="s">
        <v>714</v>
      </c>
      <c r="E85" s="44">
        <v>0.4</v>
      </c>
      <c r="F85" s="44"/>
      <c r="G85" s="44">
        <f>SmtRes!CX312</f>
        <v>0.4</v>
      </c>
      <c r="H85" s="46"/>
      <c r="I85" s="45"/>
      <c r="J85" s="46">
        <f>SmtRes!CZ312</f>
        <v>1555.93</v>
      </c>
      <c r="K85" s="45"/>
      <c r="L85" s="46">
        <f>SmtRes!DG312</f>
        <v>622.37</v>
      </c>
    </row>
    <row r="86" spans="1:83" ht="28.5">
      <c r="A86" s="42"/>
      <c r="B86" s="42" t="s">
        <v>728</v>
      </c>
      <c r="C86" s="42" t="s">
        <v>1456</v>
      </c>
      <c r="D86" s="43" t="s">
        <v>708</v>
      </c>
      <c r="E86" s="44">
        <f>SmtRes!DO312*SmtRes!AT312</f>
        <v>0.4</v>
      </c>
      <c r="F86" s="44"/>
      <c r="G86" s="44">
        <f>ROUND(E86*G80, 7)</f>
        <v>0.4</v>
      </c>
      <c r="H86" s="46"/>
      <c r="I86" s="45"/>
      <c r="J86" s="46">
        <f>ROUND(SmtRes!AG312/SmtRes!DO312, 2)</f>
        <v>612.57000000000005</v>
      </c>
      <c r="K86" s="45"/>
      <c r="L86" s="46">
        <f>SmtRes!DH312</f>
        <v>245.03</v>
      </c>
      <c r="CE86">
        <v>1</v>
      </c>
    </row>
    <row r="87" spans="1:83" ht="15">
      <c r="A87" s="41"/>
      <c r="B87" s="44">
        <v>4</v>
      </c>
      <c r="C87" s="41" t="s">
        <v>1457</v>
      </c>
      <c r="D87" s="43"/>
      <c r="E87" s="48"/>
      <c r="F87" s="44"/>
      <c r="G87" s="48"/>
      <c r="H87" s="44"/>
      <c r="I87" s="44"/>
      <c r="J87" s="44"/>
      <c r="K87" s="44"/>
      <c r="L87" s="49">
        <f>SUM(L88:L99)-SUMIF(CE88:CE99, 1, L88:L99)</f>
        <v>541.54999999999995</v>
      </c>
    </row>
    <row r="88" spans="1:83" ht="14.25">
      <c r="A88" s="42"/>
      <c r="B88" s="42" t="s">
        <v>950</v>
      </c>
      <c r="C88" s="42" t="s">
        <v>952</v>
      </c>
      <c r="D88" s="43" t="s">
        <v>80</v>
      </c>
      <c r="E88" s="44">
        <v>0.01</v>
      </c>
      <c r="F88" s="44"/>
      <c r="G88" s="44">
        <f>SmtRes!CX313</f>
        <v>0.01</v>
      </c>
      <c r="H88" s="46">
        <f>SmtRes!CZ313</f>
        <v>284.14999999999998</v>
      </c>
      <c r="I88" s="45">
        <f>SmtRes!AI313</f>
        <v>1.43</v>
      </c>
      <c r="J88" s="46">
        <f t="shared" ref="J88:J99" si="0">ROUND(H88*I88, 2)</f>
        <v>406.33</v>
      </c>
      <c r="K88" s="45"/>
      <c r="L88" s="46">
        <f>SmtRes!DF313</f>
        <v>4.0599999999999996</v>
      </c>
    </row>
    <row r="89" spans="1:83" ht="57">
      <c r="A89" s="42"/>
      <c r="B89" s="42" t="s">
        <v>967</v>
      </c>
      <c r="C89" s="42" t="s">
        <v>969</v>
      </c>
      <c r="D89" s="43" t="s">
        <v>106</v>
      </c>
      <c r="E89" s="44">
        <v>4.21</v>
      </c>
      <c r="F89" s="44"/>
      <c r="G89" s="44">
        <f>SmtRes!CX314</f>
        <v>4.21</v>
      </c>
      <c r="H89" s="46">
        <f>SmtRes!CZ314</f>
        <v>2.27</v>
      </c>
      <c r="I89" s="45">
        <f>SmtRes!AI314</f>
        <v>1.53</v>
      </c>
      <c r="J89" s="46">
        <f t="shared" si="0"/>
        <v>3.47</v>
      </c>
      <c r="K89" s="45"/>
      <c r="L89" s="46">
        <f>SmtRes!DF314</f>
        <v>14.61</v>
      </c>
    </row>
    <row r="90" spans="1:83" ht="28.5">
      <c r="A90" s="42"/>
      <c r="B90" s="42" t="s">
        <v>970</v>
      </c>
      <c r="C90" s="42" t="s">
        <v>972</v>
      </c>
      <c r="D90" s="43" t="s">
        <v>80</v>
      </c>
      <c r="E90" s="44">
        <v>0.3</v>
      </c>
      <c r="F90" s="44"/>
      <c r="G90" s="44">
        <f>SmtRes!CX315</f>
        <v>0.3</v>
      </c>
      <c r="H90" s="46">
        <f>SmtRes!CZ315</f>
        <v>174.93</v>
      </c>
      <c r="I90" s="45">
        <f>SmtRes!AI315</f>
        <v>1.1100000000000001</v>
      </c>
      <c r="J90" s="46">
        <f t="shared" si="0"/>
        <v>194.17</v>
      </c>
      <c r="K90" s="45"/>
      <c r="L90" s="46">
        <f>SmtRes!DF315</f>
        <v>58.25</v>
      </c>
    </row>
    <row r="91" spans="1:83" ht="42.75">
      <c r="A91" s="42"/>
      <c r="B91" s="42" t="s">
        <v>973</v>
      </c>
      <c r="C91" s="42" t="s">
        <v>975</v>
      </c>
      <c r="D91" s="43" t="s">
        <v>129</v>
      </c>
      <c r="E91" s="44">
        <v>0.1</v>
      </c>
      <c r="F91" s="44"/>
      <c r="G91" s="44">
        <f>SmtRes!CX316</f>
        <v>0.1</v>
      </c>
      <c r="H91" s="46">
        <f>SmtRes!CZ316</f>
        <v>978.09</v>
      </c>
      <c r="I91" s="45">
        <f>SmtRes!AI316</f>
        <v>1.29</v>
      </c>
      <c r="J91" s="46">
        <f t="shared" si="0"/>
        <v>1261.74</v>
      </c>
      <c r="K91" s="45"/>
      <c r="L91" s="46">
        <f>SmtRes!DF316</f>
        <v>126.17</v>
      </c>
    </row>
    <row r="92" spans="1:83" ht="14.25">
      <c r="A92" s="42"/>
      <c r="B92" s="42" t="s">
        <v>976</v>
      </c>
      <c r="C92" s="42" t="s">
        <v>978</v>
      </c>
      <c r="D92" s="43" t="s">
        <v>65</v>
      </c>
      <c r="E92" s="44">
        <v>2.9999999999999997E-4</v>
      </c>
      <c r="F92" s="44"/>
      <c r="G92" s="44">
        <f>SmtRes!CX317</f>
        <v>2.9999999999999997E-4</v>
      </c>
      <c r="H92" s="46">
        <f>SmtRes!CZ317</f>
        <v>4338.2700000000004</v>
      </c>
      <c r="I92" s="45">
        <f>SmtRes!AI317</f>
        <v>1.31</v>
      </c>
      <c r="J92" s="46">
        <f t="shared" si="0"/>
        <v>5683.13</v>
      </c>
      <c r="K92" s="45"/>
      <c r="L92" s="46">
        <f>SmtRes!DF317</f>
        <v>1.7</v>
      </c>
    </row>
    <row r="93" spans="1:83" ht="42.75">
      <c r="A93" s="42"/>
      <c r="B93" s="42" t="s">
        <v>979</v>
      </c>
      <c r="C93" s="42" t="s">
        <v>981</v>
      </c>
      <c r="D93" s="43" t="s">
        <v>65</v>
      </c>
      <c r="E93" s="44">
        <v>1E-4</v>
      </c>
      <c r="F93" s="44"/>
      <c r="G93" s="44">
        <f>SmtRes!CX318</f>
        <v>1E-4</v>
      </c>
      <c r="H93" s="46">
        <f>SmtRes!CZ318</f>
        <v>1050091.7</v>
      </c>
      <c r="I93" s="45">
        <f>SmtRes!AI318</f>
        <v>1.07</v>
      </c>
      <c r="J93" s="46">
        <f t="shared" si="0"/>
        <v>1123598.1200000001</v>
      </c>
      <c r="K93" s="45"/>
      <c r="L93" s="46">
        <f>SmtRes!DF318</f>
        <v>112.36</v>
      </c>
    </row>
    <row r="94" spans="1:83" ht="28.5">
      <c r="A94" s="42"/>
      <c r="B94" s="42" t="s">
        <v>956</v>
      </c>
      <c r="C94" s="42" t="s">
        <v>958</v>
      </c>
      <c r="D94" s="43" t="s">
        <v>80</v>
      </c>
      <c r="E94" s="44">
        <v>0.06</v>
      </c>
      <c r="F94" s="44"/>
      <c r="G94" s="44">
        <f>SmtRes!CX319</f>
        <v>0.06</v>
      </c>
      <c r="H94" s="46">
        <f>SmtRes!CZ319</f>
        <v>899.56</v>
      </c>
      <c r="I94" s="45">
        <f>SmtRes!AI319</f>
        <v>1.61</v>
      </c>
      <c r="J94" s="46">
        <f t="shared" si="0"/>
        <v>1448.29</v>
      </c>
      <c r="K94" s="45"/>
      <c r="L94" s="46">
        <f>SmtRes!DF319</f>
        <v>86.9</v>
      </c>
    </row>
    <row r="95" spans="1:83" ht="28.5">
      <c r="A95" s="42"/>
      <c r="B95" s="42" t="s">
        <v>982</v>
      </c>
      <c r="C95" s="42" t="s">
        <v>984</v>
      </c>
      <c r="D95" s="43" t="s">
        <v>65</v>
      </c>
      <c r="E95" s="44">
        <v>2.0000000000000002E-5</v>
      </c>
      <c r="F95" s="44"/>
      <c r="G95" s="44">
        <f>SmtRes!CX320</f>
        <v>2.0000000000000002E-5</v>
      </c>
      <c r="H95" s="46">
        <f>SmtRes!CZ320</f>
        <v>47961.85</v>
      </c>
      <c r="I95" s="45">
        <f>SmtRes!AI320</f>
        <v>1.76</v>
      </c>
      <c r="J95" s="46">
        <f t="shared" si="0"/>
        <v>84412.86</v>
      </c>
      <c r="K95" s="45"/>
      <c r="L95" s="46">
        <f>SmtRes!DF320</f>
        <v>1.69</v>
      </c>
    </row>
    <row r="96" spans="1:83" ht="14.25">
      <c r="A96" s="42"/>
      <c r="B96" s="42" t="s">
        <v>985</v>
      </c>
      <c r="C96" s="42" t="s">
        <v>987</v>
      </c>
      <c r="D96" s="43" t="s">
        <v>80</v>
      </c>
      <c r="E96" s="44">
        <v>0.03</v>
      </c>
      <c r="F96" s="44"/>
      <c r="G96" s="44">
        <f>SmtRes!CX321</f>
        <v>0.03</v>
      </c>
      <c r="H96" s="46">
        <f>SmtRes!CZ321</f>
        <v>157.44</v>
      </c>
      <c r="I96" s="45">
        <f>SmtRes!AI321</f>
        <v>1.22</v>
      </c>
      <c r="J96" s="46">
        <f t="shared" si="0"/>
        <v>192.08</v>
      </c>
      <c r="K96" s="45"/>
      <c r="L96" s="46">
        <f>SmtRes!DF321</f>
        <v>5.76</v>
      </c>
    </row>
    <row r="97" spans="1:83" ht="28.5">
      <c r="A97" s="42"/>
      <c r="B97" s="42" t="s">
        <v>988</v>
      </c>
      <c r="C97" s="42" t="s">
        <v>990</v>
      </c>
      <c r="D97" s="43" t="s">
        <v>129</v>
      </c>
      <c r="E97" s="44">
        <v>0.1</v>
      </c>
      <c r="F97" s="44"/>
      <c r="G97" s="44">
        <f>SmtRes!CX322</f>
        <v>0.1</v>
      </c>
      <c r="H97" s="46">
        <f>SmtRes!CZ322</f>
        <v>840.04</v>
      </c>
      <c r="I97" s="45">
        <f>SmtRes!AI322</f>
        <v>1.23</v>
      </c>
      <c r="J97" s="46">
        <f t="shared" si="0"/>
        <v>1033.25</v>
      </c>
      <c r="K97" s="45"/>
      <c r="L97" s="46">
        <f>SmtRes!DF322</f>
        <v>103.33</v>
      </c>
    </row>
    <row r="98" spans="1:83" ht="14.25">
      <c r="A98" s="42"/>
      <c r="B98" s="42" t="s">
        <v>991</v>
      </c>
      <c r="C98" s="42" t="s">
        <v>993</v>
      </c>
      <c r="D98" s="43" t="s">
        <v>80</v>
      </c>
      <c r="E98" s="44">
        <v>0.02</v>
      </c>
      <c r="F98" s="44"/>
      <c r="G98" s="44">
        <f>SmtRes!CX323</f>
        <v>0.02</v>
      </c>
      <c r="H98" s="46">
        <f>SmtRes!CZ323</f>
        <v>232.2</v>
      </c>
      <c r="I98" s="45">
        <f>SmtRes!AI323</f>
        <v>1.37</v>
      </c>
      <c r="J98" s="46">
        <f t="shared" si="0"/>
        <v>318.11</v>
      </c>
      <c r="K98" s="45"/>
      <c r="L98" s="46">
        <f>SmtRes!DF323</f>
        <v>6.36</v>
      </c>
    </row>
    <row r="99" spans="1:83" ht="28.5">
      <c r="A99" s="42"/>
      <c r="B99" s="42" t="s">
        <v>962</v>
      </c>
      <c r="C99" s="50" t="s">
        <v>964</v>
      </c>
      <c r="D99" s="51" t="s">
        <v>80</v>
      </c>
      <c r="E99" s="52">
        <v>0.08</v>
      </c>
      <c r="F99" s="52"/>
      <c r="G99" s="52">
        <f>SmtRes!CX324</f>
        <v>0.08</v>
      </c>
      <c r="H99" s="53">
        <f>SmtRes!CZ324</f>
        <v>189.97</v>
      </c>
      <c r="I99" s="54">
        <f>SmtRes!AI324</f>
        <v>1.34</v>
      </c>
      <c r="J99" s="53">
        <f t="shared" si="0"/>
        <v>254.56</v>
      </c>
      <c r="K99" s="54"/>
      <c r="L99" s="53">
        <f>SmtRes!DF324</f>
        <v>20.36</v>
      </c>
    </row>
    <row r="100" spans="1:83" ht="15">
      <c r="A100" s="42"/>
      <c r="B100" s="42"/>
      <c r="C100" s="56" t="s">
        <v>1448</v>
      </c>
      <c r="D100" s="43"/>
      <c r="E100" s="44"/>
      <c r="F100" s="44"/>
      <c r="G100" s="44"/>
      <c r="H100" s="46"/>
      <c r="I100" s="45"/>
      <c r="J100" s="46"/>
      <c r="K100" s="45"/>
      <c r="L100" s="46">
        <f>L81+L83+L84+L87</f>
        <v>7105.85</v>
      </c>
    </row>
    <row r="101" spans="1:83" ht="57">
      <c r="A101" s="40" t="s">
        <v>1571</v>
      </c>
      <c r="B101" s="42" t="str">
        <f>Source!F568</f>
        <v>421/пр_2020_п.75_пп.а</v>
      </c>
      <c r="C101" s="42" t="str">
        <f>Source!G568</f>
        <v>Сметная стоимость вспомогательных ненормируемых материальных ресурсов, не учтенная в сметной норме, 2%</v>
      </c>
      <c r="D101" s="43" t="str">
        <f>Source!H568</f>
        <v>%</v>
      </c>
      <c r="E101" s="44">
        <f>SmtRes!AT325</f>
        <v>2</v>
      </c>
      <c r="F101" s="44"/>
      <c r="G101" s="44">
        <f>Source!I568</f>
        <v>2</v>
      </c>
      <c r="H101" s="46"/>
      <c r="I101" s="45"/>
      <c r="J101" s="46"/>
      <c r="K101" s="45"/>
      <c r="L101" s="46">
        <f>Source!P568</f>
        <v>113.94</v>
      </c>
      <c r="AD101">
        <f>ROUND((Source!AT568/100)*((ROUND(0*Source!I568, 2)+ROUND(0*Source!I568, 2))), 2)</f>
        <v>0</v>
      </c>
      <c r="AE101">
        <f>ROUND((Source!AU568/100)*((ROUND(0*Source!I568, 2)+ROUND(0*Source!I568, 2))), 2)</f>
        <v>0</v>
      </c>
      <c r="AN101">
        <f>L101</f>
        <v>113.94</v>
      </c>
      <c r="AW101">
        <f>L101</f>
        <v>113.94</v>
      </c>
      <c r="AZ101">
        <f>Source!X568</f>
        <v>0</v>
      </c>
      <c r="BA101">
        <f>Source!Y568</f>
        <v>0</v>
      </c>
      <c r="CD101">
        <v>2</v>
      </c>
    </row>
    <row r="102" spans="1:83" ht="14.25">
      <c r="A102" s="42"/>
      <c r="B102" s="42"/>
      <c r="C102" s="42" t="s">
        <v>1449</v>
      </c>
      <c r="D102" s="43"/>
      <c r="E102" s="44"/>
      <c r="F102" s="44"/>
      <c r="G102" s="44"/>
      <c r="H102" s="46"/>
      <c r="I102" s="45"/>
      <c r="J102" s="46"/>
      <c r="K102" s="45"/>
      <c r="L102" s="46">
        <f>SUM(AR80:AR105)+SUM(AS80:AS105)+SUM(AT80:AT105)+SUM(AU80:AU105)+SUM(AV80:AV105)</f>
        <v>5941.93</v>
      </c>
    </row>
    <row r="103" spans="1:83" ht="28.5">
      <c r="A103" s="42"/>
      <c r="B103" s="42" t="s">
        <v>439</v>
      </c>
      <c r="C103" s="42" t="s">
        <v>1568</v>
      </c>
      <c r="D103" s="43" t="s">
        <v>232</v>
      </c>
      <c r="E103" s="44">
        <f>Source!BZ567</f>
        <v>90</v>
      </c>
      <c r="F103" s="44"/>
      <c r="G103" s="44">
        <f>Source!AT567</f>
        <v>90</v>
      </c>
      <c r="H103" s="46"/>
      <c r="I103" s="45"/>
      <c r="J103" s="46"/>
      <c r="K103" s="45"/>
      <c r="L103" s="46">
        <f>SUM(AZ80:AZ105)</f>
        <v>5347.74</v>
      </c>
    </row>
    <row r="104" spans="1:83" ht="28.5">
      <c r="A104" s="50"/>
      <c r="B104" s="50" t="s">
        <v>440</v>
      </c>
      <c r="C104" s="50" t="s">
        <v>1569</v>
      </c>
      <c r="D104" s="51" t="s">
        <v>232</v>
      </c>
      <c r="E104" s="52">
        <f>Source!CA567</f>
        <v>46</v>
      </c>
      <c r="F104" s="52"/>
      <c r="G104" s="52">
        <f>Source!AU567</f>
        <v>46</v>
      </c>
      <c r="H104" s="53"/>
      <c r="I104" s="54"/>
      <c r="J104" s="53"/>
      <c r="K104" s="54"/>
      <c r="L104" s="53">
        <f>SUM(BA80:BA105)</f>
        <v>2733.29</v>
      </c>
    </row>
    <row r="105" spans="1:83" ht="15">
      <c r="C105" s="289" t="s">
        <v>1452</v>
      </c>
      <c r="D105" s="289"/>
      <c r="E105" s="289"/>
      <c r="F105" s="289"/>
      <c r="G105" s="289"/>
      <c r="H105" s="289"/>
      <c r="I105" s="290">
        <f>IF(E80&lt;&gt;0,K105/E80, 0)</f>
        <v>15300.82</v>
      </c>
      <c r="J105" s="290"/>
      <c r="K105" s="290">
        <f>L81+L83+L87+L103+L104+L84+SUM(L101:L101)</f>
        <v>15300.82</v>
      </c>
      <c r="L105" s="290"/>
      <c r="AD105">
        <f>ROUND((Source!AT567/100)*((ROUND(SUMIF(SmtRes!AQ310:'SmtRes'!AQ325,"=1",SmtRes!AD310:'SmtRes'!AD325)*Source!I567, 2)+ROUND(SUMIF(SmtRes!AQ310:'SmtRes'!AQ325,"=1",SmtRes!AC310:'SmtRes'!AC325)*Source!I567, 2))), 2)</f>
        <v>1102.6300000000001</v>
      </c>
      <c r="AE105">
        <f>ROUND((Source!AU567/100)*((ROUND(SUMIF(SmtRes!AQ310:'SmtRes'!AQ325,"=1",SmtRes!AD310:'SmtRes'!AD325)*Source!I567, 2)+ROUND(SUMIF(SmtRes!AQ310:'SmtRes'!AQ325,"=1",SmtRes!AC310:'SmtRes'!AC325)*Source!I567, 2))), 2)</f>
        <v>563.55999999999995</v>
      </c>
      <c r="AN105" s="55">
        <f>L81+L83+L87+L103+L104+L84</f>
        <v>15186.88</v>
      </c>
      <c r="AO105" s="55">
        <f>L83</f>
        <v>622.37</v>
      </c>
      <c r="AQ105" t="s">
        <v>1453</v>
      </c>
      <c r="AR105" s="55">
        <f>L81</f>
        <v>5696.9</v>
      </c>
      <c r="AT105" s="55">
        <f>L84</f>
        <v>245.03</v>
      </c>
      <c r="AV105" t="s">
        <v>1453</v>
      </c>
      <c r="AW105" s="55">
        <f>L87</f>
        <v>541.54999999999995</v>
      </c>
      <c r="AZ105">
        <f>Source!X567</f>
        <v>5347.74</v>
      </c>
      <c r="BA105">
        <f>Source!Y567</f>
        <v>2733.29</v>
      </c>
      <c r="CD105">
        <v>2</v>
      </c>
    </row>
    <row r="106" spans="1:83" ht="28.5">
      <c r="A106" s="40" t="s">
        <v>38</v>
      </c>
      <c r="B106" s="42" t="s">
        <v>1572</v>
      </c>
      <c r="C106" s="42" t="str">
        <f>Source!G569</f>
        <v>Съемные и выдвижные блоки (модули, ячейки, ТЭЗ), масса: до 5 кг</v>
      </c>
      <c r="D106" s="43" t="str">
        <f>Source!H569</f>
        <v>ШТ</v>
      </c>
      <c r="E106" s="44">
        <f>Source!K569</f>
        <v>6</v>
      </c>
      <c r="F106" s="44"/>
      <c r="G106" s="44">
        <f>Source!I569</f>
        <v>6</v>
      </c>
      <c r="H106" s="46"/>
      <c r="I106" s="45"/>
      <c r="J106" s="46"/>
      <c r="K106" s="45"/>
      <c r="L106" s="46"/>
    </row>
    <row r="107" spans="1:83" ht="15">
      <c r="A107" s="41"/>
      <c r="B107" s="44">
        <v>1</v>
      </c>
      <c r="C107" s="41" t="s">
        <v>1443</v>
      </c>
      <c r="D107" s="43" t="s">
        <v>708</v>
      </c>
      <c r="E107" s="48"/>
      <c r="F107" s="44"/>
      <c r="G107" s="48">
        <f>Source!U569</f>
        <v>6.18</v>
      </c>
      <c r="H107" s="44"/>
      <c r="I107" s="44"/>
      <c r="J107" s="44"/>
      <c r="K107" s="44"/>
      <c r="L107" s="49">
        <f>SUM(L108:L108)-SUMIF(CE108:CE108, 1, L108:L108)</f>
        <v>2962.14</v>
      </c>
    </row>
    <row r="108" spans="1:83" ht="14.25">
      <c r="A108" s="42"/>
      <c r="B108" s="42" t="s">
        <v>994</v>
      </c>
      <c r="C108" s="42" t="s">
        <v>995</v>
      </c>
      <c r="D108" s="43" t="s">
        <v>708</v>
      </c>
      <c r="E108" s="44">
        <v>1.03</v>
      </c>
      <c r="F108" s="44"/>
      <c r="G108" s="44">
        <f>SmtRes!CX326</f>
        <v>6.18</v>
      </c>
      <c r="H108" s="46"/>
      <c r="I108" s="45"/>
      <c r="J108" s="46">
        <f>SmtRes!CZ326</f>
        <v>479.31</v>
      </c>
      <c r="K108" s="45"/>
      <c r="L108" s="46">
        <f>SmtRes!DI326</f>
        <v>2962.14</v>
      </c>
    </row>
    <row r="109" spans="1:83" ht="15">
      <c r="A109" s="41"/>
      <c r="B109" s="44">
        <v>2</v>
      </c>
      <c r="C109" s="41" t="s">
        <v>1444</v>
      </c>
      <c r="D109" s="43"/>
      <c r="E109" s="48"/>
      <c r="F109" s="44"/>
      <c r="G109" s="48"/>
      <c r="H109" s="44"/>
      <c r="I109" s="44"/>
      <c r="J109" s="44"/>
      <c r="K109" s="44"/>
      <c r="L109" s="49">
        <f>SUM(L110:L112)-SUMIF(CE110:CE112, 1, L110:L112)</f>
        <v>38.450000000000003</v>
      </c>
    </row>
    <row r="110" spans="1:83" ht="15">
      <c r="A110" s="41"/>
      <c r="B110" s="44"/>
      <c r="C110" s="41" t="s">
        <v>1447</v>
      </c>
      <c r="D110" s="43" t="s">
        <v>708</v>
      </c>
      <c r="E110" s="48"/>
      <c r="F110" s="44"/>
      <c r="G110" s="48">
        <f>Source!V569</f>
        <v>0.06</v>
      </c>
      <c r="H110" s="44"/>
      <c r="I110" s="44"/>
      <c r="J110" s="44"/>
      <c r="K110" s="44"/>
      <c r="L110" s="49">
        <f>SUMIF(CE111:CE112, 1, L111:L112)</f>
        <v>31.98</v>
      </c>
      <c r="CE110">
        <v>1</v>
      </c>
    </row>
    <row r="111" spans="1:83" ht="28.5">
      <c r="A111" s="42"/>
      <c r="B111" s="42" t="s">
        <v>729</v>
      </c>
      <c r="C111" s="42" t="s">
        <v>731</v>
      </c>
      <c r="D111" s="43" t="s">
        <v>714</v>
      </c>
      <c r="E111" s="44">
        <v>0.01</v>
      </c>
      <c r="F111" s="44"/>
      <c r="G111" s="44">
        <f>SmtRes!CX328</f>
        <v>0.06</v>
      </c>
      <c r="H111" s="46"/>
      <c r="I111" s="45"/>
      <c r="J111" s="46">
        <f>SmtRes!CZ328</f>
        <v>640.84</v>
      </c>
      <c r="K111" s="45"/>
      <c r="L111" s="46">
        <f>SmtRes!DG328</f>
        <v>38.450000000000003</v>
      </c>
    </row>
    <row r="112" spans="1:83" ht="28.5">
      <c r="A112" s="42"/>
      <c r="B112" s="42" t="s">
        <v>722</v>
      </c>
      <c r="C112" s="50" t="s">
        <v>1446</v>
      </c>
      <c r="D112" s="51" t="s">
        <v>708</v>
      </c>
      <c r="E112" s="52">
        <f>SmtRes!DO328*SmtRes!AT328</f>
        <v>0.01</v>
      </c>
      <c r="F112" s="52"/>
      <c r="G112" s="52">
        <f>ROUND(E112*G106, 7)</f>
        <v>0.06</v>
      </c>
      <c r="H112" s="53"/>
      <c r="I112" s="54"/>
      <c r="J112" s="53">
        <f>ROUND(SmtRes!AG328/SmtRes!DO328, 2)</f>
        <v>533.01</v>
      </c>
      <c r="K112" s="54"/>
      <c r="L112" s="53">
        <f>SmtRes!DH328</f>
        <v>31.98</v>
      </c>
      <c r="CE112">
        <v>1</v>
      </c>
    </row>
    <row r="113" spans="1:83" ht="15">
      <c r="A113" s="42"/>
      <c r="B113" s="42"/>
      <c r="C113" s="56" t="s">
        <v>1448</v>
      </c>
      <c r="D113" s="43"/>
      <c r="E113" s="44"/>
      <c r="F113" s="44"/>
      <c r="G113" s="44"/>
      <c r="H113" s="46"/>
      <c r="I113" s="45"/>
      <c r="J113" s="46"/>
      <c r="K113" s="45"/>
      <c r="L113" s="46">
        <f>L107+L109+L110</f>
        <v>3032.57</v>
      </c>
    </row>
    <row r="114" spans="1:83" ht="57">
      <c r="A114" s="40" t="s">
        <v>1573</v>
      </c>
      <c r="B114" s="42" t="str">
        <f>Source!F570</f>
        <v>421/пр_2020_п.75_пп.а</v>
      </c>
      <c r="C114" s="42" t="str">
        <f>Source!G570</f>
        <v>Сметная стоимость вспомогательных ненормируемых материальных ресурсов, не учтенная в сметной норме, 2%</v>
      </c>
      <c r="D114" s="43" t="str">
        <f>Source!H570</f>
        <v>%</v>
      </c>
      <c r="E114" s="44">
        <f>SmtRes!AT329</f>
        <v>2</v>
      </c>
      <c r="F114" s="44"/>
      <c r="G114" s="44">
        <f>Source!I570</f>
        <v>2</v>
      </c>
      <c r="H114" s="46"/>
      <c r="I114" s="45"/>
      <c r="J114" s="46"/>
      <c r="K114" s="45"/>
      <c r="L114" s="46">
        <f>Source!P570</f>
        <v>59.24</v>
      </c>
      <c r="AD114">
        <f>ROUND((Source!AT570/100)*((ROUND(0*Source!I570, 2)+ROUND(0*Source!I570, 2))), 2)</f>
        <v>0</v>
      </c>
      <c r="AE114">
        <f>ROUND((Source!AU570/100)*((ROUND(0*Source!I570, 2)+ROUND(0*Source!I570, 2))), 2)</f>
        <v>0</v>
      </c>
      <c r="AN114">
        <f>L114</f>
        <v>59.24</v>
      </c>
      <c r="AW114">
        <f>L114</f>
        <v>59.24</v>
      </c>
      <c r="AZ114">
        <f>Source!X570</f>
        <v>0</v>
      </c>
      <c r="BA114">
        <f>Source!Y570</f>
        <v>0</v>
      </c>
      <c r="CD114">
        <v>2</v>
      </c>
    </row>
    <row r="115" spans="1:83" ht="14.25">
      <c r="A115" s="42"/>
      <c r="B115" s="42"/>
      <c r="C115" s="42" t="s">
        <v>1449</v>
      </c>
      <c r="D115" s="43"/>
      <c r="E115" s="44"/>
      <c r="F115" s="44"/>
      <c r="G115" s="44"/>
      <c r="H115" s="46"/>
      <c r="I115" s="45"/>
      <c r="J115" s="46"/>
      <c r="K115" s="45"/>
      <c r="L115" s="46">
        <f>SUM(AR106:AR118)+SUM(AS106:AS118)+SUM(AT106:AT118)+SUM(AU106:AU118)+SUM(AV106:AV118)</f>
        <v>2994.12</v>
      </c>
    </row>
    <row r="116" spans="1:83" ht="28.5">
      <c r="A116" s="42"/>
      <c r="B116" s="42" t="s">
        <v>432</v>
      </c>
      <c r="C116" s="42" t="s">
        <v>1565</v>
      </c>
      <c r="D116" s="43" t="s">
        <v>232</v>
      </c>
      <c r="E116" s="44">
        <f>Source!BZ569</f>
        <v>90</v>
      </c>
      <c r="F116" s="44"/>
      <c r="G116" s="44">
        <f>Source!AT569</f>
        <v>90</v>
      </c>
      <c r="H116" s="46"/>
      <c r="I116" s="45"/>
      <c r="J116" s="46"/>
      <c r="K116" s="45"/>
      <c r="L116" s="46">
        <f>SUM(AZ106:AZ118)</f>
        <v>2694.71</v>
      </c>
    </row>
    <row r="117" spans="1:83" ht="28.5">
      <c r="A117" s="50"/>
      <c r="B117" s="50" t="s">
        <v>433</v>
      </c>
      <c r="C117" s="50" t="s">
        <v>1566</v>
      </c>
      <c r="D117" s="51" t="s">
        <v>232</v>
      </c>
      <c r="E117" s="52">
        <f>Source!CA569</f>
        <v>46</v>
      </c>
      <c r="F117" s="52"/>
      <c r="G117" s="52">
        <f>Source!AU569</f>
        <v>46</v>
      </c>
      <c r="H117" s="53"/>
      <c r="I117" s="54"/>
      <c r="J117" s="53"/>
      <c r="K117" s="54"/>
      <c r="L117" s="53">
        <f>SUM(BA106:BA118)</f>
        <v>1377.3</v>
      </c>
    </row>
    <row r="118" spans="1:83" ht="15">
      <c r="C118" s="289" t="s">
        <v>1452</v>
      </c>
      <c r="D118" s="289"/>
      <c r="E118" s="289"/>
      <c r="F118" s="289"/>
      <c r="G118" s="289"/>
      <c r="H118" s="289"/>
      <c r="I118" s="290">
        <f>IF(E106&lt;&gt;0,K118/E106, 0)</f>
        <v>1193.97</v>
      </c>
      <c r="J118" s="290"/>
      <c r="K118" s="290">
        <f>L107+L109+L116+L117+L110+SUM(L114:L114)</f>
        <v>7163.82</v>
      </c>
      <c r="L118" s="290"/>
      <c r="AD118">
        <f>ROUND((Source!AT569/100)*((ROUND(SUMIF(SmtRes!AQ326:'SmtRes'!AQ329,"=1",SmtRes!AD326:'SmtRes'!AD329)*Source!I569, 2)+ROUND(SUMIF(SmtRes!AQ326:'SmtRes'!AQ329,"=1",SmtRes!AC326:'SmtRes'!AC329)*Source!I569, 2))), 2)</f>
        <v>5466.53</v>
      </c>
      <c r="AE118">
        <f>ROUND((Source!AU569/100)*((ROUND(SUMIF(SmtRes!AQ326:'SmtRes'!AQ329,"=1",SmtRes!AD326:'SmtRes'!AD329)*Source!I569, 2)+ROUND(SUMIF(SmtRes!AQ326:'SmtRes'!AQ329,"=1",SmtRes!AC326:'SmtRes'!AC329)*Source!I569, 2))), 2)</f>
        <v>2794</v>
      </c>
      <c r="AN118" s="55">
        <f>L107+L109+L116+L117+L110</f>
        <v>7104.58</v>
      </c>
      <c r="AO118" s="55">
        <f>L109</f>
        <v>38.450000000000003</v>
      </c>
      <c r="AQ118" t="s">
        <v>1453</v>
      </c>
      <c r="AR118" s="55">
        <f>L107</f>
        <v>2962.14</v>
      </c>
      <c r="AT118" s="55">
        <f>L110</f>
        <v>31.98</v>
      </c>
      <c r="AV118" t="s">
        <v>1453</v>
      </c>
      <c r="AW118">
        <f>0</f>
        <v>0</v>
      </c>
      <c r="AZ118">
        <f>Source!X569</f>
        <v>2694.71</v>
      </c>
      <c r="BA118">
        <f>Source!Y569</f>
        <v>1377.3</v>
      </c>
      <c r="CD118">
        <v>2</v>
      </c>
    </row>
    <row r="119" spans="1:83" ht="42.75">
      <c r="A119" s="40" t="s">
        <v>43</v>
      </c>
      <c r="B119" s="42" t="s">
        <v>1574</v>
      </c>
      <c r="C119" s="42" t="str">
        <f>Source!G571</f>
        <v>Автомат одно-, двух-, трехполюсный, устанавливаемый на конструкции: на стене или колонне, на ток до 25 А</v>
      </c>
      <c r="D119" s="43" t="str">
        <f>Source!H571</f>
        <v>ШТ</v>
      </c>
      <c r="E119" s="44">
        <f>Source!K571</f>
        <v>1</v>
      </c>
      <c r="F119" s="44"/>
      <c r="G119" s="44">
        <f>Source!I571</f>
        <v>1</v>
      </c>
      <c r="H119" s="46"/>
      <c r="I119" s="45"/>
      <c r="J119" s="46"/>
      <c r="K119" s="45"/>
      <c r="L119" s="46"/>
    </row>
    <row r="120" spans="1:83" ht="15">
      <c r="A120" s="41"/>
      <c r="B120" s="44">
        <v>1</v>
      </c>
      <c r="C120" s="41" t="s">
        <v>1443</v>
      </c>
      <c r="D120" s="43" t="s">
        <v>708</v>
      </c>
      <c r="E120" s="48"/>
      <c r="F120" s="44"/>
      <c r="G120" s="48">
        <f>Source!U571</f>
        <v>1.34</v>
      </c>
      <c r="H120" s="44"/>
      <c r="I120" s="44"/>
      <c r="J120" s="44"/>
      <c r="K120" s="44"/>
      <c r="L120" s="49">
        <f>SUM(L121:L121)-SUMIF(CE121:CE121, 1, L121:L121)</f>
        <v>706.25</v>
      </c>
    </row>
    <row r="121" spans="1:83" ht="14.25">
      <c r="A121" s="42"/>
      <c r="B121" s="42" t="s">
        <v>788</v>
      </c>
      <c r="C121" s="42" t="s">
        <v>789</v>
      </c>
      <c r="D121" s="43" t="s">
        <v>708</v>
      </c>
      <c r="E121" s="44">
        <v>1.34</v>
      </c>
      <c r="F121" s="44"/>
      <c r="G121" s="44">
        <f>SmtRes!CX330</f>
        <v>1.34</v>
      </c>
      <c r="H121" s="46"/>
      <c r="I121" s="45"/>
      <c r="J121" s="46">
        <f>SmtRes!CZ330</f>
        <v>527.04999999999995</v>
      </c>
      <c r="K121" s="45"/>
      <c r="L121" s="46">
        <f>SmtRes!DI330</f>
        <v>706.25</v>
      </c>
    </row>
    <row r="122" spans="1:83" ht="15">
      <c r="A122" s="41"/>
      <c r="B122" s="44">
        <v>2</v>
      </c>
      <c r="C122" s="41" t="s">
        <v>1444</v>
      </c>
      <c r="D122" s="43"/>
      <c r="E122" s="48"/>
      <c r="F122" s="44"/>
      <c r="G122" s="48"/>
      <c r="H122" s="44"/>
      <c r="I122" s="44"/>
      <c r="J122" s="44"/>
      <c r="K122" s="44"/>
      <c r="L122" s="49">
        <f>SUM(L123:L124)-SUMIF(CE123:CE124, 1, L123:L124)</f>
        <v>3.55</v>
      </c>
    </row>
    <row r="123" spans="1:83" ht="15" hidden="1">
      <c r="A123" s="41"/>
      <c r="B123" s="44"/>
      <c r="C123" s="41" t="s">
        <v>1447</v>
      </c>
      <c r="D123" s="43" t="s">
        <v>708</v>
      </c>
      <c r="E123" s="48"/>
      <c r="F123" s="44"/>
      <c r="G123" s="48">
        <f>Source!V571</f>
        <v>0</v>
      </c>
      <c r="H123" s="44"/>
      <c r="I123" s="44"/>
      <c r="J123" s="44"/>
      <c r="K123" s="44"/>
      <c r="L123" s="49">
        <f>SUMIF(CE124:CE124, 1, L124:L124)</f>
        <v>0</v>
      </c>
      <c r="CE123">
        <v>1</v>
      </c>
    </row>
    <row r="124" spans="1:83" ht="42.75">
      <c r="A124" s="42"/>
      <c r="B124" s="42" t="s">
        <v>802</v>
      </c>
      <c r="C124" s="42" t="s">
        <v>804</v>
      </c>
      <c r="D124" s="43" t="s">
        <v>714</v>
      </c>
      <c r="E124" s="44">
        <v>0.108</v>
      </c>
      <c r="F124" s="44"/>
      <c r="G124" s="44">
        <f>SmtRes!CX331</f>
        <v>0.108</v>
      </c>
      <c r="H124" s="46"/>
      <c r="I124" s="45"/>
      <c r="J124" s="46">
        <f>SmtRes!CZ331</f>
        <v>32.869999999999997</v>
      </c>
      <c r="K124" s="45"/>
      <c r="L124" s="46">
        <f>SmtRes!DG331</f>
        <v>3.55</v>
      </c>
    </row>
    <row r="125" spans="1:83" ht="15">
      <c r="A125" s="41"/>
      <c r="B125" s="44">
        <v>4</v>
      </c>
      <c r="C125" s="41" t="s">
        <v>1457</v>
      </c>
      <c r="D125" s="43"/>
      <c r="E125" s="48"/>
      <c r="F125" s="44"/>
      <c r="G125" s="48"/>
      <c r="H125" s="44"/>
      <c r="I125" s="44"/>
      <c r="J125" s="44"/>
      <c r="K125" s="44"/>
      <c r="L125" s="49">
        <f>SUM(L126:L137)-SUMIF(CE126:CE137, 1, L126:L137)</f>
        <v>306.75</v>
      </c>
    </row>
    <row r="126" spans="1:83" ht="14.25">
      <c r="A126" s="42"/>
      <c r="B126" s="42" t="s">
        <v>996</v>
      </c>
      <c r="C126" s="42" t="s">
        <v>998</v>
      </c>
      <c r="D126" s="43" t="s">
        <v>80</v>
      </c>
      <c r="E126" s="44">
        <v>6.0000000000000001E-3</v>
      </c>
      <c r="F126" s="44"/>
      <c r="G126" s="44">
        <f>SmtRes!CX332</f>
        <v>6.0000000000000001E-3</v>
      </c>
      <c r="H126" s="46">
        <f>SmtRes!CZ332</f>
        <v>150.04</v>
      </c>
      <c r="I126" s="45">
        <f>SmtRes!AI332</f>
        <v>1.66</v>
      </c>
      <c r="J126" s="46">
        <f>ROUND(H126*I126, 2)</f>
        <v>249.07</v>
      </c>
      <c r="K126" s="45"/>
      <c r="L126" s="46">
        <f>SmtRes!DF332</f>
        <v>1.49</v>
      </c>
    </row>
    <row r="127" spans="1:83" ht="14.25">
      <c r="A127" s="42"/>
      <c r="B127" s="42" t="s">
        <v>999</v>
      </c>
      <c r="C127" s="42" t="s">
        <v>1001</v>
      </c>
      <c r="D127" s="43" t="s">
        <v>80</v>
      </c>
      <c r="E127" s="44">
        <v>1E-3</v>
      </c>
      <c r="F127" s="44"/>
      <c r="G127" s="44">
        <f>SmtRes!CX333</f>
        <v>1E-3</v>
      </c>
      <c r="H127" s="46">
        <f>SmtRes!CZ333</f>
        <v>187.38</v>
      </c>
      <c r="I127" s="45">
        <f>SmtRes!AI333</f>
        <v>0.96</v>
      </c>
      <c r="J127" s="46">
        <f>ROUND(H127*I127, 2)</f>
        <v>179.88</v>
      </c>
      <c r="K127" s="45"/>
      <c r="L127" s="46">
        <f>SmtRes!DF333</f>
        <v>0.18</v>
      </c>
    </row>
    <row r="128" spans="1:83" ht="14.25">
      <c r="A128" s="42"/>
      <c r="B128" s="42" t="s">
        <v>857</v>
      </c>
      <c r="C128" s="42" t="s">
        <v>859</v>
      </c>
      <c r="D128" s="43" t="s">
        <v>860</v>
      </c>
      <c r="E128" s="44">
        <v>2.0799999999999999E-2</v>
      </c>
      <c r="F128" s="44"/>
      <c r="G128" s="44">
        <f>SmtRes!CX334</f>
        <v>2.0799999999999999E-2</v>
      </c>
      <c r="H128" s="46"/>
      <c r="I128" s="45"/>
      <c r="J128" s="46">
        <f>SmtRes!CZ334</f>
        <v>7</v>
      </c>
      <c r="K128" s="45"/>
      <c r="L128" s="46">
        <f>SmtRes!DF334</f>
        <v>0.15</v>
      </c>
    </row>
    <row r="129" spans="1:82" ht="71.25">
      <c r="A129" s="42"/>
      <c r="B129" s="42" t="s">
        <v>1002</v>
      </c>
      <c r="C129" s="42" t="s">
        <v>1004</v>
      </c>
      <c r="D129" s="43" t="s">
        <v>106</v>
      </c>
      <c r="E129" s="44">
        <v>1</v>
      </c>
      <c r="F129" s="44"/>
      <c r="G129" s="44">
        <f>SmtRes!CX335</f>
        <v>1</v>
      </c>
      <c r="H129" s="46">
        <f>SmtRes!CZ335</f>
        <v>5.87</v>
      </c>
      <c r="I129" s="45">
        <f>SmtRes!AI335</f>
        <v>0.96</v>
      </c>
      <c r="J129" s="46">
        <f t="shared" ref="J129:J137" si="1">ROUND(H129*I129, 2)</f>
        <v>5.64</v>
      </c>
      <c r="K129" s="45"/>
      <c r="L129" s="46">
        <f>SmtRes!DF335</f>
        <v>5.64</v>
      </c>
    </row>
    <row r="130" spans="1:82" ht="57">
      <c r="A130" s="42"/>
      <c r="B130" s="42" t="s">
        <v>805</v>
      </c>
      <c r="C130" s="42" t="s">
        <v>807</v>
      </c>
      <c r="D130" s="43" t="s">
        <v>80</v>
      </c>
      <c r="E130" s="44">
        <v>7.0000000000000007E-2</v>
      </c>
      <c r="F130" s="44"/>
      <c r="G130" s="44">
        <f>SmtRes!CX336</f>
        <v>7.0000000000000007E-2</v>
      </c>
      <c r="H130" s="46">
        <f>SmtRes!CZ336</f>
        <v>155.63</v>
      </c>
      <c r="I130" s="45">
        <f>SmtRes!AI336</f>
        <v>0.87</v>
      </c>
      <c r="J130" s="46">
        <f t="shared" si="1"/>
        <v>135.4</v>
      </c>
      <c r="K130" s="45"/>
      <c r="L130" s="46">
        <f>SmtRes!DF336</f>
        <v>9.48</v>
      </c>
    </row>
    <row r="131" spans="1:82" ht="28.5">
      <c r="A131" s="42"/>
      <c r="B131" s="42" t="s">
        <v>970</v>
      </c>
      <c r="C131" s="42" t="s">
        <v>972</v>
      </c>
      <c r="D131" s="43" t="s">
        <v>80</v>
      </c>
      <c r="E131" s="44">
        <v>4.9000000000000002E-2</v>
      </c>
      <c r="F131" s="44"/>
      <c r="G131" s="44">
        <f>SmtRes!CX337</f>
        <v>4.9000000000000002E-2</v>
      </c>
      <c r="H131" s="46">
        <f>SmtRes!CZ337</f>
        <v>174.93</v>
      </c>
      <c r="I131" s="45">
        <f>SmtRes!AI337</f>
        <v>1.1100000000000001</v>
      </c>
      <c r="J131" s="46">
        <f t="shared" si="1"/>
        <v>194.17</v>
      </c>
      <c r="K131" s="45"/>
      <c r="L131" s="46">
        <f>SmtRes!DF337</f>
        <v>9.51</v>
      </c>
    </row>
    <row r="132" spans="1:82" ht="14.25">
      <c r="A132" s="42"/>
      <c r="B132" s="42" t="s">
        <v>917</v>
      </c>
      <c r="C132" s="42" t="s">
        <v>919</v>
      </c>
      <c r="D132" s="43" t="s">
        <v>129</v>
      </c>
      <c r="E132" s="44">
        <v>1.4E-2</v>
      </c>
      <c r="F132" s="44"/>
      <c r="G132" s="44">
        <f>SmtRes!CX338</f>
        <v>1.4E-2</v>
      </c>
      <c r="H132" s="46">
        <f>SmtRes!CZ338</f>
        <v>41.71</v>
      </c>
      <c r="I132" s="45">
        <f>SmtRes!AI338</f>
        <v>1.29</v>
      </c>
      <c r="J132" s="46">
        <f t="shared" si="1"/>
        <v>53.81</v>
      </c>
      <c r="K132" s="45"/>
      <c r="L132" s="46">
        <f>SmtRes!DF338</f>
        <v>0.75</v>
      </c>
    </row>
    <row r="133" spans="1:82" ht="14.25">
      <c r="A133" s="42"/>
      <c r="B133" s="42" t="s">
        <v>1005</v>
      </c>
      <c r="C133" s="42" t="s">
        <v>1007</v>
      </c>
      <c r="D133" s="43" t="s">
        <v>80</v>
      </c>
      <c r="E133" s="44">
        <v>1E-3</v>
      </c>
      <c r="F133" s="44"/>
      <c r="G133" s="44">
        <f>SmtRes!CX339</f>
        <v>1E-3</v>
      </c>
      <c r="H133" s="46">
        <f>SmtRes!CZ339</f>
        <v>395.65</v>
      </c>
      <c r="I133" s="45">
        <f>SmtRes!AI339</f>
        <v>1.54</v>
      </c>
      <c r="J133" s="46">
        <f t="shared" si="1"/>
        <v>609.29999999999995</v>
      </c>
      <c r="K133" s="45"/>
      <c r="L133" s="46">
        <f>SmtRes!DF339</f>
        <v>0.61</v>
      </c>
    </row>
    <row r="134" spans="1:82" ht="42.75">
      <c r="A134" s="42"/>
      <c r="B134" s="42" t="s">
        <v>1008</v>
      </c>
      <c r="C134" s="42" t="s">
        <v>1010</v>
      </c>
      <c r="D134" s="43" t="s">
        <v>65</v>
      </c>
      <c r="E134" s="44">
        <v>1E-3</v>
      </c>
      <c r="F134" s="44"/>
      <c r="G134" s="44">
        <f>SmtRes!CX340</f>
        <v>1E-3</v>
      </c>
      <c r="H134" s="46">
        <f>SmtRes!CZ340</f>
        <v>105278.81</v>
      </c>
      <c r="I134" s="45">
        <f>SmtRes!AI340</f>
        <v>1.37</v>
      </c>
      <c r="J134" s="46">
        <f t="shared" si="1"/>
        <v>144231.97</v>
      </c>
      <c r="K134" s="45"/>
      <c r="L134" s="46">
        <f>SmtRes!DF340</f>
        <v>144.22999999999999</v>
      </c>
    </row>
    <row r="135" spans="1:82" ht="28.5">
      <c r="A135" s="42"/>
      <c r="B135" s="42" t="s">
        <v>1011</v>
      </c>
      <c r="C135" s="42" t="s">
        <v>1013</v>
      </c>
      <c r="D135" s="43" t="s">
        <v>80</v>
      </c>
      <c r="E135" s="44">
        <v>3.5999999999999997E-2</v>
      </c>
      <c r="F135" s="44"/>
      <c r="G135" s="44">
        <f>SmtRes!CX341</f>
        <v>3.5999999999999997E-2</v>
      </c>
      <c r="H135" s="46">
        <f>SmtRes!CZ341</f>
        <v>79.88</v>
      </c>
      <c r="I135" s="45">
        <f>SmtRes!AI341</f>
        <v>1.44</v>
      </c>
      <c r="J135" s="46">
        <f t="shared" si="1"/>
        <v>115.03</v>
      </c>
      <c r="K135" s="45"/>
      <c r="L135" s="46">
        <f>SmtRes!DF341</f>
        <v>4.1399999999999997</v>
      </c>
    </row>
    <row r="136" spans="1:82" ht="14.25">
      <c r="A136" s="42"/>
      <c r="B136" s="42" t="s">
        <v>985</v>
      </c>
      <c r="C136" s="42" t="s">
        <v>987</v>
      </c>
      <c r="D136" s="43" t="s">
        <v>80</v>
      </c>
      <c r="E136" s="44">
        <v>6.0000000000000001E-3</v>
      </c>
      <c r="F136" s="44"/>
      <c r="G136" s="44">
        <f>SmtRes!CX342</f>
        <v>6.0000000000000001E-3</v>
      </c>
      <c r="H136" s="46">
        <f>SmtRes!CZ342</f>
        <v>157.44</v>
      </c>
      <c r="I136" s="45">
        <f>SmtRes!AI342</f>
        <v>1.22</v>
      </c>
      <c r="J136" s="46">
        <f t="shared" si="1"/>
        <v>192.08</v>
      </c>
      <c r="K136" s="45"/>
      <c r="L136" s="46">
        <f>SmtRes!DF342</f>
        <v>1.1499999999999999</v>
      </c>
    </row>
    <row r="137" spans="1:82" ht="14.25">
      <c r="A137" s="42"/>
      <c r="B137" s="42" t="s">
        <v>1014</v>
      </c>
      <c r="C137" s="50" t="s">
        <v>1016</v>
      </c>
      <c r="D137" s="51" t="s">
        <v>223</v>
      </c>
      <c r="E137" s="52">
        <v>0.1</v>
      </c>
      <c r="F137" s="52"/>
      <c r="G137" s="52">
        <f>SmtRes!CX343</f>
        <v>0.1</v>
      </c>
      <c r="H137" s="53">
        <f>SmtRes!CZ343</f>
        <v>944.69</v>
      </c>
      <c r="I137" s="54">
        <f>SmtRes!AI343</f>
        <v>1.37</v>
      </c>
      <c r="J137" s="53">
        <f t="shared" si="1"/>
        <v>1294.23</v>
      </c>
      <c r="K137" s="54"/>
      <c r="L137" s="53">
        <f>SmtRes!DF343</f>
        <v>129.41999999999999</v>
      </c>
    </row>
    <row r="138" spans="1:82" ht="15">
      <c r="A138" s="42"/>
      <c r="B138" s="42"/>
      <c r="C138" s="56" t="s">
        <v>1448</v>
      </c>
      <c r="D138" s="43"/>
      <c r="E138" s="44"/>
      <c r="F138" s="44"/>
      <c r="G138" s="44"/>
      <c r="H138" s="46"/>
      <c r="I138" s="45"/>
      <c r="J138" s="46"/>
      <c r="K138" s="45"/>
      <c r="L138" s="46">
        <f>L120+L122+L123+L125</f>
        <v>1016.55</v>
      </c>
    </row>
    <row r="139" spans="1:82" ht="57">
      <c r="A139" s="40" t="s">
        <v>1248</v>
      </c>
      <c r="B139" s="42" t="str">
        <f>Source!F572</f>
        <v>421/пр_2020_п.75_пп.а</v>
      </c>
      <c r="C139" s="42" t="str">
        <f>Source!G572</f>
        <v>Сметная стоимость вспомогательных ненормируемых материальных ресурсов, не учтенная в сметной норме, 2%</v>
      </c>
      <c r="D139" s="43" t="str">
        <f>Source!H572</f>
        <v>%</v>
      </c>
      <c r="E139" s="44">
        <f>SmtRes!AT344</f>
        <v>2</v>
      </c>
      <c r="F139" s="44"/>
      <c r="G139" s="44">
        <f>Source!I572</f>
        <v>2</v>
      </c>
      <c r="H139" s="46"/>
      <c r="I139" s="45"/>
      <c r="J139" s="46"/>
      <c r="K139" s="45"/>
      <c r="L139" s="46">
        <f>Source!P572</f>
        <v>14.13</v>
      </c>
      <c r="AD139">
        <f>ROUND((Source!AT572/100)*((ROUND(0*Source!I572, 2)+ROUND(0*Source!I572, 2))), 2)</f>
        <v>0</v>
      </c>
      <c r="AE139">
        <f>ROUND((Source!AU572/100)*((ROUND(0*Source!I572, 2)+ROUND(0*Source!I572, 2))), 2)</f>
        <v>0</v>
      </c>
      <c r="AN139">
        <f>L139</f>
        <v>14.13</v>
      </c>
      <c r="AW139">
        <f>L139</f>
        <v>14.13</v>
      </c>
      <c r="AZ139">
        <f>Source!X572</f>
        <v>0</v>
      </c>
      <c r="BA139">
        <f>Source!Y572</f>
        <v>0</v>
      </c>
      <c r="CD139">
        <v>2</v>
      </c>
    </row>
    <row r="140" spans="1:82" ht="14.25">
      <c r="A140" s="42"/>
      <c r="B140" s="42"/>
      <c r="C140" s="42" t="s">
        <v>1449</v>
      </c>
      <c r="D140" s="43"/>
      <c r="E140" s="44"/>
      <c r="F140" s="44"/>
      <c r="G140" s="44"/>
      <c r="H140" s="46"/>
      <c r="I140" s="45"/>
      <c r="J140" s="46"/>
      <c r="K140" s="45"/>
      <c r="L140" s="46">
        <f>SUM(AR119:AR143)+SUM(AS119:AS143)+SUM(AT119:AT143)+SUM(AU119:AU143)+SUM(AV119:AV143)</f>
        <v>706.25</v>
      </c>
    </row>
    <row r="141" spans="1:82" ht="28.5">
      <c r="A141" s="42"/>
      <c r="B141" s="42" t="s">
        <v>227</v>
      </c>
      <c r="C141" s="42" t="s">
        <v>1503</v>
      </c>
      <c r="D141" s="43" t="s">
        <v>232</v>
      </c>
      <c r="E141" s="44">
        <f>Source!BZ571</f>
        <v>97</v>
      </c>
      <c r="F141" s="44"/>
      <c r="G141" s="44">
        <f>Source!AT571</f>
        <v>97</v>
      </c>
      <c r="H141" s="46"/>
      <c r="I141" s="45"/>
      <c r="J141" s="46"/>
      <c r="K141" s="45"/>
      <c r="L141" s="46">
        <f>SUM(AZ119:AZ143)</f>
        <v>685.06</v>
      </c>
    </row>
    <row r="142" spans="1:82" ht="28.5">
      <c r="A142" s="50"/>
      <c r="B142" s="50" t="s">
        <v>228</v>
      </c>
      <c r="C142" s="50" t="s">
        <v>1504</v>
      </c>
      <c r="D142" s="51" t="s">
        <v>232</v>
      </c>
      <c r="E142" s="52">
        <f>Source!CA571</f>
        <v>51</v>
      </c>
      <c r="F142" s="52"/>
      <c r="G142" s="52">
        <f>Source!AU571</f>
        <v>51</v>
      </c>
      <c r="H142" s="53"/>
      <c r="I142" s="54"/>
      <c r="J142" s="53"/>
      <c r="K142" s="54"/>
      <c r="L142" s="53">
        <f>SUM(BA119:BA143)</f>
        <v>360.19</v>
      </c>
    </row>
    <row r="143" spans="1:82" ht="15">
      <c r="C143" s="289" t="s">
        <v>1452</v>
      </c>
      <c r="D143" s="289"/>
      <c r="E143" s="289"/>
      <c r="F143" s="289"/>
      <c r="G143" s="289"/>
      <c r="H143" s="289"/>
      <c r="I143" s="290">
        <f>IF(E119&lt;&gt;0,K143/E119, 0)</f>
        <v>2075.9299999999998</v>
      </c>
      <c r="J143" s="290"/>
      <c r="K143" s="290">
        <f>L120+L122+L125+L141+L142+L123+SUM(L139:L139)</f>
        <v>2075.9299999999998</v>
      </c>
      <c r="L143" s="290"/>
      <c r="AD143">
        <f>ROUND((Source!AT571/100)*((ROUND(SUMIF(SmtRes!AQ330:'SmtRes'!AQ344,"=1",SmtRes!AD330:'SmtRes'!AD344)*Source!I571, 2)+ROUND(SUMIF(SmtRes!AQ330:'SmtRes'!AQ344,"=1",SmtRes!AC330:'SmtRes'!AC344)*Source!I571, 2))), 2)</f>
        <v>511.24</v>
      </c>
      <c r="AE143">
        <f>ROUND((Source!AU571/100)*((ROUND(SUMIF(SmtRes!AQ330:'SmtRes'!AQ344,"=1",SmtRes!AD330:'SmtRes'!AD344)*Source!I571, 2)+ROUND(SUMIF(SmtRes!AQ330:'SmtRes'!AQ344,"=1",SmtRes!AC330:'SmtRes'!AC344)*Source!I571, 2))), 2)</f>
        <v>268.8</v>
      </c>
      <c r="AN143" s="55">
        <f>L120+L122+L125+L141+L142+L123</f>
        <v>2061.8000000000002</v>
      </c>
      <c r="AO143" s="55">
        <f>L122</f>
        <v>3.55</v>
      </c>
      <c r="AQ143" t="s">
        <v>1453</v>
      </c>
      <c r="AR143" s="55">
        <f>L120</f>
        <v>706.25</v>
      </c>
      <c r="AT143" s="55">
        <f>L123</f>
        <v>0</v>
      </c>
      <c r="AV143" t="s">
        <v>1453</v>
      </c>
      <c r="AW143" s="55">
        <f>L125</f>
        <v>306.75</v>
      </c>
      <c r="AZ143">
        <f>Source!X571</f>
        <v>685.06</v>
      </c>
      <c r="BA143">
        <f>Source!Y571</f>
        <v>360.19</v>
      </c>
      <c r="CD143">
        <v>2</v>
      </c>
    </row>
    <row r="144" spans="1:82" ht="71.25">
      <c r="A144" s="40" t="s">
        <v>48</v>
      </c>
      <c r="B144" s="42" t="s">
        <v>1575</v>
      </c>
      <c r="C144" s="42" t="str">
        <f>Source!G573</f>
        <v>Рубильник на плите с центральной или боковой рукояткой или управлением штангой, устанавливаемый на металлическом основании,: однополюсный на ток до 250 А</v>
      </c>
      <c r="D144" s="43" t="str">
        <f>Source!H573</f>
        <v>ШТ</v>
      </c>
      <c r="E144" s="44">
        <f>Source!K573</f>
        <v>1</v>
      </c>
      <c r="F144" s="44"/>
      <c r="G144" s="44">
        <f>Source!I573</f>
        <v>1</v>
      </c>
      <c r="H144" s="46"/>
      <c r="I144" s="45"/>
      <c r="J144" s="46"/>
      <c r="K144" s="45"/>
      <c r="L144" s="46"/>
    </row>
    <row r="145" spans="1:83" ht="15">
      <c r="A145" s="41"/>
      <c r="B145" s="44">
        <v>1</v>
      </c>
      <c r="C145" s="41" t="s">
        <v>1443</v>
      </c>
      <c r="D145" s="43" t="s">
        <v>708</v>
      </c>
      <c r="E145" s="48"/>
      <c r="F145" s="44"/>
      <c r="G145" s="48">
        <f>Source!U573</f>
        <v>1.02</v>
      </c>
      <c r="H145" s="44"/>
      <c r="I145" s="44"/>
      <c r="J145" s="44"/>
      <c r="K145" s="44"/>
      <c r="L145" s="49">
        <f>SUM(L146:L146)-SUMIF(CE146:CE146, 1, L146:L146)</f>
        <v>600.47</v>
      </c>
    </row>
    <row r="146" spans="1:83" ht="14.25">
      <c r="A146" s="42"/>
      <c r="B146" s="42" t="s">
        <v>1017</v>
      </c>
      <c r="C146" s="42" t="s">
        <v>1018</v>
      </c>
      <c r="D146" s="43" t="s">
        <v>708</v>
      </c>
      <c r="E146" s="44">
        <v>1.02</v>
      </c>
      <c r="F146" s="44"/>
      <c r="G146" s="44">
        <f>SmtRes!CX345</f>
        <v>1.02</v>
      </c>
      <c r="H146" s="46"/>
      <c r="I146" s="45"/>
      <c r="J146" s="46">
        <f>SmtRes!CZ345</f>
        <v>588.70000000000005</v>
      </c>
      <c r="K146" s="45"/>
      <c r="L146" s="46">
        <f>SmtRes!DI345</f>
        <v>600.47</v>
      </c>
    </row>
    <row r="147" spans="1:83" ht="15">
      <c r="A147" s="41"/>
      <c r="B147" s="44">
        <v>2</v>
      </c>
      <c r="C147" s="41" t="s">
        <v>1444</v>
      </c>
      <c r="D147" s="43"/>
      <c r="E147" s="48"/>
      <c r="F147" s="44"/>
      <c r="G147" s="48"/>
      <c r="H147" s="44"/>
      <c r="I147" s="44"/>
      <c r="J147" s="44"/>
      <c r="K147" s="44"/>
      <c r="L147" s="49">
        <f>SUM(L148:L149)-SUMIF(CE148:CE149, 1, L148:L149)</f>
        <v>1.37</v>
      </c>
    </row>
    <row r="148" spans="1:83" ht="15" hidden="1">
      <c r="A148" s="41"/>
      <c r="B148" s="44"/>
      <c r="C148" s="41" t="s">
        <v>1447</v>
      </c>
      <c r="D148" s="43" t="s">
        <v>708</v>
      </c>
      <c r="E148" s="48"/>
      <c r="F148" s="44"/>
      <c r="G148" s="48">
        <f>Source!V573</f>
        <v>0</v>
      </c>
      <c r="H148" s="44"/>
      <c r="I148" s="44"/>
      <c r="J148" s="44"/>
      <c r="K148" s="44"/>
      <c r="L148" s="49">
        <f>SUMIF(CE149:CE149, 1, L149:L149)</f>
        <v>0</v>
      </c>
      <c r="CE148">
        <v>1</v>
      </c>
    </row>
    <row r="149" spans="1:83" ht="28.5">
      <c r="A149" s="42"/>
      <c r="B149" s="42" t="s">
        <v>1019</v>
      </c>
      <c r="C149" s="42" t="s">
        <v>1021</v>
      </c>
      <c r="D149" s="43" t="s">
        <v>714</v>
      </c>
      <c r="E149" s="44">
        <v>8.4000000000000005E-2</v>
      </c>
      <c r="F149" s="44"/>
      <c r="G149" s="44">
        <f>SmtRes!CX346</f>
        <v>8.4000000000000005E-2</v>
      </c>
      <c r="H149" s="46"/>
      <c r="I149" s="45"/>
      <c r="J149" s="46">
        <f>SmtRes!CZ346</f>
        <v>16.350000000000001</v>
      </c>
      <c r="K149" s="45"/>
      <c r="L149" s="46">
        <f>SmtRes!DG346</f>
        <v>1.37</v>
      </c>
    </row>
    <row r="150" spans="1:83" ht="15">
      <c r="A150" s="41"/>
      <c r="B150" s="44">
        <v>4</v>
      </c>
      <c r="C150" s="41" t="s">
        <v>1457</v>
      </c>
      <c r="D150" s="43"/>
      <c r="E150" s="48"/>
      <c r="F150" s="44"/>
      <c r="G150" s="48"/>
      <c r="H150" s="44"/>
      <c r="I150" s="44"/>
      <c r="J150" s="44"/>
      <c r="K150" s="44"/>
      <c r="L150" s="49">
        <f>SUM(L151:L158)-SUMIF(CE151:CE158, 1, L151:L158)</f>
        <v>68.430000000000007</v>
      </c>
    </row>
    <row r="151" spans="1:83" ht="14.25">
      <c r="A151" s="42"/>
      <c r="B151" s="42" t="s">
        <v>996</v>
      </c>
      <c r="C151" s="42" t="s">
        <v>998</v>
      </c>
      <c r="D151" s="43" t="s">
        <v>80</v>
      </c>
      <c r="E151" s="44">
        <v>5.0000000000000001E-3</v>
      </c>
      <c r="F151" s="44"/>
      <c r="G151" s="44">
        <f>SmtRes!CX347</f>
        <v>5.0000000000000001E-3</v>
      </c>
      <c r="H151" s="46">
        <f>SmtRes!CZ347</f>
        <v>150.04</v>
      </c>
      <c r="I151" s="45">
        <f>SmtRes!AI347</f>
        <v>1.66</v>
      </c>
      <c r="J151" s="46">
        <f>ROUND(H151*I151, 2)</f>
        <v>249.07</v>
      </c>
      <c r="K151" s="45"/>
      <c r="L151" s="46">
        <f>SmtRes!DF347</f>
        <v>1.25</v>
      </c>
    </row>
    <row r="152" spans="1:83" ht="14.25">
      <c r="A152" s="42"/>
      <c r="B152" s="42" t="s">
        <v>999</v>
      </c>
      <c r="C152" s="42" t="s">
        <v>1001</v>
      </c>
      <c r="D152" s="43" t="s">
        <v>80</v>
      </c>
      <c r="E152" s="44">
        <v>2E-3</v>
      </c>
      <c r="F152" s="44"/>
      <c r="G152" s="44">
        <f>SmtRes!CX348</f>
        <v>2E-3</v>
      </c>
      <c r="H152" s="46">
        <f>SmtRes!CZ348</f>
        <v>187.38</v>
      </c>
      <c r="I152" s="45">
        <f>SmtRes!AI348</f>
        <v>0.96</v>
      </c>
      <c r="J152" s="46">
        <f>ROUND(H152*I152, 2)</f>
        <v>179.88</v>
      </c>
      <c r="K152" s="45"/>
      <c r="L152" s="46">
        <f>SmtRes!DF348</f>
        <v>0.36</v>
      </c>
    </row>
    <row r="153" spans="1:83" ht="14.25">
      <c r="A153" s="42"/>
      <c r="B153" s="42" t="s">
        <v>857</v>
      </c>
      <c r="C153" s="42" t="s">
        <v>859</v>
      </c>
      <c r="D153" s="43" t="s">
        <v>860</v>
      </c>
      <c r="E153" s="44">
        <v>3.1199999999999999E-2</v>
      </c>
      <c r="F153" s="44"/>
      <c r="G153" s="44">
        <f>SmtRes!CX349</f>
        <v>3.1199999999999999E-2</v>
      </c>
      <c r="H153" s="46"/>
      <c r="I153" s="45"/>
      <c r="J153" s="46">
        <f>SmtRes!CZ349</f>
        <v>7</v>
      </c>
      <c r="K153" s="45"/>
      <c r="L153" s="46">
        <f>SmtRes!DF349</f>
        <v>0.22</v>
      </c>
    </row>
    <row r="154" spans="1:83" ht="71.25">
      <c r="A154" s="42"/>
      <c r="B154" s="42" t="s">
        <v>1002</v>
      </c>
      <c r="C154" s="42" t="s">
        <v>1004</v>
      </c>
      <c r="D154" s="43" t="s">
        <v>106</v>
      </c>
      <c r="E154" s="44">
        <v>1.67</v>
      </c>
      <c r="F154" s="44"/>
      <c r="G154" s="44">
        <f>SmtRes!CX350</f>
        <v>1.67</v>
      </c>
      <c r="H154" s="46">
        <f>SmtRes!CZ350</f>
        <v>5.87</v>
      </c>
      <c r="I154" s="45">
        <f>SmtRes!AI350</f>
        <v>0.96</v>
      </c>
      <c r="J154" s="46">
        <f>ROUND(H154*I154, 2)</f>
        <v>5.64</v>
      </c>
      <c r="K154" s="45"/>
      <c r="L154" s="46">
        <f>SmtRes!DF350</f>
        <v>9.42</v>
      </c>
    </row>
    <row r="155" spans="1:83" ht="28.5">
      <c r="A155" s="42"/>
      <c r="B155" s="42" t="s">
        <v>970</v>
      </c>
      <c r="C155" s="42" t="s">
        <v>972</v>
      </c>
      <c r="D155" s="43" t="s">
        <v>80</v>
      </c>
      <c r="E155" s="44">
        <v>0.24</v>
      </c>
      <c r="F155" s="44"/>
      <c r="G155" s="44">
        <f>SmtRes!CX351</f>
        <v>0.24</v>
      </c>
      <c r="H155" s="46">
        <f>SmtRes!CZ351</f>
        <v>174.93</v>
      </c>
      <c r="I155" s="45">
        <f>SmtRes!AI351</f>
        <v>1.1100000000000001</v>
      </c>
      <c r="J155" s="46">
        <f>ROUND(H155*I155, 2)</f>
        <v>194.17</v>
      </c>
      <c r="K155" s="45"/>
      <c r="L155" s="46">
        <f>SmtRes!DF351</f>
        <v>46.6</v>
      </c>
    </row>
    <row r="156" spans="1:83" ht="14.25">
      <c r="A156" s="42"/>
      <c r="B156" s="42" t="s">
        <v>1005</v>
      </c>
      <c r="C156" s="42" t="s">
        <v>1007</v>
      </c>
      <c r="D156" s="43" t="s">
        <v>80</v>
      </c>
      <c r="E156" s="44">
        <v>1E-3</v>
      </c>
      <c r="F156" s="44"/>
      <c r="G156" s="44">
        <f>SmtRes!CX352</f>
        <v>1E-3</v>
      </c>
      <c r="H156" s="46">
        <f>SmtRes!CZ352</f>
        <v>395.65</v>
      </c>
      <c r="I156" s="45">
        <f>SmtRes!AI352</f>
        <v>1.54</v>
      </c>
      <c r="J156" s="46">
        <f>ROUND(H156*I156, 2)</f>
        <v>609.29999999999995</v>
      </c>
      <c r="K156" s="45"/>
      <c r="L156" s="46">
        <f>SmtRes!DF352</f>
        <v>0.61</v>
      </c>
    </row>
    <row r="157" spans="1:83" ht="28.5">
      <c r="A157" s="42"/>
      <c r="B157" s="42" t="s">
        <v>1011</v>
      </c>
      <c r="C157" s="42" t="s">
        <v>1013</v>
      </c>
      <c r="D157" s="43" t="s">
        <v>80</v>
      </c>
      <c r="E157" s="44">
        <v>7.0000000000000007E-2</v>
      </c>
      <c r="F157" s="44"/>
      <c r="G157" s="44">
        <f>SmtRes!CX353</f>
        <v>7.0000000000000007E-2</v>
      </c>
      <c r="H157" s="46">
        <f>SmtRes!CZ353</f>
        <v>79.88</v>
      </c>
      <c r="I157" s="45">
        <f>SmtRes!AI353</f>
        <v>1.44</v>
      </c>
      <c r="J157" s="46">
        <f>ROUND(H157*I157, 2)</f>
        <v>115.03</v>
      </c>
      <c r="K157" s="45"/>
      <c r="L157" s="46">
        <f>SmtRes!DF353</f>
        <v>8.0500000000000007</v>
      </c>
    </row>
    <row r="158" spans="1:83" ht="14.25">
      <c r="A158" s="42"/>
      <c r="B158" s="42" t="s">
        <v>985</v>
      </c>
      <c r="C158" s="50" t="s">
        <v>987</v>
      </c>
      <c r="D158" s="51" t="s">
        <v>80</v>
      </c>
      <c r="E158" s="52">
        <v>0.01</v>
      </c>
      <c r="F158" s="52"/>
      <c r="G158" s="52">
        <f>SmtRes!CX354</f>
        <v>0.01</v>
      </c>
      <c r="H158" s="53">
        <f>SmtRes!CZ354</f>
        <v>157.44</v>
      </c>
      <c r="I158" s="54">
        <f>SmtRes!AI354</f>
        <v>1.22</v>
      </c>
      <c r="J158" s="53">
        <f>ROUND(H158*I158, 2)</f>
        <v>192.08</v>
      </c>
      <c r="K158" s="54"/>
      <c r="L158" s="53">
        <f>SmtRes!DF354</f>
        <v>1.92</v>
      </c>
    </row>
    <row r="159" spans="1:83" ht="15">
      <c r="A159" s="42"/>
      <c r="B159" s="42"/>
      <c r="C159" s="56" t="s">
        <v>1448</v>
      </c>
      <c r="D159" s="43"/>
      <c r="E159" s="44"/>
      <c r="F159" s="44"/>
      <c r="G159" s="44"/>
      <c r="H159" s="46"/>
      <c r="I159" s="45"/>
      <c r="J159" s="46"/>
      <c r="K159" s="45"/>
      <c r="L159" s="46">
        <f>L145+L147+L148+L150</f>
        <v>670.27</v>
      </c>
    </row>
    <row r="160" spans="1:83" ht="57">
      <c r="A160" s="40" t="s">
        <v>1576</v>
      </c>
      <c r="B160" s="42" t="str">
        <f>Source!F574</f>
        <v>421/пр_2020_п.75_пп.а</v>
      </c>
      <c r="C160" s="42" t="str">
        <f>Source!G574</f>
        <v>Сметная стоимость вспомогательных ненормируемых материальных ресурсов, не учтенная в сметной норме, 2%</v>
      </c>
      <c r="D160" s="43" t="str">
        <f>Source!H574</f>
        <v>%</v>
      </c>
      <c r="E160" s="44">
        <f>SmtRes!AT355</f>
        <v>2</v>
      </c>
      <c r="F160" s="44"/>
      <c r="G160" s="44">
        <f>Source!I574</f>
        <v>2</v>
      </c>
      <c r="H160" s="46"/>
      <c r="I160" s="45"/>
      <c r="J160" s="46"/>
      <c r="K160" s="45"/>
      <c r="L160" s="46">
        <f>Source!P574</f>
        <v>12.01</v>
      </c>
      <c r="AD160">
        <f>ROUND((Source!AT574/100)*((ROUND(0*Source!I574, 2)+ROUND(0*Source!I574, 2))), 2)</f>
        <v>0</v>
      </c>
      <c r="AE160">
        <f>ROUND((Source!AU574/100)*((ROUND(0*Source!I574, 2)+ROUND(0*Source!I574, 2))), 2)</f>
        <v>0</v>
      </c>
      <c r="AN160">
        <f>L160</f>
        <v>12.01</v>
      </c>
      <c r="AW160">
        <f>L160</f>
        <v>12.01</v>
      </c>
      <c r="AZ160">
        <f>Source!X574</f>
        <v>0</v>
      </c>
      <c r="BA160">
        <f>Source!Y574</f>
        <v>0</v>
      </c>
      <c r="CD160">
        <v>2</v>
      </c>
    </row>
    <row r="161" spans="1:83" ht="14.25">
      <c r="A161" s="42"/>
      <c r="B161" s="42"/>
      <c r="C161" s="42" t="s">
        <v>1449</v>
      </c>
      <c r="D161" s="43"/>
      <c r="E161" s="44"/>
      <c r="F161" s="44"/>
      <c r="G161" s="44"/>
      <c r="H161" s="46"/>
      <c r="I161" s="45"/>
      <c r="J161" s="46"/>
      <c r="K161" s="45"/>
      <c r="L161" s="46">
        <f>SUM(AR144:AR164)+SUM(AS144:AS164)+SUM(AT144:AT164)+SUM(AU144:AU164)+SUM(AV144:AV164)</f>
        <v>600.47</v>
      </c>
    </row>
    <row r="162" spans="1:83" ht="28.5">
      <c r="A162" s="42"/>
      <c r="B162" s="42" t="s">
        <v>227</v>
      </c>
      <c r="C162" s="42" t="s">
        <v>1503</v>
      </c>
      <c r="D162" s="43" t="s">
        <v>232</v>
      </c>
      <c r="E162" s="44">
        <f>Source!BZ573</f>
        <v>97</v>
      </c>
      <c r="F162" s="44"/>
      <c r="G162" s="44">
        <f>Source!AT573</f>
        <v>97</v>
      </c>
      <c r="H162" s="46"/>
      <c r="I162" s="45"/>
      <c r="J162" s="46"/>
      <c r="K162" s="45"/>
      <c r="L162" s="46">
        <f>SUM(AZ144:AZ164)</f>
        <v>582.46</v>
      </c>
    </row>
    <row r="163" spans="1:83" ht="28.5">
      <c r="A163" s="50"/>
      <c r="B163" s="50" t="s">
        <v>228</v>
      </c>
      <c r="C163" s="50" t="s">
        <v>1504</v>
      </c>
      <c r="D163" s="51" t="s">
        <v>232</v>
      </c>
      <c r="E163" s="52">
        <f>Source!CA573</f>
        <v>51</v>
      </c>
      <c r="F163" s="52"/>
      <c r="G163" s="52">
        <f>Source!AU573</f>
        <v>51</v>
      </c>
      <c r="H163" s="53"/>
      <c r="I163" s="54"/>
      <c r="J163" s="53"/>
      <c r="K163" s="54"/>
      <c r="L163" s="53">
        <f>SUM(BA144:BA164)</f>
        <v>306.24</v>
      </c>
    </row>
    <row r="164" spans="1:83" ht="15">
      <c r="C164" s="289" t="s">
        <v>1452</v>
      </c>
      <c r="D164" s="289"/>
      <c r="E164" s="289"/>
      <c r="F164" s="289"/>
      <c r="G164" s="289"/>
      <c r="H164" s="289"/>
      <c r="I164" s="290">
        <f>IF(E144&lt;&gt;0,K164/E144, 0)</f>
        <v>1570.98</v>
      </c>
      <c r="J164" s="290"/>
      <c r="K164" s="290">
        <f>L145+L147+L150+L162+L163+L148+SUM(L160:L160)</f>
        <v>1570.98</v>
      </c>
      <c r="L164" s="290"/>
      <c r="AD164">
        <f>ROUND((Source!AT573/100)*((ROUND(SUMIF(SmtRes!AQ345:'SmtRes'!AQ355,"=1",SmtRes!AD345:'SmtRes'!AD355)*Source!I573, 2)+ROUND(SUMIF(SmtRes!AQ345:'SmtRes'!AQ355,"=1",SmtRes!AC345:'SmtRes'!AC355)*Source!I573, 2))), 2)</f>
        <v>571.04</v>
      </c>
      <c r="AE164">
        <f>ROUND((Source!AU573/100)*((ROUND(SUMIF(SmtRes!AQ345:'SmtRes'!AQ355,"=1",SmtRes!AD345:'SmtRes'!AD355)*Source!I573, 2)+ROUND(SUMIF(SmtRes!AQ345:'SmtRes'!AQ355,"=1",SmtRes!AC345:'SmtRes'!AC355)*Source!I573, 2))), 2)</f>
        <v>300.24</v>
      </c>
      <c r="AN164" s="55">
        <f>L145+L147+L150+L162+L163+L148</f>
        <v>1558.97</v>
      </c>
      <c r="AO164" s="55">
        <f>L147</f>
        <v>1.37</v>
      </c>
      <c r="AQ164" t="s">
        <v>1453</v>
      </c>
      <c r="AR164" s="55">
        <f>L145</f>
        <v>600.47</v>
      </c>
      <c r="AT164" s="55">
        <f>L148</f>
        <v>0</v>
      </c>
      <c r="AV164" t="s">
        <v>1453</v>
      </c>
      <c r="AW164" s="55">
        <f>L150</f>
        <v>68.430000000000007</v>
      </c>
      <c r="AZ164">
        <f>Source!X573</f>
        <v>582.46</v>
      </c>
      <c r="BA164">
        <f>Source!Y573</f>
        <v>306.24</v>
      </c>
      <c r="CD164">
        <v>2</v>
      </c>
    </row>
    <row r="165" spans="1:83" ht="57">
      <c r="A165" s="40" t="s">
        <v>53</v>
      </c>
      <c r="B165" s="42" t="s">
        <v>1577</v>
      </c>
      <c r="C165" s="42" t="str">
        <f>Source!G575</f>
        <v>Кабель до 35 кВ по установленным конструкциям и лоткам с креплением по всей длине, масса 1 м кабеля: до 1 кг</v>
      </c>
      <c r="D165" s="43" t="str">
        <f>Source!H575</f>
        <v>100 м</v>
      </c>
      <c r="E165" s="44">
        <f>Source!K575</f>
        <v>0.25</v>
      </c>
      <c r="F165" s="44"/>
      <c r="G165" s="44">
        <f>Source!I575</f>
        <v>0.25</v>
      </c>
      <c r="H165" s="46"/>
      <c r="I165" s="45"/>
      <c r="J165" s="46"/>
      <c r="K165" s="45"/>
      <c r="L165" s="46"/>
    </row>
    <row r="166" spans="1:83" ht="15">
      <c r="A166" s="41"/>
      <c r="B166" s="44">
        <v>1</v>
      </c>
      <c r="C166" s="41" t="s">
        <v>1443</v>
      </c>
      <c r="D166" s="43" t="s">
        <v>708</v>
      </c>
      <c r="E166" s="48"/>
      <c r="F166" s="44"/>
      <c r="G166" s="48">
        <f>Source!U575</f>
        <v>3.52</v>
      </c>
      <c r="H166" s="44"/>
      <c r="I166" s="44"/>
      <c r="J166" s="44"/>
      <c r="K166" s="44"/>
      <c r="L166" s="49">
        <f>SUM(L167:L167)-SUMIF(CE167:CE167, 1, L167:L167)</f>
        <v>1834.2</v>
      </c>
    </row>
    <row r="167" spans="1:83" ht="14.25">
      <c r="A167" s="42"/>
      <c r="B167" s="42" t="s">
        <v>800</v>
      </c>
      <c r="C167" s="42" t="s">
        <v>801</v>
      </c>
      <c r="D167" s="43" t="s">
        <v>708</v>
      </c>
      <c r="E167" s="44">
        <v>14.08</v>
      </c>
      <c r="F167" s="44"/>
      <c r="G167" s="44">
        <f>SmtRes!CX356</f>
        <v>3.52</v>
      </c>
      <c r="H167" s="46"/>
      <c r="I167" s="45"/>
      <c r="J167" s="46">
        <f>SmtRes!CZ356</f>
        <v>521.08000000000004</v>
      </c>
      <c r="K167" s="45"/>
      <c r="L167" s="46">
        <f>SmtRes!DI356</f>
        <v>1834.2</v>
      </c>
    </row>
    <row r="168" spans="1:83" ht="15">
      <c r="A168" s="41"/>
      <c r="B168" s="44">
        <v>2</v>
      </c>
      <c r="C168" s="41" t="s">
        <v>1444</v>
      </c>
      <c r="D168" s="43"/>
      <c r="E168" s="48"/>
      <c r="F168" s="44"/>
      <c r="G168" s="48"/>
      <c r="H168" s="44"/>
      <c r="I168" s="44"/>
      <c r="J168" s="44"/>
      <c r="K168" s="44"/>
      <c r="L168" s="49">
        <f>SUM(L169:L175)-SUMIF(CE169:CE175, 1, L169:L175)</f>
        <v>124.7</v>
      </c>
    </row>
    <row r="169" spans="1:83" ht="15">
      <c r="A169" s="41"/>
      <c r="B169" s="44"/>
      <c r="C169" s="41" t="s">
        <v>1447</v>
      </c>
      <c r="D169" s="43" t="s">
        <v>708</v>
      </c>
      <c r="E169" s="48"/>
      <c r="F169" s="44"/>
      <c r="G169" s="48">
        <f>Source!V575</f>
        <v>0.1</v>
      </c>
      <c r="H169" s="44"/>
      <c r="I169" s="44"/>
      <c r="J169" s="44"/>
      <c r="K169" s="44"/>
      <c r="L169" s="49">
        <f>SUMIF(CE170:CE175, 1, L170:L175)</f>
        <v>62.45</v>
      </c>
      <c r="CE169">
        <v>1</v>
      </c>
    </row>
    <row r="170" spans="1:83" ht="28.5">
      <c r="A170" s="42"/>
      <c r="B170" s="42" t="s">
        <v>711</v>
      </c>
      <c r="C170" s="42" t="s">
        <v>713</v>
      </c>
      <c r="D170" s="43" t="s">
        <v>714</v>
      </c>
      <c r="E170" s="44">
        <v>0.2</v>
      </c>
      <c r="F170" s="44"/>
      <c r="G170" s="44">
        <f>SmtRes!CX358</f>
        <v>0.05</v>
      </c>
      <c r="H170" s="46"/>
      <c r="I170" s="45"/>
      <c r="J170" s="46">
        <f>SmtRes!CZ358</f>
        <v>1595.2</v>
      </c>
      <c r="K170" s="45"/>
      <c r="L170" s="46">
        <f>SmtRes!DG358</f>
        <v>79.760000000000005</v>
      </c>
    </row>
    <row r="171" spans="1:83" ht="28.5">
      <c r="A171" s="42"/>
      <c r="B171" s="42" t="s">
        <v>715</v>
      </c>
      <c r="C171" s="42" t="s">
        <v>1445</v>
      </c>
      <c r="D171" s="43" t="s">
        <v>708</v>
      </c>
      <c r="E171" s="44">
        <f>SmtRes!DO358*SmtRes!AT358</f>
        <v>0.2</v>
      </c>
      <c r="F171" s="44"/>
      <c r="G171" s="44">
        <f>ROUND(E171*G165, 7)</f>
        <v>0.05</v>
      </c>
      <c r="H171" s="46"/>
      <c r="I171" s="45"/>
      <c r="J171" s="46">
        <f>ROUND(SmtRes!AG358/SmtRes!DO358, 2)</f>
        <v>715.99</v>
      </c>
      <c r="K171" s="45"/>
      <c r="L171" s="46">
        <f>SmtRes!DH358</f>
        <v>35.799999999999997</v>
      </c>
      <c r="CE171">
        <v>1</v>
      </c>
    </row>
    <row r="172" spans="1:83" ht="28.5">
      <c r="A172" s="42"/>
      <c r="B172" s="42" t="s">
        <v>842</v>
      </c>
      <c r="C172" s="42" t="s">
        <v>844</v>
      </c>
      <c r="D172" s="43" t="s">
        <v>714</v>
      </c>
      <c r="E172" s="44">
        <v>3.34</v>
      </c>
      <c r="F172" s="44"/>
      <c r="G172" s="44">
        <f>SmtRes!CX359</f>
        <v>0.83499999999999996</v>
      </c>
      <c r="H172" s="46"/>
      <c r="I172" s="45"/>
      <c r="J172" s="46">
        <f>SmtRes!CZ359</f>
        <v>2.54</v>
      </c>
      <c r="K172" s="45"/>
      <c r="L172" s="46">
        <f>SmtRes!DG359</f>
        <v>2.12</v>
      </c>
    </row>
    <row r="173" spans="1:83" ht="28.5">
      <c r="A173" s="42"/>
      <c r="B173" s="42" t="s">
        <v>1022</v>
      </c>
      <c r="C173" s="42" t="s">
        <v>1024</v>
      </c>
      <c r="D173" s="43" t="s">
        <v>714</v>
      </c>
      <c r="E173" s="44">
        <v>3.34</v>
      </c>
      <c r="F173" s="44"/>
      <c r="G173" s="44">
        <f>SmtRes!CX360</f>
        <v>0.83499999999999996</v>
      </c>
      <c r="H173" s="46">
        <f>SmtRes!CZ360</f>
        <v>8.84</v>
      </c>
      <c r="I173" s="45">
        <f>SmtRes!AJ360</f>
        <v>1.46</v>
      </c>
      <c r="J173" s="46">
        <f>ROUND(H173*I173, 2)</f>
        <v>12.91</v>
      </c>
      <c r="K173" s="45"/>
      <c r="L173" s="46">
        <f>SmtRes!DG360</f>
        <v>10.78</v>
      </c>
    </row>
    <row r="174" spans="1:83" ht="28.5">
      <c r="A174" s="42"/>
      <c r="B174" s="42" t="s">
        <v>729</v>
      </c>
      <c r="C174" s="42" t="s">
        <v>731</v>
      </c>
      <c r="D174" s="43" t="s">
        <v>714</v>
      </c>
      <c r="E174" s="44">
        <v>0.2</v>
      </c>
      <c r="F174" s="44"/>
      <c r="G174" s="44">
        <f>SmtRes!CX361</f>
        <v>0.05</v>
      </c>
      <c r="H174" s="46"/>
      <c r="I174" s="45"/>
      <c r="J174" s="46">
        <f>SmtRes!CZ361</f>
        <v>640.84</v>
      </c>
      <c r="K174" s="45"/>
      <c r="L174" s="46">
        <f>SmtRes!DG361</f>
        <v>32.04</v>
      </c>
    </row>
    <row r="175" spans="1:83" ht="28.5">
      <c r="A175" s="42"/>
      <c r="B175" s="42" t="s">
        <v>722</v>
      </c>
      <c r="C175" s="42" t="s">
        <v>1446</v>
      </c>
      <c r="D175" s="43" t="s">
        <v>708</v>
      </c>
      <c r="E175" s="44">
        <f>SmtRes!DO361*SmtRes!AT361</f>
        <v>0.2</v>
      </c>
      <c r="F175" s="44"/>
      <c r="G175" s="44">
        <f>ROUND(E175*G165, 7)</f>
        <v>0.05</v>
      </c>
      <c r="H175" s="46"/>
      <c r="I175" s="45"/>
      <c r="J175" s="46">
        <f>ROUND(SmtRes!AG361/SmtRes!DO361, 2)</f>
        <v>533.01</v>
      </c>
      <c r="K175" s="45"/>
      <c r="L175" s="46">
        <f>SmtRes!DH361</f>
        <v>26.65</v>
      </c>
      <c r="CE175">
        <v>1</v>
      </c>
    </row>
    <row r="176" spans="1:83" ht="15">
      <c r="A176" s="41"/>
      <c r="B176" s="44">
        <v>4</v>
      </c>
      <c r="C176" s="41" t="s">
        <v>1457</v>
      </c>
      <c r="D176" s="43"/>
      <c r="E176" s="48"/>
      <c r="F176" s="44"/>
      <c r="G176" s="48"/>
      <c r="H176" s="44"/>
      <c r="I176" s="44"/>
      <c r="J176" s="44"/>
      <c r="K176" s="44"/>
      <c r="L176" s="49">
        <f>SUM(L177:L180)-SUMIF(CE177:CE180, 1, L177:L180)</f>
        <v>136.25</v>
      </c>
    </row>
    <row r="177" spans="1:82" ht="57">
      <c r="A177" s="42"/>
      <c r="B177" s="42" t="s">
        <v>1025</v>
      </c>
      <c r="C177" s="42" t="s">
        <v>1027</v>
      </c>
      <c r="D177" s="43" t="s">
        <v>876</v>
      </c>
      <c r="E177" s="44">
        <v>0.245</v>
      </c>
      <c r="F177" s="44"/>
      <c r="G177" s="44">
        <f>SmtRes!CX362</f>
        <v>6.1249999999999999E-2</v>
      </c>
      <c r="H177" s="46">
        <f>SmtRes!CZ362</f>
        <v>37.71</v>
      </c>
      <c r="I177" s="45">
        <f>SmtRes!AI362</f>
        <v>1.53</v>
      </c>
      <c r="J177" s="46">
        <f>ROUND(H177*I177, 2)</f>
        <v>57.7</v>
      </c>
      <c r="K177" s="45"/>
      <c r="L177" s="46">
        <f>SmtRes!DF362</f>
        <v>3.53</v>
      </c>
    </row>
    <row r="178" spans="1:82" ht="57">
      <c r="A178" s="42"/>
      <c r="B178" s="42" t="s">
        <v>1028</v>
      </c>
      <c r="C178" s="42" t="s">
        <v>1030</v>
      </c>
      <c r="D178" s="43" t="s">
        <v>65</v>
      </c>
      <c r="E178" s="44">
        <v>6.2E-4</v>
      </c>
      <c r="F178" s="44"/>
      <c r="G178" s="44">
        <f>SmtRes!CX363</f>
        <v>1.55E-4</v>
      </c>
      <c r="H178" s="46">
        <f>SmtRes!CZ363</f>
        <v>99190.96</v>
      </c>
      <c r="I178" s="45">
        <f>SmtRes!AI363</f>
        <v>1.29</v>
      </c>
      <c r="J178" s="46">
        <f>ROUND(H178*I178, 2)</f>
        <v>127956.34</v>
      </c>
      <c r="K178" s="45"/>
      <c r="L178" s="46">
        <f>SmtRes!DF363</f>
        <v>19.829999999999998</v>
      </c>
    </row>
    <row r="179" spans="1:82" ht="28.5">
      <c r="A179" s="42"/>
      <c r="B179" s="42" t="s">
        <v>1031</v>
      </c>
      <c r="C179" s="42" t="s">
        <v>1033</v>
      </c>
      <c r="D179" s="43" t="s">
        <v>80</v>
      </c>
      <c r="E179" s="44">
        <v>0.25</v>
      </c>
      <c r="F179" s="44"/>
      <c r="G179" s="44">
        <f>SmtRes!CX364</f>
        <v>6.25E-2</v>
      </c>
      <c r="H179" s="46">
        <f>SmtRes!CZ364</f>
        <v>931.11</v>
      </c>
      <c r="I179" s="45">
        <f>SmtRes!AI364</f>
        <v>1.61</v>
      </c>
      <c r="J179" s="46">
        <f>ROUND(H179*I179, 2)</f>
        <v>1499.09</v>
      </c>
      <c r="K179" s="45"/>
      <c r="L179" s="46">
        <f>SmtRes!DF364</f>
        <v>93.69</v>
      </c>
    </row>
    <row r="180" spans="1:82" ht="14.25">
      <c r="A180" s="42"/>
      <c r="B180" s="42" t="s">
        <v>1034</v>
      </c>
      <c r="C180" s="50" t="s">
        <v>1036</v>
      </c>
      <c r="D180" s="51" t="s">
        <v>65</v>
      </c>
      <c r="E180" s="52">
        <v>7.2000000000000005E-4</v>
      </c>
      <c r="F180" s="52"/>
      <c r="G180" s="52">
        <f>SmtRes!CX365</f>
        <v>1.8000000000000001E-4</v>
      </c>
      <c r="H180" s="53">
        <f>SmtRes!CZ365</f>
        <v>82698.14</v>
      </c>
      <c r="I180" s="54">
        <f>SmtRes!AI365</f>
        <v>1.29</v>
      </c>
      <c r="J180" s="53">
        <f>ROUND(H180*I180, 2)</f>
        <v>106680.6</v>
      </c>
      <c r="K180" s="54"/>
      <c r="L180" s="53">
        <f>SmtRes!DF365</f>
        <v>19.2</v>
      </c>
    </row>
    <row r="181" spans="1:82" ht="15">
      <c r="A181" s="42"/>
      <c r="B181" s="42"/>
      <c r="C181" s="56" t="s">
        <v>1448</v>
      </c>
      <c r="D181" s="43"/>
      <c r="E181" s="44"/>
      <c r="F181" s="44"/>
      <c r="G181" s="44"/>
      <c r="H181" s="46"/>
      <c r="I181" s="45"/>
      <c r="J181" s="46"/>
      <c r="K181" s="45"/>
      <c r="L181" s="46">
        <f>L166+L168+L169+L176</f>
        <v>2157.6</v>
      </c>
    </row>
    <row r="182" spans="1:82" ht="57">
      <c r="A182" s="40" t="s">
        <v>1536</v>
      </c>
      <c r="B182" s="42" t="str">
        <f>Source!F576</f>
        <v>421/пр_2020_п.75_пп.а</v>
      </c>
      <c r="C182" s="42" t="str">
        <f>Source!G576</f>
        <v>Сметная стоимость вспомогательных ненормируемых материальных ресурсов, не учтенная в сметной норме, 2%</v>
      </c>
      <c r="D182" s="43" t="str">
        <f>Source!H576</f>
        <v>%</v>
      </c>
      <c r="E182" s="44">
        <f>SmtRes!AT368</f>
        <v>2</v>
      </c>
      <c r="F182" s="44"/>
      <c r="G182" s="44">
        <f>Source!I576</f>
        <v>2</v>
      </c>
      <c r="H182" s="46"/>
      <c r="I182" s="45"/>
      <c r="J182" s="46"/>
      <c r="K182" s="45"/>
      <c r="L182" s="46">
        <f>Source!P576</f>
        <v>36.68</v>
      </c>
      <c r="AD182">
        <f>ROUND((Source!AT576/100)*((ROUND(0*Source!I576, 2)+ROUND(0*Source!I576, 2))), 2)</f>
        <v>0</v>
      </c>
      <c r="AE182">
        <f>ROUND((Source!AU576/100)*((ROUND(0*Source!I576, 2)+ROUND(0*Source!I576, 2))), 2)</f>
        <v>0</v>
      </c>
      <c r="AN182">
        <f>L182</f>
        <v>36.68</v>
      </c>
      <c r="AW182">
        <f>L182</f>
        <v>36.68</v>
      </c>
      <c r="AZ182">
        <f>Source!X576</f>
        <v>0</v>
      </c>
      <c r="BA182">
        <f>Source!Y576</f>
        <v>0</v>
      </c>
      <c r="CD182">
        <v>2</v>
      </c>
    </row>
    <row r="183" spans="1:82" ht="42.75">
      <c r="A183" s="40" t="s">
        <v>1537</v>
      </c>
      <c r="B183" s="42" t="str">
        <f>Source!F577</f>
        <v>21.1.06.04-1068</v>
      </c>
      <c r="C183" s="42" t="str">
        <f>Source!G577</f>
        <v>Кабель симметричный для промышленного интерфейса RS-485, КИПЭВнг(A)-LS 4х2х0,6</v>
      </c>
      <c r="D183" s="43" t="str">
        <f>Source!H577</f>
        <v>1000 м</v>
      </c>
      <c r="E183" s="44">
        <f>SmtRes!AT366</f>
        <v>0.06</v>
      </c>
      <c r="F183" s="44"/>
      <c r="G183" s="44">
        <f>Source!I577</f>
        <v>1.4999999999999999E-2</v>
      </c>
      <c r="H183" s="46">
        <f>Source!AL577+Source!AO577+Source!AM577+Source!AN577</f>
        <v>26711.72</v>
      </c>
      <c r="I183" s="45">
        <f>IF(Source!BC577&lt;&gt; 0, Source!BC577, 1)</f>
        <v>1.31</v>
      </c>
      <c r="J183" s="46">
        <f>ROUND(H183*I183, 2)</f>
        <v>34992.35</v>
      </c>
      <c r="K183" s="45"/>
      <c r="L183" s="46">
        <f>Source!P577</f>
        <v>524.89</v>
      </c>
      <c r="AD183">
        <f>ROUND((Source!AT577/100)*((ROUND(ROUND(Source!AO577,2)*Source!I577, 2)+ROUND(ROUND(Source!AN577,2)*Source!I577, 2))), 2)</f>
        <v>0</v>
      </c>
      <c r="AE183">
        <f>ROUND((Source!AU577/100)*((ROUND(ROUND(Source!AO577,2)*Source!I577, 2)+ROUND(ROUND(Source!AN577,2)*Source!I577, 2))), 2)</f>
        <v>0</v>
      </c>
      <c r="AN183">
        <f>L183</f>
        <v>524.89</v>
      </c>
      <c r="AW183">
        <f>L183</f>
        <v>524.89</v>
      </c>
      <c r="AZ183">
        <f>Source!X577</f>
        <v>0</v>
      </c>
      <c r="BA183">
        <f>Source!Y577</f>
        <v>0</v>
      </c>
      <c r="CD183">
        <v>2</v>
      </c>
    </row>
    <row r="184" spans="1:82" ht="14.25">
      <c r="A184" s="42"/>
      <c r="B184" s="42"/>
      <c r="C184" s="42" t="s">
        <v>1449</v>
      </c>
      <c r="D184" s="43"/>
      <c r="E184" s="44"/>
      <c r="F184" s="44"/>
      <c r="G184" s="44"/>
      <c r="H184" s="46"/>
      <c r="I184" s="45"/>
      <c r="J184" s="46"/>
      <c r="K184" s="45"/>
      <c r="L184" s="46">
        <f>SUM(AR165:AR187)+SUM(AS165:AS187)+SUM(AT165:AT187)+SUM(AU165:AU187)+SUM(AV165:AV187)</f>
        <v>1896.65</v>
      </c>
    </row>
    <row r="185" spans="1:82" ht="28.5">
      <c r="A185" s="42"/>
      <c r="B185" s="42" t="s">
        <v>227</v>
      </c>
      <c r="C185" s="42" t="s">
        <v>1503</v>
      </c>
      <c r="D185" s="43" t="s">
        <v>232</v>
      </c>
      <c r="E185" s="44">
        <f>Source!BZ575</f>
        <v>97</v>
      </c>
      <c r="F185" s="44"/>
      <c r="G185" s="44">
        <f>Source!AT575</f>
        <v>97</v>
      </c>
      <c r="H185" s="46"/>
      <c r="I185" s="45"/>
      <c r="J185" s="46"/>
      <c r="K185" s="45"/>
      <c r="L185" s="46">
        <f>SUM(AZ165:AZ187)</f>
        <v>1839.75</v>
      </c>
    </row>
    <row r="186" spans="1:82" ht="28.5">
      <c r="A186" s="50"/>
      <c r="B186" s="50" t="s">
        <v>228</v>
      </c>
      <c r="C186" s="50" t="s">
        <v>1504</v>
      </c>
      <c r="D186" s="51" t="s">
        <v>232</v>
      </c>
      <c r="E186" s="52">
        <f>Source!CA575</f>
        <v>51</v>
      </c>
      <c r="F186" s="52"/>
      <c r="G186" s="52">
        <f>Source!AU575</f>
        <v>51</v>
      </c>
      <c r="H186" s="53"/>
      <c r="I186" s="54"/>
      <c r="J186" s="53"/>
      <c r="K186" s="54"/>
      <c r="L186" s="53">
        <f>SUM(BA165:BA187)</f>
        <v>967.29</v>
      </c>
    </row>
    <row r="187" spans="1:82" ht="15">
      <c r="C187" s="289" t="s">
        <v>1452</v>
      </c>
      <c r="D187" s="289"/>
      <c r="E187" s="289"/>
      <c r="F187" s="289"/>
      <c r="G187" s="289"/>
      <c r="H187" s="289"/>
      <c r="I187" s="290">
        <f>IF(E165&lt;&gt;0,K187/E165, 0)</f>
        <v>22104.84</v>
      </c>
      <c r="J187" s="290"/>
      <c r="K187" s="290">
        <f>L166+L168+L176+L185+L186+L169+SUM(L182:L183)</f>
        <v>5526.21</v>
      </c>
      <c r="L187" s="290"/>
      <c r="AD187">
        <f>ROUND((Source!AT575/100)*((ROUND(SUMIF(SmtRes!AQ356:'SmtRes'!AQ368,"=1",SmtRes!AD356:'SmtRes'!AD368)*Source!I575, 2)+ROUND(SUMIF(SmtRes!AQ356:'SmtRes'!AQ368,"=1",SmtRes!AC356:'SmtRes'!AC368)*Source!I575, 2))), 2)</f>
        <v>429.24</v>
      </c>
      <c r="AE187">
        <f>ROUND((Source!AU575/100)*((ROUND(SUMIF(SmtRes!AQ356:'SmtRes'!AQ368,"=1",SmtRes!AD356:'SmtRes'!AD368)*Source!I575, 2)+ROUND(SUMIF(SmtRes!AQ356:'SmtRes'!AQ368,"=1",SmtRes!AC356:'SmtRes'!AC368)*Source!I575, 2))), 2)</f>
        <v>225.69</v>
      </c>
      <c r="AN187" s="55">
        <f>L166+L168+L176+L185+L186+L169</f>
        <v>4964.6400000000003</v>
      </c>
      <c r="AO187" s="55">
        <f>L168</f>
        <v>124.7</v>
      </c>
      <c r="AQ187" t="s">
        <v>1453</v>
      </c>
      <c r="AR187" s="55">
        <f>L166</f>
        <v>1834.2</v>
      </c>
      <c r="AT187" s="55">
        <f>L169</f>
        <v>62.45</v>
      </c>
      <c r="AV187" t="s">
        <v>1453</v>
      </c>
      <c r="AW187" s="55">
        <f>L176</f>
        <v>136.25</v>
      </c>
      <c r="AZ187">
        <f>Source!X575</f>
        <v>1839.75</v>
      </c>
      <c r="BA187">
        <f>Source!Y575</f>
        <v>967.29</v>
      </c>
      <c r="CD187">
        <v>2</v>
      </c>
    </row>
    <row r="188" spans="1:82" ht="28.5">
      <c r="A188" s="40" t="s">
        <v>69</v>
      </c>
      <c r="B188" s="42" t="s">
        <v>1578</v>
      </c>
      <c r="C188" s="42" t="str">
        <f>Source!G579</f>
        <v>Провод в лотках, сечением: до 6 мм2</v>
      </c>
      <c r="D188" s="43" t="str">
        <f>Source!H579</f>
        <v>100 м</v>
      </c>
      <c r="E188" s="44">
        <f>Source!K579</f>
        <v>0.5</v>
      </c>
      <c r="F188" s="44"/>
      <c r="G188" s="44">
        <f>Source!I579</f>
        <v>0.5</v>
      </c>
      <c r="H188" s="46"/>
      <c r="I188" s="45"/>
      <c r="J188" s="46"/>
      <c r="K188" s="45"/>
      <c r="L188" s="46"/>
    </row>
    <row r="189" spans="1:82">
      <c r="C189" s="58" t="str">
        <f>"Объем: "&amp;Source!I579&amp;"=50/"&amp;"100"</f>
        <v>Объем: 0,5=50/100</v>
      </c>
    </row>
    <row r="190" spans="1:82" ht="15">
      <c r="A190" s="41"/>
      <c r="B190" s="44">
        <v>1</v>
      </c>
      <c r="C190" s="41" t="s">
        <v>1443</v>
      </c>
      <c r="D190" s="43" t="s">
        <v>708</v>
      </c>
      <c r="E190" s="48"/>
      <c r="F190" s="44"/>
      <c r="G190" s="48">
        <f>Source!U579</f>
        <v>0.51500000000000001</v>
      </c>
      <c r="H190" s="44"/>
      <c r="I190" s="44"/>
      <c r="J190" s="44"/>
      <c r="K190" s="44"/>
      <c r="L190" s="49">
        <f>SUM(L191:L191)-SUMIF(CE191:CE191, 1, L191:L191)</f>
        <v>268.36</v>
      </c>
    </row>
    <row r="191" spans="1:82" ht="14.25">
      <c r="A191" s="42"/>
      <c r="B191" s="42" t="s">
        <v>800</v>
      </c>
      <c r="C191" s="42" t="s">
        <v>801</v>
      </c>
      <c r="D191" s="43" t="s">
        <v>708</v>
      </c>
      <c r="E191" s="44">
        <v>1.03</v>
      </c>
      <c r="F191" s="44"/>
      <c r="G191" s="44">
        <f>SmtRes!CX369</f>
        <v>0.51500000000000001</v>
      </c>
      <c r="H191" s="46"/>
      <c r="I191" s="45"/>
      <c r="J191" s="46">
        <f>SmtRes!CZ369</f>
        <v>521.08000000000004</v>
      </c>
      <c r="K191" s="45"/>
      <c r="L191" s="46">
        <f>SmtRes!DI369</f>
        <v>268.36</v>
      </c>
    </row>
    <row r="192" spans="1:82" ht="15">
      <c r="A192" s="41"/>
      <c r="B192" s="44">
        <v>2</v>
      </c>
      <c r="C192" s="41" t="s">
        <v>1444</v>
      </c>
      <c r="D192" s="43"/>
      <c r="E192" s="48"/>
      <c r="F192" s="44"/>
      <c r="G192" s="48"/>
      <c r="H192" s="44"/>
      <c r="I192" s="44"/>
      <c r="J192" s="44"/>
      <c r="K192" s="44"/>
      <c r="L192" s="49">
        <f>SUM(L193:L197)-SUMIF(CE193:CE197, 1, L193:L197)</f>
        <v>11.18</v>
      </c>
    </row>
    <row r="193" spans="1:83" ht="15">
      <c r="A193" s="41"/>
      <c r="B193" s="44"/>
      <c r="C193" s="41" t="s">
        <v>1447</v>
      </c>
      <c r="D193" s="43" t="s">
        <v>708</v>
      </c>
      <c r="E193" s="48"/>
      <c r="F193" s="44"/>
      <c r="G193" s="48">
        <f>Source!V579</f>
        <v>0.01</v>
      </c>
      <c r="H193" s="44"/>
      <c r="I193" s="44"/>
      <c r="J193" s="44"/>
      <c r="K193" s="44"/>
      <c r="L193" s="49">
        <f>SUMIF(CE194:CE197, 1, L194:L197)</f>
        <v>6.25</v>
      </c>
      <c r="CE193">
        <v>1</v>
      </c>
    </row>
    <row r="194" spans="1:83" ht="28.5">
      <c r="A194" s="42"/>
      <c r="B194" s="42" t="s">
        <v>711</v>
      </c>
      <c r="C194" s="42" t="s">
        <v>713</v>
      </c>
      <c r="D194" s="43" t="s">
        <v>714</v>
      </c>
      <c r="E194" s="44">
        <v>0.01</v>
      </c>
      <c r="F194" s="44"/>
      <c r="G194" s="44">
        <f>SmtRes!CX371</f>
        <v>5.0000000000000001E-3</v>
      </c>
      <c r="H194" s="46"/>
      <c r="I194" s="45"/>
      <c r="J194" s="46">
        <f>SmtRes!CZ371</f>
        <v>1595.2</v>
      </c>
      <c r="K194" s="45"/>
      <c r="L194" s="46">
        <f>SmtRes!DG371</f>
        <v>7.98</v>
      </c>
    </row>
    <row r="195" spans="1:83" ht="28.5">
      <c r="A195" s="42"/>
      <c r="B195" s="42" t="s">
        <v>715</v>
      </c>
      <c r="C195" s="42" t="s">
        <v>1445</v>
      </c>
      <c r="D195" s="43" t="s">
        <v>708</v>
      </c>
      <c r="E195" s="44">
        <f>SmtRes!DO371*SmtRes!AT371</f>
        <v>0.01</v>
      </c>
      <c r="F195" s="44"/>
      <c r="G195" s="44">
        <f>ROUND(E195*G188, 7)</f>
        <v>5.0000000000000001E-3</v>
      </c>
      <c r="H195" s="46"/>
      <c r="I195" s="45"/>
      <c r="J195" s="46">
        <f>ROUND(SmtRes!AG371/SmtRes!DO371, 2)</f>
        <v>715.99</v>
      </c>
      <c r="K195" s="45"/>
      <c r="L195" s="46">
        <f>SmtRes!DH371</f>
        <v>3.58</v>
      </c>
      <c r="CE195">
        <v>1</v>
      </c>
    </row>
    <row r="196" spans="1:83" ht="28.5">
      <c r="A196" s="42"/>
      <c r="B196" s="42" t="s">
        <v>729</v>
      </c>
      <c r="C196" s="42" t="s">
        <v>731</v>
      </c>
      <c r="D196" s="43" t="s">
        <v>714</v>
      </c>
      <c r="E196" s="44">
        <v>0.01</v>
      </c>
      <c r="F196" s="44"/>
      <c r="G196" s="44">
        <f>SmtRes!CX372</f>
        <v>5.0000000000000001E-3</v>
      </c>
      <c r="H196" s="46"/>
      <c r="I196" s="45"/>
      <c r="J196" s="46">
        <f>SmtRes!CZ372</f>
        <v>640.84</v>
      </c>
      <c r="K196" s="45"/>
      <c r="L196" s="46">
        <f>SmtRes!DG372</f>
        <v>3.2</v>
      </c>
    </row>
    <row r="197" spans="1:83" ht="28.5">
      <c r="A197" s="42"/>
      <c r="B197" s="42" t="s">
        <v>722</v>
      </c>
      <c r="C197" s="42" t="s">
        <v>1446</v>
      </c>
      <c r="D197" s="43" t="s">
        <v>708</v>
      </c>
      <c r="E197" s="44">
        <f>SmtRes!DO372*SmtRes!AT372</f>
        <v>0.01</v>
      </c>
      <c r="F197" s="44"/>
      <c r="G197" s="44">
        <f>ROUND(E197*G188, 7)</f>
        <v>5.0000000000000001E-3</v>
      </c>
      <c r="H197" s="46"/>
      <c r="I197" s="45"/>
      <c r="J197" s="46">
        <f>ROUND(SmtRes!AG372/SmtRes!DO372, 2)</f>
        <v>533.01</v>
      </c>
      <c r="K197" s="45"/>
      <c r="L197" s="46">
        <f>SmtRes!DH372</f>
        <v>2.67</v>
      </c>
      <c r="CE197">
        <v>1</v>
      </c>
    </row>
    <row r="198" spans="1:83" ht="15">
      <c r="A198" s="41"/>
      <c r="B198" s="44">
        <v>4</v>
      </c>
      <c r="C198" s="41" t="s">
        <v>1457</v>
      </c>
      <c r="D198" s="43"/>
      <c r="E198" s="48"/>
      <c r="F198" s="44"/>
      <c r="G198" s="48"/>
      <c r="H198" s="44"/>
      <c r="I198" s="44"/>
      <c r="J198" s="44"/>
      <c r="K198" s="44"/>
      <c r="L198" s="49">
        <f>SUM(L199:L201)-SUMIF(CE199:CE201, 1, L199:L201)</f>
        <v>54.9</v>
      </c>
    </row>
    <row r="199" spans="1:83" ht="71.25">
      <c r="A199" s="42"/>
      <c r="B199" s="42" t="s">
        <v>1002</v>
      </c>
      <c r="C199" s="42" t="s">
        <v>1004</v>
      </c>
      <c r="D199" s="43" t="s">
        <v>106</v>
      </c>
      <c r="E199" s="44">
        <v>13.33</v>
      </c>
      <c r="F199" s="44"/>
      <c r="G199" s="44">
        <f>SmtRes!CX373</f>
        <v>6.665</v>
      </c>
      <c r="H199" s="46">
        <f>SmtRes!CZ373</f>
        <v>5.87</v>
      </c>
      <c r="I199" s="45">
        <f>SmtRes!AI373</f>
        <v>0.96</v>
      </c>
      <c r="J199" s="46">
        <f>ROUND(H199*I199, 2)</f>
        <v>5.64</v>
      </c>
      <c r="K199" s="45"/>
      <c r="L199" s="46">
        <f>SmtRes!DF373</f>
        <v>37.590000000000003</v>
      </c>
    </row>
    <row r="200" spans="1:83" ht="57">
      <c r="A200" s="42"/>
      <c r="B200" s="42" t="s">
        <v>1025</v>
      </c>
      <c r="C200" s="42" t="s">
        <v>1027</v>
      </c>
      <c r="D200" s="43" t="s">
        <v>876</v>
      </c>
      <c r="E200" s="44">
        <v>0.5</v>
      </c>
      <c r="F200" s="44"/>
      <c r="G200" s="44">
        <f>SmtRes!CX374</f>
        <v>0.25</v>
      </c>
      <c r="H200" s="46">
        <f>SmtRes!CZ374</f>
        <v>37.71</v>
      </c>
      <c r="I200" s="45">
        <f>SmtRes!AI374</f>
        <v>1.53</v>
      </c>
      <c r="J200" s="46">
        <f>ROUND(H200*I200, 2)</f>
        <v>57.7</v>
      </c>
      <c r="K200" s="45"/>
      <c r="L200" s="46">
        <f>SmtRes!DF374</f>
        <v>14.43</v>
      </c>
    </row>
    <row r="201" spans="1:83" ht="28.5">
      <c r="A201" s="42"/>
      <c r="B201" s="42" t="s">
        <v>1011</v>
      </c>
      <c r="C201" s="50" t="s">
        <v>1013</v>
      </c>
      <c r="D201" s="51" t="s">
        <v>80</v>
      </c>
      <c r="E201" s="52">
        <v>0.05</v>
      </c>
      <c r="F201" s="52"/>
      <c r="G201" s="52">
        <f>SmtRes!CX375</f>
        <v>2.5000000000000001E-2</v>
      </c>
      <c r="H201" s="53">
        <f>SmtRes!CZ375</f>
        <v>79.88</v>
      </c>
      <c r="I201" s="54">
        <f>SmtRes!AI375</f>
        <v>1.44</v>
      </c>
      <c r="J201" s="53">
        <f>ROUND(H201*I201, 2)</f>
        <v>115.03</v>
      </c>
      <c r="K201" s="54"/>
      <c r="L201" s="53">
        <f>SmtRes!DF375</f>
        <v>2.88</v>
      </c>
    </row>
    <row r="202" spans="1:83" ht="15">
      <c r="A202" s="42"/>
      <c r="B202" s="42"/>
      <c r="C202" s="56" t="s">
        <v>1448</v>
      </c>
      <c r="D202" s="43"/>
      <c r="E202" s="44"/>
      <c r="F202" s="44"/>
      <c r="G202" s="44"/>
      <c r="H202" s="46"/>
      <c r="I202" s="45"/>
      <c r="J202" s="46"/>
      <c r="K202" s="45"/>
      <c r="L202" s="46">
        <f>L190+L192+L193+L198</f>
        <v>340.69</v>
      </c>
    </row>
    <row r="203" spans="1:83" ht="57">
      <c r="A203" s="40" t="s">
        <v>1466</v>
      </c>
      <c r="B203" s="42" t="str">
        <f>Source!F580</f>
        <v>421/пр_2020_п.75_пп.а</v>
      </c>
      <c r="C203" s="42" t="str">
        <f>Source!G580</f>
        <v>Сметная стоимость вспомогательных ненормируемых материальных ресурсов, не учтенная в сметной норме, 2%</v>
      </c>
      <c r="D203" s="43" t="str">
        <f>Source!H580</f>
        <v>%</v>
      </c>
      <c r="E203" s="44">
        <f>SmtRes!AT376</f>
        <v>2</v>
      </c>
      <c r="F203" s="44"/>
      <c r="G203" s="44">
        <f>Source!I580</f>
        <v>2</v>
      </c>
      <c r="H203" s="46"/>
      <c r="I203" s="45"/>
      <c r="J203" s="46"/>
      <c r="K203" s="45"/>
      <c r="L203" s="46">
        <f>Source!P580</f>
        <v>5.37</v>
      </c>
      <c r="AD203">
        <f>ROUND((Source!AT580/100)*((ROUND(0*Source!I580, 2)+ROUND(0*Source!I580, 2))), 2)</f>
        <v>0</v>
      </c>
      <c r="AE203">
        <f>ROUND((Source!AU580/100)*((ROUND(0*Source!I580, 2)+ROUND(0*Source!I580, 2))), 2)</f>
        <v>0</v>
      </c>
      <c r="AN203">
        <f>L203</f>
        <v>5.37</v>
      </c>
      <c r="AW203">
        <f>L203</f>
        <v>5.37</v>
      </c>
      <c r="AZ203">
        <f>Source!X580</f>
        <v>0</v>
      </c>
      <c r="BA203">
        <f>Source!Y580</f>
        <v>0</v>
      </c>
      <c r="CD203">
        <v>2</v>
      </c>
    </row>
    <row r="204" spans="1:83" ht="14.25">
      <c r="A204" s="42"/>
      <c r="B204" s="42"/>
      <c r="C204" s="42" t="s">
        <v>1449</v>
      </c>
      <c r="D204" s="43"/>
      <c r="E204" s="44"/>
      <c r="F204" s="44"/>
      <c r="G204" s="44"/>
      <c r="H204" s="46"/>
      <c r="I204" s="45"/>
      <c r="J204" s="46"/>
      <c r="K204" s="45"/>
      <c r="L204" s="46">
        <f>SUM(AR188:AR207)+SUM(AS188:AS207)+SUM(AT188:AT207)+SUM(AU188:AU207)+SUM(AV188:AV207)</f>
        <v>274.61</v>
      </c>
    </row>
    <row r="205" spans="1:83" ht="28.5">
      <c r="A205" s="42"/>
      <c r="B205" s="42" t="s">
        <v>227</v>
      </c>
      <c r="C205" s="42" t="s">
        <v>1503</v>
      </c>
      <c r="D205" s="43" t="s">
        <v>232</v>
      </c>
      <c r="E205" s="44">
        <f>Source!BZ579</f>
        <v>97</v>
      </c>
      <c r="F205" s="44"/>
      <c r="G205" s="44">
        <f>Source!AT579</f>
        <v>97</v>
      </c>
      <c r="H205" s="46"/>
      <c r="I205" s="45"/>
      <c r="J205" s="46"/>
      <c r="K205" s="45"/>
      <c r="L205" s="46">
        <f>SUM(AZ188:AZ207)</f>
        <v>266.37</v>
      </c>
    </row>
    <row r="206" spans="1:83" ht="28.5">
      <c r="A206" s="50"/>
      <c r="B206" s="50" t="s">
        <v>228</v>
      </c>
      <c r="C206" s="50" t="s">
        <v>1504</v>
      </c>
      <c r="D206" s="51" t="s">
        <v>232</v>
      </c>
      <c r="E206" s="52">
        <f>Source!CA579</f>
        <v>51</v>
      </c>
      <c r="F206" s="52"/>
      <c r="G206" s="52">
        <f>Source!AU579</f>
        <v>51</v>
      </c>
      <c r="H206" s="53"/>
      <c r="I206" s="54"/>
      <c r="J206" s="53"/>
      <c r="K206" s="54"/>
      <c r="L206" s="53">
        <f>SUM(BA188:BA207)</f>
        <v>140.05000000000001</v>
      </c>
    </row>
    <row r="207" spans="1:83" ht="15">
      <c r="C207" s="289" t="s">
        <v>1452</v>
      </c>
      <c r="D207" s="289"/>
      <c r="E207" s="289"/>
      <c r="F207" s="289"/>
      <c r="G207" s="289"/>
      <c r="H207" s="289"/>
      <c r="I207" s="290">
        <f>IF(E188&lt;&gt;0,K207/E188, 0)</f>
        <v>1504.96</v>
      </c>
      <c r="J207" s="290"/>
      <c r="K207" s="290">
        <f>L190+L192+L198+L205+L206+L193+SUM(L203:L203)</f>
        <v>752.48</v>
      </c>
      <c r="L207" s="290"/>
      <c r="AD207">
        <f>ROUND((Source!AT579/100)*((ROUND(SUMIF(SmtRes!AQ369:'SmtRes'!AQ376,"=1",SmtRes!AD369:'SmtRes'!AD376)*Source!I579, 2)+ROUND(SUMIF(SmtRes!AQ369:'SmtRes'!AQ376,"=1",SmtRes!AC369:'SmtRes'!AC376)*Source!I579, 2))), 2)</f>
        <v>858.49</v>
      </c>
      <c r="AE207">
        <f>ROUND((Source!AU579/100)*((ROUND(SUMIF(SmtRes!AQ369:'SmtRes'!AQ376,"=1",SmtRes!AD369:'SmtRes'!AD376)*Source!I579, 2)+ROUND(SUMIF(SmtRes!AQ369:'SmtRes'!AQ376,"=1",SmtRes!AC369:'SmtRes'!AC376)*Source!I579, 2))), 2)</f>
        <v>451.37</v>
      </c>
      <c r="AN207" s="55">
        <f>L190+L192+L198+L205+L206+L193</f>
        <v>747.11</v>
      </c>
      <c r="AO207" s="55">
        <f>L192</f>
        <v>11.18</v>
      </c>
      <c r="AQ207" t="s">
        <v>1453</v>
      </c>
      <c r="AR207" s="55">
        <f>L190</f>
        <v>268.36</v>
      </c>
      <c r="AT207" s="55">
        <f>L193</f>
        <v>6.25</v>
      </c>
      <c r="AV207" t="s">
        <v>1453</v>
      </c>
      <c r="AW207" s="55">
        <f>L198</f>
        <v>54.9</v>
      </c>
      <c r="AZ207">
        <f>Source!X579</f>
        <v>266.37</v>
      </c>
      <c r="BA207">
        <f>Source!Y579</f>
        <v>140.05000000000001</v>
      </c>
      <c r="CD207">
        <v>2</v>
      </c>
    </row>
    <row r="208" spans="1:83" ht="28.5">
      <c r="A208" s="40" t="s">
        <v>88</v>
      </c>
      <c r="B208" s="42" t="str">
        <f>Source!F581</f>
        <v>21.2.03.05-0064</v>
      </c>
      <c r="C208" s="42" t="str">
        <f>Source!G581</f>
        <v>Провод силовой установочный с медными жилами ПуГВ 1х1,5-450</v>
      </c>
      <c r="D208" s="43" t="str">
        <f>Source!H581</f>
        <v>1000 м</v>
      </c>
      <c r="E208" s="44">
        <f>Source!K581</f>
        <v>0.05</v>
      </c>
      <c r="F208" s="44"/>
      <c r="G208" s="44">
        <f>Source!I581</f>
        <v>0.05</v>
      </c>
      <c r="H208" s="46">
        <f>Source!AL581</f>
        <v>12512.94</v>
      </c>
      <c r="I208" s="45"/>
      <c r="J208" s="46"/>
      <c r="K208" s="45"/>
      <c r="L208" s="46">
        <f>Source!P581</f>
        <v>625.65</v>
      </c>
    </row>
    <row r="209" spans="1:83">
      <c r="A209" s="61"/>
      <c r="B209" s="61"/>
      <c r="C209" s="62" t="str">
        <f>"Объем: "&amp;Source!I581&amp;"=50/"&amp;"1000"</f>
        <v>Объем: 0,05=50/1000</v>
      </c>
      <c r="D209" s="61"/>
      <c r="E209" s="61"/>
      <c r="F209" s="61"/>
      <c r="G209" s="61"/>
      <c r="H209" s="61"/>
      <c r="I209" s="61"/>
      <c r="J209" s="61"/>
      <c r="K209" s="61"/>
      <c r="L209" s="61"/>
    </row>
    <row r="210" spans="1:83" ht="15">
      <c r="C210" s="289" t="s">
        <v>1452</v>
      </c>
      <c r="D210" s="289"/>
      <c r="E210" s="289"/>
      <c r="F210" s="289"/>
      <c r="G210" s="289"/>
      <c r="H210" s="289"/>
      <c r="I210" s="290">
        <f>IF(E208&lt;&gt;0,K210/E208, 0)</f>
        <v>12513</v>
      </c>
      <c r="J210" s="290"/>
      <c r="K210" s="290">
        <f>L208</f>
        <v>625.65</v>
      </c>
      <c r="L210" s="290"/>
      <c r="AD210">
        <f>ROUND((Source!AT581/100)*((ROUND(ROUND(Source!AO581,2)*Source!I581, 2)+ROUND(ROUND(Source!AN581,2)*Source!I581, 2))), 2)</f>
        <v>0</v>
      </c>
      <c r="AE210">
        <f>ROUND((Source!AU581/100)*((ROUND(ROUND(Source!AO581,2)*Source!I581, 2)+ROUND(ROUND(Source!AN581,2)*Source!I581, 2))), 2)</f>
        <v>0</v>
      </c>
      <c r="AN210" s="55">
        <f>L208</f>
        <v>625.65</v>
      </c>
      <c r="AO210">
        <f>0</f>
        <v>0</v>
      </c>
      <c r="AQ210" t="s">
        <v>1453</v>
      </c>
      <c r="AR210">
        <f>0</f>
        <v>0</v>
      </c>
      <c r="AT210">
        <f>0</f>
        <v>0</v>
      </c>
      <c r="AV210" t="s">
        <v>1453</v>
      </c>
      <c r="AW210" s="55">
        <f>L208</f>
        <v>625.65</v>
      </c>
      <c r="AZ210">
        <f>Source!X581</f>
        <v>0</v>
      </c>
      <c r="BA210">
        <f>Source!Y581</f>
        <v>0</v>
      </c>
      <c r="CD210">
        <v>2</v>
      </c>
    </row>
    <row r="211" spans="1:83" ht="42.75">
      <c r="A211" s="40" t="s">
        <v>98</v>
      </c>
      <c r="B211" s="42" t="s">
        <v>1579</v>
      </c>
      <c r="C211" s="42" t="str">
        <f>Source!G582</f>
        <v>Труба винипластовая по установленным конструкциям, по основанию пола, диаметр: до 25 мм</v>
      </c>
      <c r="D211" s="43" t="str">
        <f>Source!H582</f>
        <v>100 м</v>
      </c>
      <c r="E211" s="44">
        <f>Source!K582</f>
        <v>0.1</v>
      </c>
      <c r="F211" s="44"/>
      <c r="G211" s="44">
        <f>Source!I582</f>
        <v>0.1</v>
      </c>
      <c r="H211" s="46"/>
      <c r="I211" s="45"/>
      <c r="J211" s="46"/>
      <c r="K211" s="45"/>
      <c r="L211" s="46"/>
    </row>
    <row r="212" spans="1:83">
      <c r="C212" s="58" t="str">
        <f>"Объем: "&amp;Source!I582&amp;"=10/"&amp;"100"</f>
        <v>Объем: 0,1=10/100</v>
      </c>
    </row>
    <row r="213" spans="1:83" ht="15">
      <c r="A213" s="41"/>
      <c r="B213" s="44">
        <v>1</v>
      </c>
      <c r="C213" s="41" t="s">
        <v>1443</v>
      </c>
      <c r="D213" s="43" t="s">
        <v>708</v>
      </c>
      <c r="E213" s="48"/>
      <c r="F213" s="44"/>
      <c r="G213" s="48">
        <f>Source!U582</f>
        <v>1.528</v>
      </c>
      <c r="H213" s="44"/>
      <c r="I213" s="44"/>
      <c r="J213" s="44"/>
      <c r="K213" s="44"/>
      <c r="L213" s="49">
        <f>SUM(L214:L214)-SUMIF(CE214:CE214, 1, L214:L214)</f>
        <v>796.21</v>
      </c>
    </row>
    <row r="214" spans="1:83" ht="14.25">
      <c r="A214" s="42"/>
      <c r="B214" s="42" t="s">
        <v>800</v>
      </c>
      <c r="C214" s="42" t="s">
        <v>801</v>
      </c>
      <c r="D214" s="43" t="s">
        <v>708</v>
      </c>
      <c r="E214" s="44">
        <v>15.28</v>
      </c>
      <c r="F214" s="44"/>
      <c r="G214" s="44">
        <f>SmtRes!CX377</f>
        <v>1.528</v>
      </c>
      <c r="H214" s="46"/>
      <c r="I214" s="45"/>
      <c r="J214" s="46">
        <f>SmtRes!CZ377</f>
        <v>521.08000000000004</v>
      </c>
      <c r="K214" s="45"/>
      <c r="L214" s="46">
        <f>SmtRes!DI377</f>
        <v>796.21</v>
      </c>
    </row>
    <row r="215" spans="1:83" ht="15">
      <c r="A215" s="41"/>
      <c r="B215" s="44">
        <v>2</v>
      </c>
      <c r="C215" s="41" t="s">
        <v>1444</v>
      </c>
      <c r="D215" s="43"/>
      <c r="E215" s="48"/>
      <c r="F215" s="44"/>
      <c r="G215" s="48"/>
      <c r="H215" s="44"/>
      <c r="I215" s="44"/>
      <c r="J215" s="44"/>
      <c r="K215" s="44"/>
      <c r="L215" s="49">
        <f>SUM(L216:L220)-SUMIF(CE216:CE220, 1, L216:L220)</f>
        <v>20.13</v>
      </c>
    </row>
    <row r="216" spans="1:83" ht="15">
      <c r="A216" s="41"/>
      <c r="B216" s="44"/>
      <c r="C216" s="41" t="s">
        <v>1447</v>
      </c>
      <c r="D216" s="43" t="s">
        <v>708</v>
      </c>
      <c r="E216" s="48"/>
      <c r="F216" s="44"/>
      <c r="G216" s="48">
        <f>Source!V582</f>
        <v>1.7999999999999999E-2</v>
      </c>
      <c r="H216" s="44"/>
      <c r="I216" s="44"/>
      <c r="J216" s="44"/>
      <c r="K216" s="44"/>
      <c r="L216" s="49">
        <f>SUMIF(CE217:CE220, 1, L217:L220)</f>
        <v>11.24</v>
      </c>
      <c r="CE216">
        <v>1</v>
      </c>
    </row>
    <row r="217" spans="1:83" ht="28.5">
      <c r="A217" s="42"/>
      <c r="B217" s="42" t="s">
        <v>711</v>
      </c>
      <c r="C217" s="42" t="s">
        <v>713</v>
      </c>
      <c r="D217" s="43" t="s">
        <v>714</v>
      </c>
      <c r="E217" s="44">
        <v>0.09</v>
      </c>
      <c r="F217" s="44"/>
      <c r="G217" s="44">
        <f>SmtRes!CX379</f>
        <v>8.9999999999999993E-3</v>
      </c>
      <c r="H217" s="46"/>
      <c r="I217" s="45"/>
      <c r="J217" s="46">
        <f>SmtRes!CZ379</f>
        <v>1595.2</v>
      </c>
      <c r="K217" s="45"/>
      <c r="L217" s="46">
        <f>SmtRes!DG379</f>
        <v>14.36</v>
      </c>
    </row>
    <row r="218" spans="1:83" ht="28.5">
      <c r="A218" s="42"/>
      <c r="B218" s="42" t="s">
        <v>715</v>
      </c>
      <c r="C218" s="42" t="s">
        <v>1445</v>
      </c>
      <c r="D218" s="43" t="s">
        <v>708</v>
      </c>
      <c r="E218" s="44">
        <f>SmtRes!DO379*SmtRes!AT379</f>
        <v>0.09</v>
      </c>
      <c r="F218" s="44"/>
      <c r="G218" s="44">
        <f>ROUND(E218*G211, 7)</f>
        <v>8.9999999999999993E-3</v>
      </c>
      <c r="H218" s="46"/>
      <c r="I218" s="45"/>
      <c r="J218" s="46">
        <f>ROUND(SmtRes!AG379/SmtRes!DO379, 2)</f>
        <v>715.99</v>
      </c>
      <c r="K218" s="45"/>
      <c r="L218" s="46">
        <f>SmtRes!DH379</f>
        <v>6.44</v>
      </c>
      <c r="CE218">
        <v>1</v>
      </c>
    </row>
    <row r="219" spans="1:83" ht="28.5">
      <c r="A219" s="42"/>
      <c r="B219" s="42" t="s">
        <v>729</v>
      </c>
      <c r="C219" s="42" t="s">
        <v>731</v>
      </c>
      <c r="D219" s="43" t="s">
        <v>714</v>
      </c>
      <c r="E219" s="44">
        <v>0.09</v>
      </c>
      <c r="F219" s="44"/>
      <c r="G219" s="44">
        <f>SmtRes!CX380</f>
        <v>8.9999999999999993E-3</v>
      </c>
      <c r="H219" s="46"/>
      <c r="I219" s="45"/>
      <c r="J219" s="46">
        <f>SmtRes!CZ380</f>
        <v>640.84</v>
      </c>
      <c r="K219" s="45"/>
      <c r="L219" s="46">
        <f>SmtRes!DG380</f>
        <v>5.77</v>
      </c>
    </row>
    <row r="220" spans="1:83" ht="28.5">
      <c r="A220" s="42"/>
      <c r="B220" s="42" t="s">
        <v>722</v>
      </c>
      <c r="C220" s="42" t="s">
        <v>1446</v>
      </c>
      <c r="D220" s="43" t="s">
        <v>708</v>
      </c>
      <c r="E220" s="44">
        <f>SmtRes!DO380*SmtRes!AT380</f>
        <v>0.09</v>
      </c>
      <c r="F220" s="44"/>
      <c r="G220" s="44">
        <f>ROUND(E220*G211, 7)</f>
        <v>8.9999999999999993E-3</v>
      </c>
      <c r="H220" s="46"/>
      <c r="I220" s="45"/>
      <c r="J220" s="46">
        <f>ROUND(SmtRes!AG380/SmtRes!DO380, 2)</f>
        <v>533.01</v>
      </c>
      <c r="K220" s="45"/>
      <c r="L220" s="46">
        <f>SmtRes!DH380</f>
        <v>4.8</v>
      </c>
      <c r="CE220">
        <v>1</v>
      </c>
    </row>
    <row r="221" spans="1:83" ht="15">
      <c r="A221" s="41"/>
      <c r="B221" s="44">
        <v>4</v>
      </c>
      <c r="C221" s="41" t="s">
        <v>1457</v>
      </c>
      <c r="D221" s="43"/>
      <c r="E221" s="48"/>
      <c r="F221" s="44"/>
      <c r="G221" s="48"/>
      <c r="H221" s="44"/>
      <c r="I221" s="44"/>
      <c r="J221" s="44"/>
      <c r="K221" s="44"/>
      <c r="L221" s="49">
        <f>SUM(L222:L224)-SUMIF(CE222:CE224, 1, L222:L224)</f>
        <v>18.05</v>
      </c>
    </row>
    <row r="222" spans="1:83" ht="14.25">
      <c r="A222" s="42"/>
      <c r="B222" s="42" t="s">
        <v>857</v>
      </c>
      <c r="C222" s="42" t="s">
        <v>859</v>
      </c>
      <c r="D222" s="43" t="s">
        <v>860</v>
      </c>
      <c r="E222" s="44">
        <v>0.376</v>
      </c>
      <c r="F222" s="44"/>
      <c r="G222" s="44">
        <f>SmtRes!CX381</f>
        <v>3.7600000000000001E-2</v>
      </c>
      <c r="H222" s="46"/>
      <c r="I222" s="45"/>
      <c r="J222" s="46">
        <f>SmtRes!CZ381</f>
        <v>7</v>
      </c>
      <c r="K222" s="45"/>
      <c r="L222" s="46">
        <f>SmtRes!DF381</f>
        <v>0.26</v>
      </c>
    </row>
    <row r="223" spans="1:83" ht="28.5">
      <c r="A223" s="42"/>
      <c r="B223" s="42" t="s">
        <v>1037</v>
      </c>
      <c r="C223" s="42" t="s">
        <v>1039</v>
      </c>
      <c r="D223" s="43" t="s">
        <v>268</v>
      </c>
      <c r="E223" s="44">
        <v>2.1000000000000001E-2</v>
      </c>
      <c r="F223" s="44"/>
      <c r="G223" s="44">
        <f>SmtRes!CX382</f>
        <v>2.0999999999999999E-3</v>
      </c>
      <c r="H223" s="46"/>
      <c r="I223" s="45"/>
      <c r="J223" s="46">
        <f>SmtRes!CZ382</f>
        <v>6230.65</v>
      </c>
      <c r="K223" s="45"/>
      <c r="L223" s="46">
        <f>SmtRes!DF382</f>
        <v>13.08</v>
      </c>
    </row>
    <row r="224" spans="1:83" ht="14.25">
      <c r="A224" s="42"/>
      <c r="B224" s="42" t="s">
        <v>1040</v>
      </c>
      <c r="C224" s="50" t="s">
        <v>1042</v>
      </c>
      <c r="D224" s="51" t="s">
        <v>80</v>
      </c>
      <c r="E224" s="52">
        <v>0.2</v>
      </c>
      <c r="F224" s="52"/>
      <c r="G224" s="52">
        <f>SmtRes!CX383</f>
        <v>0.02</v>
      </c>
      <c r="H224" s="53">
        <f>SmtRes!CZ383</f>
        <v>160.07</v>
      </c>
      <c r="I224" s="54">
        <f>SmtRes!AI383</f>
        <v>1.47</v>
      </c>
      <c r="J224" s="53">
        <f>ROUND(H224*I224, 2)</f>
        <v>235.3</v>
      </c>
      <c r="K224" s="54"/>
      <c r="L224" s="53">
        <f>SmtRes!DF383</f>
        <v>4.71</v>
      </c>
    </row>
    <row r="225" spans="1:83" ht="15">
      <c r="A225" s="42"/>
      <c r="B225" s="42"/>
      <c r="C225" s="56" t="s">
        <v>1448</v>
      </c>
      <c r="D225" s="43"/>
      <c r="E225" s="44"/>
      <c r="F225" s="44"/>
      <c r="G225" s="44"/>
      <c r="H225" s="46"/>
      <c r="I225" s="45"/>
      <c r="J225" s="46"/>
      <c r="K225" s="45"/>
      <c r="L225" s="46">
        <f>L213+L215+L216+L221</f>
        <v>845.63</v>
      </c>
    </row>
    <row r="226" spans="1:83" ht="57">
      <c r="A226" s="40" t="s">
        <v>1262</v>
      </c>
      <c r="B226" s="42" t="str">
        <f>Source!F583</f>
        <v>421/пр_2020_п.75_пп.а</v>
      </c>
      <c r="C226" s="42" t="str">
        <f>Source!G583</f>
        <v>Сметная стоимость вспомогательных ненормируемых материальных ресурсов, не учтенная в сметной норме, 2%</v>
      </c>
      <c r="D226" s="43" t="str">
        <f>Source!H583</f>
        <v>%</v>
      </c>
      <c r="E226" s="44">
        <f>SmtRes!AT384</f>
        <v>2</v>
      </c>
      <c r="F226" s="44"/>
      <c r="G226" s="44">
        <f>Source!I583</f>
        <v>2</v>
      </c>
      <c r="H226" s="46"/>
      <c r="I226" s="45"/>
      <c r="J226" s="46"/>
      <c r="K226" s="45"/>
      <c r="L226" s="46">
        <f>Source!P583</f>
        <v>15.92</v>
      </c>
      <c r="AD226">
        <f>ROUND((Source!AT583/100)*((ROUND(0*Source!I583, 2)+ROUND(0*Source!I583, 2))), 2)</f>
        <v>0</v>
      </c>
      <c r="AE226">
        <f>ROUND((Source!AU583/100)*((ROUND(0*Source!I583, 2)+ROUND(0*Source!I583, 2))), 2)</f>
        <v>0</v>
      </c>
      <c r="AN226">
        <f>L226</f>
        <v>15.92</v>
      </c>
      <c r="AW226">
        <f>L226</f>
        <v>15.92</v>
      </c>
      <c r="AZ226">
        <f>Source!X583</f>
        <v>0</v>
      </c>
      <c r="BA226">
        <f>Source!Y583</f>
        <v>0</v>
      </c>
      <c r="CD226">
        <v>2</v>
      </c>
    </row>
    <row r="227" spans="1:83" ht="14.25">
      <c r="A227" s="42"/>
      <c r="B227" s="42"/>
      <c r="C227" s="42" t="s">
        <v>1449</v>
      </c>
      <c r="D227" s="43"/>
      <c r="E227" s="44"/>
      <c r="F227" s="44"/>
      <c r="G227" s="44"/>
      <c r="H227" s="46"/>
      <c r="I227" s="45"/>
      <c r="J227" s="46"/>
      <c r="K227" s="45"/>
      <c r="L227" s="46">
        <f>SUM(AR211:AR230)+SUM(AS211:AS230)+SUM(AT211:AT230)+SUM(AU211:AU230)+SUM(AV211:AV230)</f>
        <v>807.45</v>
      </c>
    </row>
    <row r="228" spans="1:83" ht="28.5">
      <c r="A228" s="42"/>
      <c r="B228" s="42" t="s">
        <v>227</v>
      </c>
      <c r="C228" s="42" t="s">
        <v>1503</v>
      </c>
      <c r="D228" s="43" t="s">
        <v>232</v>
      </c>
      <c r="E228" s="44">
        <f>Source!BZ582</f>
        <v>97</v>
      </c>
      <c r="F228" s="44"/>
      <c r="G228" s="44">
        <f>Source!AT582</f>
        <v>97</v>
      </c>
      <c r="H228" s="46"/>
      <c r="I228" s="45"/>
      <c r="J228" s="46"/>
      <c r="K228" s="45"/>
      <c r="L228" s="46">
        <f>SUM(AZ211:AZ230)</f>
        <v>783.23</v>
      </c>
    </row>
    <row r="229" spans="1:83" ht="28.5">
      <c r="A229" s="50"/>
      <c r="B229" s="50" t="s">
        <v>228</v>
      </c>
      <c r="C229" s="50" t="s">
        <v>1504</v>
      </c>
      <c r="D229" s="51" t="s">
        <v>232</v>
      </c>
      <c r="E229" s="52">
        <f>Source!CA582</f>
        <v>51</v>
      </c>
      <c r="F229" s="52"/>
      <c r="G229" s="52">
        <f>Source!AU582</f>
        <v>51</v>
      </c>
      <c r="H229" s="53"/>
      <c r="I229" s="54"/>
      <c r="J229" s="53"/>
      <c r="K229" s="54"/>
      <c r="L229" s="53">
        <f>SUM(BA211:BA230)</f>
        <v>411.8</v>
      </c>
    </row>
    <row r="230" spans="1:83" ht="15">
      <c r="C230" s="289" t="s">
        <v>1452</v>
      </c>
      <c r="D230" s="289"/>
      <c r="E230" s="289"/>
      <c r="F230" s="289"/>
      <c r="G230" s="289"/>
      <c r="H230" s="289"/>
      <c r="I230" s="290">
        <f>IF(E211&lt;&gt;0,K230/E211, 0)</f>
        <v>20565.8</v>
      </c>
      <c r="J230" s="290"/>
      <c r="K230" s="290">
        <f>L213+L215+L221+L228+L229+L216+SUM(L226:L226)</f>
        <v>2056.58</v>
      </c>
      <c r="L230" s="290"/>
      <c r="AD230">
        <f>ROUND((Source!AT582/100)*((ROUND(SUMIF(SmtRes!AQ377:'SmtRes'!AQ384,"=1",SmtRes!AD377:'SmtRes'!AD384)*Source!I582, 2)+ROUND(SUMIF(SmtRes!AQ377:'SmtRes'!AQ384,"=1",SmtRes!AC377:'SmtRes'!AC384)*Source!I582, 2))), 2)</f>
        <v>171.7</v>
      </c>
      <c r="AE230">
        <f>ROUND((Source!AU582/100)*((ROUND(SUMIF(SmtRes!AQ377:'SmtRes'!AQ384,"=1",SmtRes!AD377:'SmtRes'!AD384)*Source!I582, 2)+ROUND(SUMIF(SmtRes!AQ377:'SmtRes'!AQ384,"=1",SmtRes!AC377:'SmtRes'!AC384)*Source!I582, 2))), 2)</f>
        <v>90.28</v>
      </c>
      <c r="AN230" s="55">
        <f>L213+L215+L221+L228+L229+L216</f>
        <v>2040.66</v>
      </c>
      <c r="AO230" s="55">
        <f>L215</f>
        <v>20.13</v>
      </c>
      <c r="AQ230" t="s">
        <v>1453</v>
      </c>
      <c r="AR230" s="55">
        <f>L213</f>
        <v>796.21</v>
      </c>
      <c r="AT230" s="55">
        <f>L216</f>
        <v>11.24</v>
      </c>
      <c r="AV230" t="s">
        <v>1453</v>
      </c>
      <c r="AW230" s="55">
        <f>L221</f>
        <v>18.05</v>
      </c>
      <c r="AZ230">
        <f>Source!X582</f>
        <v>783.23</v>
      </c>
      <c r="BA230">
        <f>Source!Y582</f>
        <v>411.8</v>
      </c>
      <c r="CD230">
        <v>2</v>
      </c>
    </row>
    <row r="231" spans="1:83" ht="57">
      <c r="A231" s="60" t="s">
        <v>103</v>
      </c>
      <c r="B231" s="50" t="str">
        <f>Source!F584</f>
        <v>24.3.01.02-0032</v>
      </c>
      <c r="C231" s="50" t="str">
        <f>Source!G584</f>
        <v>Трубы гибкие гофрированные, тяжелые, из самозатухающего ПВХ, без протяжки, номинальный диаметр 20 мм</v>
      </c>
      <c r="D231" s="51" t="str">
        <f>Source!H584</f>
        <v>м</v>
      </c>
      <c r="E231" s="52">
        <f>Source!K584</f>
        <v>10</v>
      </c>
      <c r="F231" s="52"/>
      <c r="G231" s="52">
        <f>Source!I584</f>
        <v>10</v>
      </c>
      <c r="H231" s="53">
        <f>Source!AL584</f>
        <v>24.71</v>
      </c>
      <c r="I231" s="54">
        <f>IF(Source!BC584&lt;&gt; 0, Source!BC584, 1)</f>
        <v>1.05</v>
      </c>
      <c r="J231" s="53">
        <f>ROUND(H231*I231, 2)</f>
        <v>25.95</v>
      </c>
      <c r="K231" s="54"/>
      <c r="L231" s="53">
        <f>Source!P584</f>
        <v>259.5</v>
      </c>
    </row>
    <row r="232" spans="1:83" ht="15">
      <c r="C232" s="289" t="s">
        <v>1452</v>
      </c>
      <c r="D232" s="289"/>
      <c r="E232" s="289"/>
      <c r="F232" s="289"/>
      <c r="G232" s="289"/>
      <c r="H232" s="289"/>
      <c r="I232" s="290">
        <f>IF(E231&lt;&gt;0,K232/E231, 0)</f>
        <v>25.95</v>
      </c>
      <c r="J232" s="290"/>
      <c r="K232" s="290">
        <f>L231</f>
        <v>259.5</v>
      </c>
      <c r="L232" s="290"/>
      <c r="AD232">
        <f>ROUND((Source!AT584/100)*((ROUND(ROUND(Source!AO584,2)*Source!I584, 2)+ROUND(ROUND(Source!AN584,2)*Source!I584, 2))), 2)</f>
        <v>0</v>
      </c>
      <c r="AE232">
        <f>ROUND((Source!AU584/100)*((ROUND(ROUND(Source!AO584,2)*Source!I584, 2)+ROUND(ROUND(Source!AN584,2)*Source!I584, 2))), 2)</f>
        <v>0</v>
      </c>
      <c r="AN232" s="55">
        <f>L231</f>
        <v>259.5</v>
      </c>
      <c r="AO232">
        <f>0</f>
        <v>0</v>
      </c>
      <c r="AQ232" t="s">
        <v>1453</v>
      </c>
      <c r="AR232">
        <f>0</f>
        <v>0</v>
      </c>
      <c r="AT232">
        <f>0</f>
        <v>0</v>
      </c>
      <c r="AV232" t="s">
        <v>1453</v>
      </c>
      <c r="AW232" s="55">
        <f>L231</f>
        <v>259.5</v>
      </c>
      <c r="AZ232">
        <f>Source!X584</f>
        <v>0</v>
      </c>
      <c r="BA232">
        <f>Source!Y584</f>
        <v>0</v>
      </c>
      <c r="CD232">
        <v>2</v>
      </c>
    </row>
    <row r="233" spans="1:83" ht="28.5">
      <c r="A233" s="40" t="s">
        <v>107</v>
      </c>
      <c r="B233" s="42" t="s">
        <v>1580</v>
      </c>
      <c r="C233" s="42" t="str">
        <f>Source!G585</f>
        <v>Зажим наборный без кожуха</v>
      </c>
      <c r="D233" s="43" t="str">
        <f>Source!H585</f>
        <v>100 ШТ</v>
      </c>
      <c r="E233" s="44">
        <f>Source!K585</f>
        <v>0.23</v>
      </c>
      <c r="F233" s="44"/>
      <c r="G233" s="44">
        <f>Source!I585</f>
        <v>0.23</v>
      </c>
      <c r="H233" s="46"/>
      <c r="I233" s="45"/>
      <c r="J233" s="46"/>
      <c r="K233" s="45"/>
      <c r="L233" s="46"/>
    </row>
    <row r="234" spans="1:83" ht="15">
      <c r="A234" s="41"/>
      <c r="B234" s="44">
        <v>1</v>
      </c>
      <c r="C234" s="41" t="s">
        <v>1443</v>
      </c>
      <c r="D234" s="43" t="s">
        <v>708</v>
      </c>
      <c r="E234" s="48"/>
      <c r="F234" s="44"/>
      <c r="G234" s="48">
        <f>Source!U585</f>
        <v>9.4760000000000009</v>
      </c>
      <c r="H234" s="44"/>
      <c r="I234" s="44"/>
      <c r="J234" s="44"/>
      <c r="K234" s="44"/>
      <c r="L234" s="49">
        <f>SUM(L235:L235)-SUMIF(CE235:CE235, 1, L235:L235)</f>
        <v>5050.8</v>
      </c>
    </row>
    <row r="235" spans="1:83" ht="14.25">
      <c r="A235" s="42"/>
      <c r="B235" s="42" t="s">
        <v>909</v>
      </c>
      <c r="C235" s="42" t="s">
        <v>910</v>
      </c>
      <c r="D235" s="43" t="s">
        <v>708</v>
      </c>
      <c r="E235" s="44">
        <v>41.2</v>
      </c>
      <c r="F235" s="44"/>
      <c r="G235" s="44">
        <f>SmtRes!CX385</f>
        <v>9.4760000000000009</v>
      </c>
      <c r="H235" s="46"/>
      <c r="I235" s="45"/>
      <c r="J235" s="46">
        <f>SmtRes!CZ385</f>
        <v>533.01</v>
      </c>
      <c r="K235" s="45"/>
      <c r="L235" s="46">
        <f>SmtRes!DI385</f>
        <v>5050.8</v>
      </c>
    </row>
    <row r="236" spans="1:83" ht="15">
      <c r="A236" s="41"/>
      <c r="B236" s="44">
        <v>2</v>
      </c>
      <c r="C236" s="41" t="s">
        <v>1444</v>
      </c>
      <c r="D236" s="43"/>
      <c r="E236" s="48"/>
      <c r="F236" s="44"/>
      <c r="G236" s="48"/>
      <c r="H236" s="44"/>
      <c r="I236" s="44"/>
      <c r="J236" s="44"/>
      <c r="K236" s="44"/>
      <c r="L236" s="49">
        <f>SUM(L237:L242)-SUMIF(CE237:CE242, 1, L237:L242)</f>
        <v>52.64</v>
      </c>
    </row>
    <row r="237" spans="1:83" ht="15">
      <c r="A237" s="41"/>
      <c r="B237" s="44"/>
      <c r="C237" s="41" t="s">
        <v>1447</v>
      </c>
      <c r="D237" s="43" t="s">
        <v>708</v>
      </c>
      <c r="E237" s="48"/>
      <c r="F237" s="44"/>
      <c r="G237" s="48">
        <f>Source!V585</f>
        <v>4.5999999999999999E-2</v>
      </c>
      <c r="H237" s="44"/>
      <c r="I237" s="44"/>
      <c r="J237" s="44"/>
      <c r="K237" s="44"/>
      <c r="L237" s="49">
        <f>SUMIF(CE238:CE242, 1, L238:L242)</f>
        <v>28.73</v>
      </c>
      <c r="CE237">
        <v>1</v>
      </c>
    </row>
    <row r="238" spans="1:83" ht="28.5">
      <c r="A238" s="42"/>
      <c r="B238" s="42" t="s">
        <v>711</v>
      </c>
      <c r="C238" s="42" t="s">
        <v>713</v>
      </c>
      <c r="D238" s="43" t="s">
        <v>714</v>
      </c>
      <c r="E238" s="44">
        <v>0.1</v>
      </c>
      <c r="F238" s="44"/>
      <c r="G238" s="44">
        <f>SmtRes!CX387</f>
        <v>2.3E-2</v>
      </c>
      <c r="H238" s="46"/>
      <c r="I238" s="45"/>
      <c r="J238" s="46">
        <f>SmtRes!CZ387</f>
        <v>1595.2</v>
      </c>
      <c r="K238" s="45"/>
      <c r="L238" s="46">
        <f>SmtRes!DG387</f>
        <v>36.69</v>
      </c>
    </row>
    <row r="239" spans="1:83" ht="28.5">
      <c r="A239" s="42"/>
      <c r="B239" s="42" t="s">
        <v>715</v>
      </c>
      <c r="C239" s="42" t="s">
        <v>1445</v>
      </c>
      <c r="D239" s="43" t="s">
        <v>708</v>
      </c>
      <c r="E239" s="44">
        <f>SmtRes!DO387*SmtRes!AT387</f>
        <v>0.1</v>
      </c>
      <c r="F239" s="44"/>
      <c r="G239" s="44">
        <f>ROUND(E239*G233, 7)</f>
        <v>2.3E-2</v>
      </c>
      <c r="H239" s="46"/>
      <c r="I239" s="45"/>
      <c r="J239" s="46">
        <f>ROUND(SmtRes!AG387/SmtRes!DO387, 2)</f>
        <v>715.99</v>
      </c>
      <c r="K239" s="45"/>
      <c r="L239" s="46">
        <f>SmtRes!DH387</f>
        <v>16.47</v>
      </c>
      <c r="CE239">
        <v>1</v>
      </c>
    </row>
    <row r="240" spans="1:83" ht="28.5">
      <c r="A240" s="42"/>
      <c r="B240" s="42" t="s">
        <v>729</v>
      </c>
      <c r="C240" s="42" t="s">
        <v>731</v>
      </c>
      <c r="D240" s="43" t="s">
        <v>714</v>
      </c>
      <c r="E240" s="44">
        <v>0.1</v>
      </c>
      <c r="F240" s="44"/>
      <c r="G240" s="44">
        <f>SmtRes!CX388</f>
        <v>2.3E-2</v>
      </c>
      <c r="H240" s="46"/>
      <c r="I240" s="45"/>
      <c r="J240" s="46">
        <f>SmtRes!CZ388</f>
        <v>640.84</v>
      </c>
      <c r="K240" s="45"/>
      <c r="L240" s="46">
        <f>SmtRes!DG388</f>
        <v>14.74</v>
      </c>
    </row>
    <row r="241" spans="1:83" ht="28.5">
      <c r="A241" s="42"/>
      <c r="B241" s="42" t="s">
        <v>722</v>
      </c>
      <c r="C241" s="42" t="s">
        <v>1446</v>
      </c>
      <c r="D241" s="43" t="s">
        <v>708</v>
      </c>
      <c r="E241" s="44">
        <f>SmtRes!DO388*SmtRes!AT388</f>
        <v>0.1</v>
      </c>
      <c r="F241" s="44"/>
      <c r="G241" s="44">
        <f>ROUND(E241*G233, 7)</f>
        <v>2.3E-2</v>
      </c>
      <c r="H241" s="46"/>
      <c r="I241" s="45"/>
      <c r="J241" s="46">
        <f>ROUND(SmtRes!AG388/SmtRes!DO388, 2)</f>
        <v>533.01</v>
      </c>
      <c r="K241" s="45"/>
      <c r="L241" s="46">
        <f>SmtRes!DH388</f>
        <v>12.26</v>
      </c>
      <c r="CE241">
        <v>1</v>
      </c>
    </row>
    <row r="242" spans="1:83" ht="42.75">
      <c r="A242" s="42"/>
      <c r="B242" s="42" t="s">
        <v>802</v>
      </c>
      <c r="C242" s="42" t="s">
        <v>804</v>
      </c>
      <c r="D242" s="43" t="s">
        <v>714</v>
      </c>
      <c r="E242" s="44">
        <v>0.16</v>
      </c>
      <c r="F242" s="44"/>
      <c r="G242" s="44">
        <f>SmtRes!CX389</f>
        <v>3.6799999999999999E-2</v>
      </c>
      <c r="H242" s="46"/>
      <c r="I242" s="45"/>
      <c r="J242" s="46">
        <f>SmtRes!CZ389</f>
        <v>32.869999999999997</v>
      </c>
      <c r="K242" s="45"/>
      <c r="L242" s="46">
        <f>SmtRes!DG389</f>
        <v>1.21</v>
      </c>
    </row>
    <row r="243" spans="1:83" ht="15">
      <c r="A243" s="41"/>
      <c r="B243" s="44">
        <v>4</v>
      </c>
      <c r="C243" s="41" t="s">
        <v>1457</v>
      </c>
      <c r="D243" s="43"/>
      <c r="E243" s="48"/>
      <c r="F243" s="44"/>
      <c r="G243" s="48"/>
      <c r="H243" s="44"/>
      <c r="I243" s="44"/>
      <c r="J243" s="44"/>
      <c r="K243" s="44"/>
      <c r="L243" s="49">
        <f>SUM(L244:L246)-SUMIF(CE244:CE246, 1, L244:L246)</f>
        <v>300.72000000000003</v>
      </c>
    </row>
    <row r="244" spans="1:83" ht="42.75">
      <c r="A244" s="42"/>
      <c r="B244" s="42" t="s">
        <v>1043</v>
      </c>
      <c r="C244" s="42" t="s">
        <v>1045</v>
      </c>
      <c r="D244" s="43" t="s">
        <v>65</v>
      </c>
      <c r="E244" s="44">
        <v>3.0000000000000001E-3</v>
      </c>
      <c r="F244" s="44"/>
      <c r="G244" s="44">
        <f>SmtRes!CX390</f>
        <v>6.8999999999999997E-4</v>
      </c>
      <c r="H244" s="46">
        <f>SmtRes!CZ390</f>
        <v>70310.45</v>
      </c>
      <c r="I244" s="45">
        <f>SmtRes!AI390</f>
        <v>0.82</v>
      </c>
      <c r="J244" s="46">
        <f>ROUND(H244*I244, 2)</f>
        <v>57654.57</v>
      </c>
      <c r="K244" s="45"/>
      <c r="L244" s="46">
        <f>SmtRes!DF390</f>
        <v>39.78</v>
      </c>
    </row>
    <row r="245" spans="1:83" ht="28.5">
      <c r="A245" s="42"/>
      <c r="B245" s="42" t="s">
        <v>1011</v>
      </c>
      <c r="C245" s="42" t="s">
        <v>1013</v>
      </c>
      <c r="D245" s="43" t="s">
        <v>80</v>
      </c>
      <c r="E245" s="44">
        <v>0.8</v>
      </c>
      <c r="F245" s="44"/>
      <c r="G245" s="44">
        <f>SmtRes!CX391</f>
        <v>0.184</v>
      </c>
      <c r="H245" s="46">
        <f>SmtRes!CZ391</f>
        <v>79.88</v>
      </c>
      <c r="I245" s="45">
        <f>SmtRes!AI391</f>
        <v>1.44</v>
      </c>
      <c r="J245" s="46">
        <f>ROUND(H245*I245, 2)</f>
        <v>115.03</v>
      </c>
      <c r="K245" s="45"/>
      <c r="L245" s="46">
        <f>SmtRes!DF391</f>
        <v>21.17</v>
      </c>
    </row>
    <row r="246" spans="1:83" ht="28.5">
      <c r="A246" s="42"/>
      <c r="B246" s="42" t="s">
        <v>1046</v>
      </c>
      <c r="C246" s="50" t="s">
        <v>1048</v>
      </c>
      <c r="D246" s="51" t="s">
        <v>129</v>
      </c>
      <c r="E246" s="52">
        <v>1.02</v>
      </c>
      <c r="F246" s="52"/>
      <c r="G246" s="52">
        <f>SmtRes!CX392</f>
        <v>0.2346</v>
      </c>
      <c r="H246" s="53">
        <f>SmtRes!CZ392</f>
        <v>896.51</v>
      </c>
      <c r="I246" s="54">
        <f>SmtRes!AI392</f>
        <v>1.1399999999999999</v>
      </c>
      <c r="J246" s="53">
        <f>ROUND(H246*I246, 2)</f>
        <v>1022.02</v>
      </c>
      <c r="K246" s="54"/>
      <c r="L246" s="53">
        <f>SmtRes!DF392</f>
        <v>239.77</v>
      </c>
    </row>
    <row r="247" spans="1:83" ht="15">
      <c r="A247" s="42"/>
      <c r="B247" s="42"/>
      <c r="C247" s="56" t="s">
        <v>1448</v>
      </c>
      <c r="D247" s="43"/>
      <c r="E247" s="44"/>
      <c r="F247" s="44"/>
      <c r="G247" s="44"/>
      <c r="H247" s="46"/>
      <c r="I247" s="45"/>
      <c r="J247" s="46"/>
      <c r="K247" s="45"/>
      <c r="L247" s="46">
        <f>L234+L236+L237+L243</f>
        <v>5432.89</v>
      </c>
    </row>
    <row r="248" spans="1:83" ht="57">
      <c r="A248" s="40" t="s">
        <v>1581</v>
      </c>
      <c r="B248" s="42" t="str">
        <f>Source!F586</f>
        <v>421/пр_2020_п.75_пп.а</v>
      </c>
      <c r="C248" s="42" t="str">
        <f>Source!G586</f>
        <v>Сметная стоимость вспомогательных ненормируемых материальных ресурсов, не учтенная в сметной норме, 2%</v>
      </c>
      <c r="D248" s="43" t="str">
        <f>Source!H586</f>
        <v>%</v>
      </c>
      <c r="E248" s="44">
        <f>SmtRes!AT393</f>
        <v>2</v>
      </c>
      <c r="F248" s="44"/>
      <c r="G248" s="44">
        <f>Source!I586</f>
        <v>2</v>
      </c>
      <c r="H248" s="46"/>
      <c r="I248" s="45"/>
      <c r="J248" s="46"/>
      <c r="K248" s="45"/>
      <c r="L248" s="46">
        <f>Source!P586</f>
        <v>101.02</v>
      </c>
      <c r="AD248">
        <f>ROUND((Source!AT586/100)*((ROUND(0*Source!I586, 2)+ROUND(0*Source!I586, 2))), 2)</f>
        <v>0</v>
      </c>
      <c r="AE248">
        <f>ROUND((Source!AU586/100)*((ROUND(0*Source!I586, 2)+ROUND(0*Source!I586, 2))), 2)</f>
        <v>0</v>
      </c>
      <c r="AN248">
        <f>L248</f>
        <v>101.02</v>
      </c>
      <c r="AW248">
        <f>L248</f>
        <v>101.02</v>
      </c>
      <c r="AZ248">
        <f>Source!X586</f>
        <v>0</v>
      </c>
      <c r="BA248">
        <f>Source!Y586</f>
        <v>0</v>
      </c>
      <c r="CD248">
        <v>2</v>
      </c>
    </row>
    <row r="249" spans="1:83" ht="14.25">
      <c r="A249" s="42"/>
      <c r="B249" s="42"/>
      <c r="C249" s="42" t="s">
        <v>1449</v>
      </c>
      <c r="D249" s="43"/>
      <c r="E249" s="44"/>
      <c r="F249" s="44"/>
      <c r="G249" s="44"/>
      <c r="H249" s="46"/>
      <c r="I249" s="45"/>
      <c r="J249" s="46"/>
      <c r="K249" s="45"/>
      <c r="L249" s="46">
        <f>SUM(AR233:AR252)+SUM(AS233:AS252)+SUM(AT233:AT252)+SUM(AU233:AU252)+SUM(AV233:AV252)</f>
        <v>5079.53</v>
      </c>
    </row>
    <row r="250" spans="1:83" ht="28.5">
      <c r="A250" s="42"/>
      <c r="B250" s="42" t="s">
        <v>227</v>
      </c>
      <c r="C250" s="42" t="s">
        <v>1503</v>
      </c>
      <c r="D250" s="43" t="s">
        <v>232</v>
      </c>
      <c r="E250" s="44">
        <f>Source!BZ585</f>
        <v>97</v>
      </c>
      <c r="F250" s="44"/>
      <c r="G250" s="44">
        <f>Source!AT585</f>
        <v>97</v>
      </c>
      <c r="H250" s="46"/>
      <c r="I250" s="45"/>
      <c r="J250" s="46"/>
      <c r="K250" s="45"/>
      <c r="L250" s="46">
        <f>SUM(AZ233:AZ252)</f>
        <v>4927.1400000000003</v>
      </c>
    </row>
    <row r="251" spans="1:83" ht="28.5">
      <c r="A251" s="50"/>
      <c r="B251" s="50" t="s">
        <v>228</v>
      </c>
      <c r="C251" s="50" t="s">
        <v>1504</v>
      </c>
      <c r="D251" s="51" t="s">
        <v>232</v>
      </c>
      <c r="E251" s="52">
        <f>Source!CA585</f>
        <v>51</v>
      </c>
      <c r="F251" s="52"/>
      <c r="G251" s="52">
        <f>Source!AU585</f>
        <v>51</v>
      </c>
      <c r="H251" s="53"/>
      <c r="I251" s="54"/>
      <c r="J251" s="53"/>
      <c r="K251" s="54"/>
      <c r="L251" s="53">
        <f>SUM(BA233:BA252)</f>
        <v>2590.56</v>
      </c>
    </row>
    <row r="252" spans="1:83" ht="15">
      <c r="C252" s="289" t="s">
        <v>1452</v>
      </c>
      <c r="D252" s="289"/>
      <c r="E252" s="289"/>
      <c r="F252" s="289"/>
      <c r="G252" s="289"/>
      <c r="H252" s="289"/>
      <c r="I252" s="290">
        <f>IF(E233&lt;&gt;0,K252/E233, 0)</f>
        <v>56746.13</v>
      </c>
      <c r="J252" s="290"/>
      <c r="K252" s="290">
        <f>L234+L236+L243+L250+L251+L237+SUM(L248:L248)</f>
        <v>13051.61</v>
      </c>
      <c r="L252" s="290"/>
      <c r="AD252">
        <f>ROUND((Source!AT585/100)*((ROUND(SUMIF(SmtRes!AQ385:'SmtRes'!AQ393,"=1",SmtRes!AD385:'SmtRes'!AD393)*Source!I585, 2)+ROUND(SUMIF(SmtRes!AQ385:'SmtRes'!AQ393,"=1",SmtRes!AC385:'SmtRes'!AC393)*Source!I585, 2))), 2)</f>
        <v>397.56</v>
      </c>
      <c r="AE252">
        <f>ROUND((Source!AU585/100)*((ROUND(SUMIF(SmtRes!AQ385:'SmtRes'!AQ393,"=1",SmtRes!AD385:'SmtRes'!AD393)*Source!I585, 2)+ROUND(SUMIF(SmtRes!AQ385:'SmtRes'!AQ393,"=1",SmtRes!AC385:'SmtRes'!AC393)*Source!I585, 2))), 2)</f>
        <v>209.03</v>
      </c>
      <c r="AN252" s="55">
        <f>L234+L236+L243+L250+L251+L237</f>
        <v>12950.59</v>
      </c>
      <c r="AO252" s="55">
        <f>L236</f>
        <v>52.64</v>
      </c>
      <c r="AQ252" t="s">
        <v>1453</v>
      </c>
      <c r="AR252" s="55">
        <f>L234</f>
        <v>5050.8</v>
      </c>
      <c r="AT252" s="55">
        <f>L237</f>
        <v>28.73</v>
      </c>
      <c r="AV252" t="s">
        <v>1453</v>
      </c>
      <c r="AW252" s="55">
        <f>L243</f>
        <v>300.72000000000003</v>
      </c>
      <c r="AZ252">
        <f>Source!X585</f>
        <v>4927.1400000000003</v>
      </c>
      <c r="BA252">
        <f>Source!Y585</f>
        <v>2590.56</v>
      </c>
      <c r="CD252">
        <v>2</v>
      </c>
    </row>
    <row r="253" spans="1:83" ht="28.5">
      <c r="A253" s="40" t="s">
        <v>111</v>
      </c>
      <c r="B253" s="42" t="s">
        <v>1582</v>
      </c>
      <c r="C253" s="42" t="str">
        <f>Source!G587</f>
        <v>Ввод гибкий, наружный диаметр металлорукава: до 27 мм (гермоввод)</v>
      </c>
      <c r="D253" s="43" t="str">
        <f>Source!H587</f>
        <v>ШТ</v>
      </c>
      <c r="E253" s="44">
        <f>Source!K587</f>
        <v>8</v>
      </c>
      <c r="F253" s="44"/>
      <c r="G253" s="44">
        <f>Source!I587</f>
        <v>8</v>
      </c>
      <c r="H253" s="46"/>
      <c r="I253" s="45"/>
      <c r="J253" s="46"/>
      <c r="K253" s="45"/>
      <c r="L253" s="46"/>
    </row>
    <row r="254" spans="1:83" ht="15">
      <c r="A254" s="41"/>
      <c r="B254" s="44">
        <v>1</v>
      </c>
      <c r="C254" s="41" t="s">
        <v>1443</v>
      </c>
      <c r="D254" s="43" t="s">
        <v>708</v>
      </c>
      <c r="E254" s="48"/>
      <c r="F254" s="44"/>
      <c r="G254" s="48">
        <f>Source!U587</f>
        <v>6.56</v>
      </c>
      <c r="H254" s="44"/>
      <c r="I254" s="44"/>
      <c r="J254" s="44"/>
      <c r="K254" s="44"/>
      <c r="L254" s="49">
        <f>SUM(L255:L255)-SUMIF(CE255:CE255, 1, L255:L255)</f>
        <v>3418.28</v>
      </c>
    </row>
    <row r="255" spans="1:83" ht="14.25">
      <c r="A255" s="42"/>
      <c r="B255" s="42" t="s">
        <v>800</v>
      </c>
      <c r="C255" s="42" t="s">
        <v>801</v>
      </c>
      <c r="D255" s="43" t="s">
        <v>708</v>
      </c>
      <c r="E255" s="44">
        <v>0.82</v>
      </c>
      <c r="F255" s="44"/>
      <c r="G255" s="44">
        <f>SmtRes!CX394</f>
        <v>6.56</v>
      </c>
      <c r="H255" s="46"/>
      <c r="I255" s="45"/>
      <c r="J255" s="46">
        <f>SmtRes!CZ394</f>
        <v>521.08000000000004</v>
      </c>
      <c r="K255" s="45"/>
      <c r="L255" s="46">
        <f>SmtRes!DI394</f>
        <v>3418.28</v>
      </c>
    </row>
    <row r="256" spans="1:83" ht="15">
      <c r="A256" s="41"/>
      <c r="B256" s="44">
        <v>4</v>
      </c>
      <c r="C256" s="41" t="s">
        <v>1457</v>
      </c>
      <c r="D256" s="43"/>
      <c r="E256" s="48"/>
      <c r="F256" s="44"/>
      <c r="G256" s="48"/>
      <c r="H256" s="44"/>
      <c r="I256" s="44"/>
      <c r="J256" s="44"/>
      <c r="K256" s="44"/>
      <c r="L256" s="49">
        <f>SUM(L257:L258)-SUMIF(CE257:CE258, 1, L257:L258)</f>
        <v>1061.68</v>
      </c>
    </row>
    <row r="257" spans="1:82" ht="28.5">
      <c r="A257" s="42"/>
      <c r="B257" s="42" t="s">
        <v>1049</v>
      </c>
      <c r="C257" s="42" t="s">
        <v>1051</v>
      </c>
      <c r="D257" s="43" t="s">
        <v>65</v>
      </c>
      <c r="E257" s="44">
        <v>2.0000000000000002E-5</v>
      </c>
      <c r="F257" s="44"/>
      <c r="G257" s="44">
        <f>SmtRes!CX395</f>
        <v>1.6000000000000001E-4</v>
      </c>
      <c r="H257" s="46">
        <f>SmtRes!CZ395</f>
        <v>127406</v>
      </c>
      <c r="I257" s="45">
        <f>SmtRes!AI395</f>
        <v>1.29</v>
      </c>
      <c r="J257" s="46">
        <f>ROUND(H257*I257, 2)</f>
        <v>164353.74</v>
      </c>
      <c r="K257" s="45"/>
      <c r="L257" s="46">
        <f>SmtRes!DF395</f>
        <v>26.3</v>
      </c>
    </row>
    <row r="258" spans="1:82" ht="14.25">
      <c r="A258" s="42"/>
      <c r="B258" s="42" t="s">
        <v>1014</v>
      </c>
      <c r="C258" s="50" t="s">
        <v>1016</v>
      </c>
      <c r="D258" s="51" t="s">
        <v>223</v>
      </c>
      <c r="E258" s="52">
        <v>0.1</v>
      </c>
      <c r="F258" s="52"/>
      <c r="G258" s="52">
        <f>SmtRes!CX396</f>
        <v>0.8</v>
      </c>
      <c r="H258" s="53">
        <f>SmtRes!CZ396</f>
        <v>944.69</v>
      </c>
      <c r="I258" s="54">
        <f>SmtRes!AI396</f>
        <v>1.37</v>
      </c>
      <c r="J258" s="53">
        <f>ROUND(H258*I258, 2)</f>
        <v>1294.23</v>
      </c>
      <c r="K258" s="54"/>
      <c r="L258" s="53">
        <f>SmtRes!DF396</f>
        <v>1035.3800000000001</v>
      </c>
    </row>
    <row r="259" spans="1:82" ht="15">
      <c r="A259" s="42"/>
      <c r="B259" s="42"/>
      <c r="C259" s="56" t="s">
        <v>1448</v>
      </c>
      <c r="D259" s="43"/>
      <c r="E259" s="44"/>
      <c r="F259" s="44"/>
      <c r="G259" s="44"/>
      <c r="H259" s="46"/>
      <c r="I259" s="45"/>
      <c r="J259" s="46"/>
      <c r="K259" s="45"/>
      <c r="L259" s="46">
        <f>L254+L256</f>
        <v>4479.96</v>
      </c>
    </row>
    <row r="260" spans="1:82" ht="57">
      <c r="A260" s="40" t="s">
        <v>1583</v>
      </c>
      <c r="B260" s="42" t="str">
        <f>Source!F588</f>
        <v>421/пр_2020_п.75_пп.а</v>
      </c>
      <c r="C260" s="42" t="str">
        <f>Source!G588</f>
        <v>Сметная стоимость вспомогательных ненормируемых материальных ресурсов, не учтенная в сметной норме, 2%</v>
      </c>
      <c r="D260" s="43" t="str">
        <f>Source!H588</f>
        <v>%</v>
      </c>
      <c r="E260" s="44">
        <f>SmtRes!AT397</f>
        <v>2</v>
      </c>
      <c r="F260" s="44"/>
      <c r="G260" s="44">
        <f>Source!I588</f>
        <v>2</v>
      </c>
      <c r="H260" s="46"/>
      <c r="I260" s="45"/>
      <c r="J260" s="46"/>
      <c r="K260" s="45"/>
      <c r="L260" s="46">
        <f>Source!P588</f>
        <v>68.37</v>
      </c>
      <c r="AD260">
        <f>ROUND((Source!AT588/100)*((ROUND(0*Source!I588, 2)+ROUND(0*Source!I588, 2))), 2)</f>
        <v>0</v>
      </c>
      <c r="AE260">
        <f>ROUND((Source!AU588/100)*((ROUND(0*Source!I588, 2)+ROUND(0*Source!I588, 2))), 2)</f>
        <v>0</v>
      </c>
      <c r="AN260">
        <f>L260</f>
        <v>68.37</v>
      </c>
      <c r="AW260">
        <f>L260</f>
        <v>68.37</v>
      </c>
      <c r="AZ260">
        <f>Source!X588</f>
        <v>0</v>
      </c>
      <c r="BA260">
        <f>Source!Y588</f>
        <v>0</v>
      </c>
      <c r="CD260">
        <v>2</v>
      </c>
    </row>
    <row r="261" spans="1:82" ht="14.25">
      <c r="A261" s="42"/>
      <c r="B261" s="42"/>
      <c r="C261" s="42" t="s">
        <v>1449</v>
      </c>
      <c r="D261" s="43"/>
      <c r="E261" s="44"/>
      <c r="F261" s="44"/>
      <c r="G261" s="44"/>
      <c r="H261" s="46"/>
      <c r="I261" s="45"/>
      <c r="J261" s="46"/>
      <c r="K261" s="45"/>
      <c r="L261" s="46">
        <f>SUM(AR253:AR264)+SUM(AS253:AS264)+SUM(AT253:AT264)+SUM(AU253:AU264)+SUM(AV253:AV264)</f>
        <v>3418.28</v>
      </c>
    </row>
    <row r="262" spans="1:82" ht="28.5">
      <c r="A262" s="42"/>
      <c r="B262" s="42" t="s">
        <v>227</v>
      </c>
      <c r="C262" s="42" t="s">
        <v>1503</v>
      </c>
      <c r="D262" s="43" t="s">
        <v>232</v>
      </c>
      <c r="E262" s="44">
        <f>Source!BZ587</f>
        <v>97</v>
      </c>
      <c r="F262" s="44"/>
      <c r="G262" s="44">
        <f>Source!AT587</f>
        <v>97</v>
      </c>
      <c r="H262" s="46"/>
      <c r="I262" s="45"/>
      <c r="J262" s="46"/>
      <c r="K262" s="45"/>
      <c r="L262" s="46">
        <f>SUM(AZ253:AZ264)</f>
        <v>3315.73</v>
      </c>
    </row>
    <row r="263" spans="1:82" ht="28.5">
      <c r="A263" s="50"/>
      <c r="B263" s="50" t="s">
        <v>228</v>
      </c>
      <c r="C263" s="50" t="s">
        <v>1504</v>
      </c>
      <c r="D263" s="51" t="s">
        <v>232</v>
      </c>
      <c r="E263" s="52">
        <f>Source!CA587</f>
        <v>51</v>
      </c>
      <c r="F263" s="52"/>
      <c r="G263" s="52">
        <f>Source!AU587</f>
        <v>51</v>
      </c>
      <c r="H263" s="53"/>
      <c r="I263" s="54"/>
      <c r="J263" s="53"/>
      <c r="K263" s="54"/>
      <c r="L263" s="53">
        <f>SUM(BA253:BA264)</f>
        <v>1743.32</v>
      </c>
    </row>
    <row r="264" spans="1:82" ht="15">
      <c r="C264" s="289" t="s">
        <v>1452</v>
      </c>
      <c r="D264" s="289"/>
      <c r="E264" s="289"/>
      <c r="F264" s="289"/>
      <c r="G264" s="289"/>
      <c r="H264" s="289"/>
      <c r="I264" s="290">
        <f>IF(E253&lt;&gt;0,K264/E253, 0)</f>
        <v>1200.92</v>
      </c>
      <c r="J264" s="290"/>
      <c r="K264" s="290">
        <f>L254+L256+L262+L263+SUM(L260:L260)</f>
        <v>9607.3799999999992</v>
      </c>
      <c r="L264" s="290"/>
      <c r="AD264">
        <f>ROUND((Source!AT587/100)*((ROUND(SUMIF(SmtRes!AQ394:'SmtRes'!AQ397,"=1",SmtRes!AD394:'SmtRes'!AD397)*Source!I587, 2)+ROUND(SUMIF(SmtRes!AQ394:'SmtRes'!AQ397,"=1",SmtRes!AC394:'SmtRes'!AC397)*Source!I587, 2))), 2)</f>
        <v>4043.58</v>
      </c>
      <c r="AE264">
        <f>ROUND((Source!AU587/100)*((ROUND(SUMIF(SmtRes!AQ394:'SmtRes'!AQ397,"=1",SmtRes!AD394:'SmtRes'!AD397)*Source!I587, 2)+ROUND(SUMIF(SmtRes!AQ394:'SmtRes'!AQ397,"=1",SmtRes!AC394:'SmtRes'!AC397)*Source!I587, 2))), 2)</f>
        <v>2126.0100000000002</v>
      </c>
      <c r="AN264" s="55">
        <f>L254+L256+L262+L263</f>
        <v>9539.01</v>
      </c>
      <c r="AO264">
        <f>0</f>
        <v>0</v>
      </c>
      <c r="AQ264" t="s">
        <v>1453</v>
      </c>
      <c r="AR264" s="55">
        <f>L254</f>
        <v>3418.28</v>
      </c>
      <c r="AT264">
        <f>0</f>
        <v>0</v>
      </c>
      <c r="AV264" t="s">
        <v>1453</v>
      </c>
      <c r="AW264" s="55">
        <f>L256</f>
        <v>1061.68</v>
      </c>
      <c r="AZ264">
        <f>Source!X587</f>
        <v>3315.73</v>
      </c>
      <c r="BA264">
        <f>Source!Y587</f>
        <v>1743.32</v>
      </c>
      <c r="CD264">
        <v>2</v>
      </c>
    </row>
    <row r="266" spans="1:82" ht="15">
      <c r="A266" s="64"/>
      <c r="B266" s="65"/>
      <c r="C266" s="282" t="s">
        <v>1474</v>
      </c>
      <c r="D266" s="282"/>
      <c r="E266" s="282"/>
      <c r="F266" s="282"/>
      <c r="G266" s="282"/>
      <c r="H266" s="282"/>
      <c r="I266" s="49"/>
      <c r="J266" s="64"/>
      <c r="K266" s="66"/>
      <c r="L266" s="49">
        <f>L268+L269+L275+L279</f>
        <v>30916.46</v>
      </c>
    </row>
    <row r="267" spans="1:82" ht="14.25">
      <c r="A267" s="57"/>
      <c r="B267" s="63"/>
      <c r="C267" s="283" t="s">
        <v>1475</v>
      </c>
      <c r="D267" s="279"/>
      <c r="E267" s="279"/>
      <c r="F267" s="279"/>
      <c r="G267" s="279"/>
      <c r="H267" s="279"/>
      <c r="I267" s="46"/>
      <c r="J267" s="57"/>
      <c r="K267" s="44"/>
      <c r="L267" s="46"/>
    </row>
    <row r="268" spans="1:82" ht="14.25">
      <c r="A268" s="57"/>
      <c r="B268" s="63"/>
      <c r="C268" s="279" t="s">
        <v>1476</v>
      </c>
      <c r="D268" s="279"/>
      <c r="E268" s="279"/>
      <c r="F268" s="279"/>
      <c r="G268" s="279"/>
      <c r="H268" s="279"/>
      <c r="I268" s="46"/>
      <c r="J268" s="57"/>
      <c r="K268" s="44"/>
      <c r="L268" s="46">
        <f>SUM(AR53:AR264)</f>
        <v>25206.6</v>
      </c>
    </row>
    <row r="269" spans="1:82" ht="14.25" hidden="1">
      <c r="A269" s="57"/>
      <c r="B269" s="63"/>
      <c r="C269" s="279" t="s">
        <v>1477</v>
      </c>
      <c r="D269" s="279"/>
      <c r="E269" s="279"/>
      <c r="F269" s="279"/>
      <c r="G269" s="279"/>
      <c r="H269" s="279"/>
      <c r="I269" s="46"/>
      <c r="J269" s="57"/>
      <c r="K269" s="44"/>
      <c r="L269" s="46">
        <f>L271+L274+L273</f>
        <v>1260.07</v>
      </c>
    </row>
    <row r="270" spans="1:82" ht="14.25" hidden="1">
      <c r="A270" s="57"/>
      <c r="B270" s="63"/>
      <c r="C270" s="283" t="s">
        <v>1478</v>
      </c>
      <c r="D270" s="279"/>
      <c r="E270" s="279"/>
      <c r="F270" s="279"/>
      <c r="G270" s="279"/>
      <c r="H270" s="279"/>
      <c r="I270" s="46"/>
      <c r="J270" s="57"/>
      <c r="K270" s="44"/>
      <c r="L270" s="46"/>
    </row>
    <row r="271" spans="1:82" ht="14.25">
      <c r="A271" s="57"/>
      <c r="B271" s="63"/>
      <c r="C271" s="279" t="s">
        <v>1477</v>
      </c>
      <c r="D271" s="279"/>
      <c r="E271" s="279"/>
      <c r="F271" s="279"/>
      <c r="G271" s="279"/>
      <c r="H271" s="279"/>
      <c r="I271" s="46"/>
      <c r="J271" s="57"/>
      <c r="K271" s="44"/>
      <c r="L271" s="46">
        <f>SUM(AO53:AO264)</f>
        <v>874.39</v>
      </c>
    </row>
    <row r="272" spans="1:82" ht="14.25" hidden="1">
      <c r="A272" s="57"/>
      <c r="B272" s="63"/>
      <c r="C272" s="283" t="s">
        <v>1479</v>
      </c>
      <c r="D272" s="279"/>
      <c r="E272" s="279"/>
      <c r="F272" s="279"/>
      <c r="G272" s="279"/>
      <c r="H272" s="279"/>
      <c r="I272" s="46"/>
      <c r="J272" s="57"/>
      <c r="K272" s="44"/>
      <c r="L272" s="46"/>
    </row>
    <row r="273" spans="1:12" ht="14.25">
      <c r="A273" s="57"/>
      <c r="B273" s="63"/>
      <c r="C273" s="279" t="s">
        <v>1499</v>
      </c>
      <c r="D273" s="279"/>
      <c r="E273" s="279"/>
      <c r="F273" s="279"/>
      <c r="G273" s="279"/>
      <c r="H273" s="279"/>
      <c r="I273" s="46"/>
      <c r="J273" s="57"/>
      <c r="K273" s="44"/>
      <c r="L273" s="46">
        <f>SUM(AT53:AT264)</f>
        <v>385.68</v>
      </c>
    </row>
    <row r="274" spans="1:12" ht="14.25" hidden="1">
      <c r="A274" s="57"/>
      <c r="B274" s="63"/>
      <c r="C274" s="279" t="s">
        <v>1480</v>
      </c>
      <c r="D274" s="279"/>
      <c r="E274" s="279"/>
      <c r="F274" s="279"/>
      <c r="G274" s="279"/>
      <c r="H274" s="279"/>
      <c r="I274" s="46"/>
      <c r="J274" s="57"/>
      <c r="K274" s="44"/>
      <c r="L274" s="46">
        <f>SUM(AV53:AV264)</f>
        <v>0</v>
      </c>
    </row>
    <row r="275" spans="1:12" ht="14.25">
      <c r="A275" s="57"/>
      <c r="B275" s="63"/>
      <c r="C275" s="279" t="s">
        <v>1481</v>
      </c>
      <c r="D275" s="279"/>
      <c r="E275" s="279"/>
      <c r="F275" s="279"/>
      <c r="G275" s="279"/>
      <c r="H275" s="279"/>
      <c r="I275" s="46"/>
      <c r="J275" s="57"/>
      <c r="K275" s="44"/>
      <c r="L275" s="46">
        <f>L277+L278</f>
        <v>4449.79</v>
      </c>
    </row>
    <row r="276" spans="1:12" ht="14.25">
      <c r="A276" s="57"/>
      <c r="B276" s="63"/>
      <c r="C276" s="283" t="s">
        <v>1478</v>
      </c>
      <c r="D276" s="279"/>
      <c r="E276" s="279"/>
      <c r="F276" s="279"/>
      <c r="G276" s="279"/>
      <c r="H276" s="279"/>
      <c r="I276" s="46"/>
      <c r="J276" s="57"/>
      <c r="K276" s="44"/>
      <c r="L276" s="46"/>
    </row>
    <row r="277" spans="1:12" ht="14.25">
      <c r="A277" s="57"/>
      <c r="B277" s="63"/>
      <c r="C277" s="279" t="s">
        <v>1482</v>
      </c>
      <c r="D277" s="279"/>
      <c r="E277" s="279"/>
      <c r="F277" s="279"/>
      <c r="G277" s="279"/>
      <c r="H277" s="279"/>
      <c r="I277" s="46"/>
      <c r="J277" s="57"/>
      <c r="K277" s="44"/>
      <c r="L277" s="46">
        <f>SUM(AW53:AW264)-SUM(BK53:BK264)</f>
        <v>4449.79</v>
      </c>
    </row>
    <row r="278" spans="1:12" ht="14.25" hidden="1">
      <c r="A278" s="57"/>
      <c r="B278" s="63"/>
      <c r="C278" s="279" t="s">
        <v>1483</v>
      </c>
      <c r="D278" s="279"/>
      <c r="E278" s="279"/>
      <c r="F278" s="279"/>
      <c r="G278" s="279"/>
      <c r="H278" s="279"/>
      <c r="I278" s="46"/>
      <c r="J278" s="57"/>
      <c r="K278" s="44"/>
      <c r="L278" s="46">
        <f>SUM(BC53:BC264)</f>
        <v>0</v>
      </c>
    </row>
    <row r="279" spans="1:12" ht="14.25" hidden="1">
      <c r="A279" s="57"/>
      <c r="B279" s="63"/>
      <c r="C279" s="279" t="s">
        <v>1484</v>
      </c>
      <c r="D279" s="279"/>
      <c r="E279" s="279"/>
      <c r="F279" s="279"/>
      <c r="G279" s="279"/>
      <c r="H279" s="279"/>
      <c r="I279" s="46"/>
      <c r="J279" s="57"/>
      <c r="K279" s="44"/>
      <c r="L279" s="46">
        <f>SUM(BB53:BB264)</f>
        <v>0</v>
      </c>
    </row>
    <row r="280" spans="1:12" ht="14.25">
      <c r="A280" s="57"/>
      <c r="B280" s="63"/>
      <c r="C280" s="279" t="s">
        <v>1485</v>
      </c>
      <c r="D280" s="279"/>
      <c r="E280" s="279"/>
      <c r="F280" s="279"/>
      <c r="G280" s="279"/>
      <c r="H280" s="279"/>
      <c r="I280" s="46"/>
      <c r="J280" s="57"/>
      <c r="K280" s="44"/>
      <c r="L280" s="46">
        <f>SUM(AR53:AR264)+SUM(AT53:AT264)+SUM(AV53:AV264)</f>
        <v>25592.28</v>
      </c>
    </row>
    <row r="281" spans="1:12" ht="14.25">
      <c r="A281" s="57"/>
      <c r="B281" s="63"/>
      <c r="C281" s="279" t="s">
        <v>1486</v>
      </c>
      <c r="D281" s="279"/>
      <c r="E281" s="279"/>
      <c r="F281" s="279"/>
      <c r="G281" s="279"/>
      <c r="H281" s="279"/>
      <c r="I281" s="46"/>
      <c r="J281" s="57"/>
      <c r="K281" s="44"/>
      <c r="L281" s="46">
        <f>SUM(AZ53:AZ264)</f>
        <v>23927.88</v>
      </c>
    </row>
    <row r="282" spans="1:12" ht="14.25">
      <c r="A282" s="57"/>
      <c r="B282" s="63"/>
      <c r="C282" s="279" t="s">
        <v>1487</v>
      </c>
      <c r="D282" s="279"/>
      <c r="E282" s="279"/>
      <c r="F282" s="279"/>
      <c r="G282" s="279"/>
      <c r="H282" s="279"/>
      <c r="I282" s="46"/>
      <c r="J282" s="57"/>
      <c r="K282" s="44"/>
      <c r="L282" s="46">
        <f>SUM(BA53:BA264)</f>
        <v>12411.62</v>
      </c>
    </row>
    <row r="283" spans="1:12" ht="14.25" hidden="1">
      <c r="A283" s="57"/>
      <c r="B283" s="63"/>
      <c r="C283" s="279" t="s">
        <v>1488</v>
      </c>
      <c r="D283" s="279"/>
      <c r="E283" s="279"/>
      <c r="F283" s="279"/>
      <c r="G283" s="279"/>
      <c r="H283" s="279"/>
      <c r="I283" s="46"/>
      <c r="J283" s="57"/>
      <c r="K283" s="44"/>
      <c r="L283" s="46">
        <f>L285+L286</f>
        <v>0</v>
      </c>
    </row>
    <row r="284" spans="1:12" ht="14.25" hidden="1">
      <c r="A284" s="57"/>
      <c r="B284" s="63"/>
      <c r="C284" s="283" t="s">
        <v>1475</v>
      </c>
      <c r="D284" s="279"/>
      <c r="E284" s="279"/>
      <c r="F284" s="279"/>
      <c r="G284" s="279"/>
      <c r="H284" s="279"/>
      <c r="I284" s="46"/>
      <c r="J284" s="57"/>
      <c r="K284" s="44"/>
      <c r="L284" s="46"/>
    </row>
    <row r="285" spans="1:12" ht="14.25" hidden="1">
      <c r="A285" s="57"/>
      <c r="B285" s="63"/>
      <c r="C285" s="279" t="s">
        <v>1489</v>
      </c>
      <c r="D285" s="279"/>
      <c r="E285" s="279"/>
      <c r="F285" s="279"/>
      <c r="G285" s="279"/>
      <c r="H285" s="279"/>
      <c r="I285" s="46"/>
      <c r="J285" s="57"/>
      <c r="K285" s="44"/>
      <c r="L285" s="46">
        <f>SUM(BK53:BK264)</f>
        <v>0</v>
      </c>
    </row>
    <row r="286" spans="1:12" ht="14.25" hidden="1">
      <c r="A286" s="57"/>
      <c r="B286" s="63"/>
      <c r="C286" s="279" t="s">
        <v>1490</v>
      </c>
      <c r="D286" s="279"/>
      <c r="E286" s="279"/>
      <c r="F286" s="279"/>
      <c r="G286" s="279"/>
      <c r="H286" s="279"/>
      <c r="I286" s="46"/>
      <c r="J286" s="57"/>
      <c r="K286" s="44"/>
      <c r="L286" s="46">
        <f>SUM(BD53:BD264)</f>
        <v>0</v>
      </c>
    </row>
    <row r="287" spans="1:12" ht="14.25" hidden="1">
      <c r="A287" s="57"/>
      <c r="B287" s="63"/>
      <c r="C287" s="279" t="s">
        <v>1491</v>
      </c>
      <c r="D287" s="279"/>
      <c r="E287" s="279"/>
      <c r="F287" s="279"/>
      <c r="G287" s="279"/>
      <c r="H287" s="279"/>
      <c r="I287" s="46"/>
      <c r="J287" s="57"/>
      <c r="K287" s="44"/>
      <c r="L287" s="46"/>
    </row>
    <row r="288" spans="1:12" ht="14.25" hidden="1">
      <c r="A288" s="57"/>
      <c r="B288" s="63"/>
      <c r="C288" s="279" t="s">
        <v>1492</v>
      </c>
      <c r="D288" s="279"/>
      <c r="E288" s="279"/>
      <c r="F288" s="279"/>
      <c r="G288" s="279"/>
      <c r="H288" s="279"/>
      <c r="I288" s="46"/>
      <c r="J288" s="57"/>
      <c r="K288" s="44"/>
      <c r="L288" s="46">
        <f>SUM(BO53:BO264)</f>
        <v>0</v>
      </c>
    </row>
    <row r="289" spans="1:82" ht="15">
      <c r="A289" s="64"/>
      <c r="B289" s="65"/>
      <c r="C289" s="282" t="s">
        <v>1493</v>
      </c>
      <c r="D289" s="282"/>
      <c r="E289" s="282"/>
      <c r="F289" s="282"/>
      <c r="G289" s="282"/>
      <c r="H289" s="282"/>
      <c r="I289" s="49"/>
      <c r="J289" s="64"/>
      <c r="K289" s="66"/>
      <c r="L289" s="49">
        <f>L266+L281+L282+L283+L287+L288</f>
        <v>67255.960000000006</v>
      </c>
    </row>
    <row r="290" spans="1:82" ht="14.25">
      <c r="A290" s="57"/>
      <c r="B290" s="63"/>
      <c r="C290" s="283" t="s">
        <v>1494</v>
      </c>
      <c r="D290" s="279"/>
      <c r="E290" s="279"/>
      <c r="F290" s="279"/>
      <c r="G290" s="279"/>
      <c r="H290" s="279"/>
      <c r="I290" s="46"/>
      <c r="J290" s="57"/>
      <c r="K290" s="44"/>
      <c r="L290" s="46"/>
    </row>
    <row r="291" spans="1:82" ht="14.25" hidden="1">
      <c r="A291" s="57"/>
      <c r="B291" s="63"/>
      <c r="C291" s="279" t="s">
        <v>1495</v>
      </c>
      <c r="D291" s="279"/>
      <c r="E291" s="279"/>
      <c r="F291" s="279"/>
      <c r="G291" s="279"/>
      <c r="H291" s="279"/>
      <c r="I291" s="46"/>
      <c r="J291" s="57"/>
      <c r="K291" s="44"/>
      <c r="L291" s="46">
        <f>SUM(AX53:AX264)</f>
        <v>0</v>
      </c>
    </row>
    <row r="292" spans="1:82" ht="14.25" hidden="1">
      <c r="A292" s="57"/>
      <c r="B292" s="63"/>
      <c r="C292" s="279" t="s">
        <v>1496</v>
      </c>
      <c r="D292" s="279"/>
      <c r="E292" s="279"/>
      <c r="F292" s="279"/>
      <c r="G292" s="279"/>
      <c r="H292" s="279"/>
      <c r="I292" s="46"/>
      <c r="J292" s="57"/>
      <c r="K292" s="44"/>
      <c r="L292" s="46">
        <f>SUM(AY53:AY264)</f>
        <v>0</v>
      </c>
    </row>
    <row r="293" spans="1:82" ht="14.25">
      <c r="A293" s="57"/>
      <c r="B293" s="63"/>
      <c r="C293" s="279" t="s">
        <v>1497</v>
      </c>
      <c r="D293" s="279"/>
      <c r="E293" s="279"/>
      <c r="F293" s="280"/>
      <c r="G293" s="48">
        <f>Source!F612</f>
        <v>46.518999999999998</v>
      </c>
      <c r="H293" s="57"/>
      <c r="I293" s="57"/>
      <c r="J293" s="57"/>
      <c r="K293" s="57"/>
      <c r="L293" s="57"/>
    </row>
    <row r="294" spans="1:82" ht="14.25">
      <c r="A294" s="57"/>
      <c r="B294" s="63"/>
      <c r="C294" s="279" t="s">
        <v>1498</v>
      </c>
      <c r="D294" s="279"/>
      <c r="E294" s="279"/>
      <c r="F294" s="280"/>
      <c r="G294" s="48">
        <f>Source!F613</f>
        <v>0.63400000000000001</v>
      </c>
      <c r="H294" s="57"/>
      <c r="I294" s="57"/>
      <c r="J294" s="57"/>
      <c r="K294" s="57"/>
      <c r="L294" s="57"/>
    </row>
    <row r="297" spans="1:82" ht="16.5">
      <c r="A297" s="287" t="s">
        <v>1509</v>
      </c>
      <c r="B297" s="287"/>
      <c r="C297" s="287"/>
      <c r="D297" s="287"/>
      <c r="E297" s="287"/>
      <c r="F297" s="287"/>
      <c r="G297" s="287"/>
      <c r="H297" s="287"/>
      <c r="I297" s="287"/>
      <c r="J297" s="287"/>
      <c r="K297" s="287"/>
      <c r="L297" s="287"/>
    </row>
    <row r="298" spans="1:82" ht="42.75">
      <c r="A298" s="68" t="s">
        <v>114</v>
      </c>
      <c r="B298" s="69" t="str">
        <f>Source!F624</f>
        <v>ТЦ_61.00.00.00_77_7727667738_17.11.2025_02_88.1</v>
      </c>
      <c r="C298" s="69" t="s">
        <v>1584</v>
      </c>
      <c r="D298" s="70" t="str">
        <f>Source!H624</f>
        <v>компл.</v>
      </c>
      <c r="E298" s="71">
        <f>Source!K624</f>
        <v>1</v>
      </c>
      <c r="F298" s="71"/>
      <c r="G298" s="71">
        <f>Source!I624</f>
        <v>1</v>
      </c>
      <c r="H298" s="72"/>
      <c r="I298" s="73"/>
      <c r="J298" s="72">
        <f>Source!AL624</f>
        <v>725733.83</v>
      </c>
      <c r="K298" s="73"/>
      <c r="L298" s="72">
        <f>Source!HH624</f>
        <v>725733.83</v>
      </c>
    </row>
    <row r="299" spans="1:82" ht="15">
      <c r="A299" s="67"/>
      <c r="B299" s="67"/>
      <c r="C299" s="285" t="s">
        <v>1452</v>
      </c>
      <c r="D299" s="285"/>
      <c r="E299" s="285"/>
      <c r="F299" s="285"/>
      <c r="G299" s="285"/>
      <c r="H299" s="285"/>
      <c r="I299" s="286">
        <f>IF(E298&lt;&gt;0,K299/E298, 0)</f>
        <v>725733.83</v>
      </c>
      <c r="J299" s="286"/>
      <c r="K299" s="286">
        <f>L298</f>
        <v>725733.83</v>
      </c>
      <c r="L299" s="286"/>
      <c r="AD299">
        <f>ROUND((Source!AT624/100)*((ROUND(ROUND(Source!AO624,2)*Source!I624, 2)+ROUND(ROUND(Source!AN624,2)*Source!I624, 2))), 2)</f>
        <v>0</v>
      </c>
      <c r="AE299">
        <f>ROUND((Source!AU624/100)*((ROUND(ROUND(Source!AO624,2)*Source!I624, 2)+ROUND(ROUND(Source!AN624,2)*Source!I624, 2))), 2)</f>
        <v>0</v>
      </c>
      <c r="AN299" s="55">
        <f>L298</f>
        <v>725733.83</v>
      </c>
      <c r="AO299">
        <f>0</f>
        <v>0</v>
      </c>
      <c r="AQ299" t="s">
        <v>1453</v>
      </c>
      <c r="AR299">
        <f>0</f>
        <v>0</v>
      </c>
      <c r="AT299">
        <f>0</f>
        <v>0</v>
      </c>
      <c r="AV299" t="s">
        <v>1453</v>
      </c>
      <c r="AW299" s="55">
        <f>L298</f>
        <v>725733.83</v>
      </c>
      <c r="AY299" s="55">
        <f>L298</f>
        <v>725733.83</v>
      </c>
      <c r="AZ299">
        <f>Source!X624</f>
        <v>0</v>
      </c>
      <c r="BA299">
        <f>Source!Y624</f>
        <v>0</v>
      </c>
      <c r="BK299" s="55">
        <f>L298</f>
        <v>725733.83</v>
      </c>
      <c r="CD299">
        <v>3</v>
      </c>
    </row>
    <row r="301" spans="1:82" ht="15" hidden="1">
      <c r="A301" s="64"/>
      <c r="B301" s="65"/>
      <c r="C301" s="282" t="s">
        <v>1474</v>
      </c>
      <c r="D301" s="282"/>
      <c r="E301" s="282"/>
      <c r="F301" s="282"/>
      <c r="G301" s="282"/>
      <c r="H301" s="282"/>
      <c r="I301" s="49"/>
      <c r="J301" s="64"/>
      <c r="K301" s="66"/>
      <c r="L301" s="49">
        <f>L303+L304+L310+L314</f>
        <v>0</v>
      </c>
    </row>
    <row r="302" spans="1:82" ht="14.25" hidden="1">
      <c r="A302" s="57"/>
      <c r="B302" s="63"/>
      <c r="C302" s="283" t="s">
        <v>1475</v>
      </c>
      <c r="D302" s="279"/>
      <c r="E302" s="279"/>
      <c r="F302" s="279"/>
      <c r="G302" s="279"/>
      <c r="H302" s="279"/>
      <c r="I302" s="46"/>
      <c r="J302" s="57"/>
      <c r="K302" s="44"/>
      <c r="L302" s="46"/>
    </row>
    <row r="303" spans="1:82" ht="14.25" hidden="1">
      <c r="A303" s="57"/>
      <c r="B303" s="63"/>
      <c r="C303" s="279" t="s">
        <v>1476</v>
      </c>
      <c r="D303" s="279"/>
      <c r="E303" s="279"/>
      <c r="F303" s="279"/>
      <c r="G303" s="279"/>
      <c r="H303" s="279"/>
      <c r="I303" s="46"/>
      <c r="J303" s="57"/>
      <c r="K303" s="44"/>
      <c r="L303" s="46">
        <f>SUM(AR297:AR299)</f>
        <v>0</v>
      </c>
    </row>
    <row r="304" spans="1:82" ht="14.25" hidden="1">
      <c r="A304" s="57"/>
      <c r="B304" s="63"/>
      <c r="C304" s="279" t="s">
        <v>1477</v>
      </c>
      <c r="D304" s="279"/>
      <c r="E304" s="279"/>
      <c r="F304" s="279"/>
      <c r="G304" s="279"/>
      <c r="H304" s="279"/>
      <c r="I304" s="46"/>
      <c r="J304" s="57"/>
      <c r="K304" s="44"/>
      <c r="L304" s="46">
        <f>L306+L309+L308</f>
        <v>0</v>
      </c>
    </row>
    <row r="305" spans="1:12" ht="14.25" hidden="1">
      <c r="A305" s="57"/>
      <c r="B305" s="63"/>
      <c r="C305" s="283" t="s">
        <v>1478</v>
      </c>
      <c r="D305" s="279"/>
      <c r="E305" s="279"/>
      <c r="F305" s="279"/>
      <c r="G305" s="279"/>
      <c r="H305" s="279"/>
      <c r="I305" s="46"/>
      <c r="J305" s="57"/>
      <c r="K305" s="44"/>
      <c r="L305" s="46"/>
    </row>
    <row r="306" spans="1:12" ht="14.25" hidden="1">
      <c r="A306" s="57"/>
      <c r="B306" s="63"/>
      <c r="C306" s="279" t="s">
        <v>1477</v>
      </c>
      <c r="D306" s="279"/>
      <c r="E306" s="279"/>
      <c r="F306" s="279"/>
      <c r="G306" s="279"/>
      <c r="H306" s="279"/>
      <c r="I306" s="46"/>
      <c r="J306" s="57"/>
      <c r="K306" s="44"/>
      <c r="L306" s="46">
        <f>SUM(AO297:AO299)</f>
        <v>0</v>
      </c>
    </row>
    <row r="307" spans="1:12" ht="14.25" hidden="1">
      <c r="A307" s="57"/>
      <c r="B307" s="63"/>
      <c r="C307" s="283" t="s">
        <v>1479</v>
      </c>
      <c r="D307" s="279"/>
      <c r="E307" s="279"/>
      <c r="F307" s="279"/>
      <c r="G307" s="279"/>
      <c r="H307" s="279"/>
      <c r="I307" s="46"/>
      <c r="J307" s="57"/>
      <c r="K307" s="44"/>
      <c r="L307" s="46"/>
    </row>
    <row r="308" spans="1:12" ht="14.25" hidden="1">
      <c r="A308" s="57"/>
      <c r="B308" s="63"/>
      <c r="C308" s="279" t="s">
        <v>1499</v>
      </c>
      <c r="D308" s="279"/>
      <c r="E308" s="279"/>
      <c r="F308" s="279"/>
      <c r="G308" s="279"/>
      <c r="H308" s="279"/>
      <c r="I308" s="46"/>
      <c r="J308" s="57"/>
      <c r="K308" s="44"/>
      <c r="L308" s="46">
        <f>SUM(AT297:AT299)</f>
        <v>0</v>
      </c>
    </row>
    <row r="309" spans="1:12" ht="14.25" hidden="1">
      <c r="A309" s="57"/>
      <c r="B309" s="63"/>
      <c r="C309" s="279" t="s">
        <v>1480</v>
      </c>
      <c r="D309" s="279"/>
      <c r="E309" s="279"/>
      <c r="F309" s="279"/>
      <c r="G309" s="279"/>
      <c r="H309" s="279"/>
      <c r="I309" s="46"/>
      <c r="J309" s="57"/>
      <c r="K309" s="44"/>
      <c r="L309" s="46">
        <f>SUM(AV297:AV299)</f>
        <v>0</v>
      </c>
    </row>
    <row r="310" spans="1:12" ht="14.25" hidden="1">
      <c r="A310" s="57"/>
      <c r="B310" s="63"/>
      <c r="C310" s="279" t="s">
        <v>1481</v>
      </c>
      <c r="D310" s="279"/>
      <c r="E310" s="279"/>
      <c r="F310" s="279"/>
      <c r="G310" s="279"/>
      <c r="H310" s="279"/>
      <c r="I310" s="46"/>
      <c r="J310" s="57"/>
      <c r="K310" s="44"/>
      <c r="L310" s="46">
        <f>L312+L313</f>
        <v>0</v>
      </c>
    </row>
    <row r="311" spans="1:12" ht="14.25" hidden="1">
      <c r="A311" s="57"/>
      <c r="B311" s="63"/>
      <c r="C311" s="283" t="s">
        <v>1478</v>
      </c>
      <c r="D311" s="279"/>
      <c r="E311" s="279"/>
      <c r="F311" s="279"/>
      <c r="G311" s="279"/>
      <c r="H311" s="279"/>
      <c r="I311" s="46"/>
      <c r="J311" s="57"/>
      <c r="K311" s="44"/>
      <c r="L311" s="46"/>
    </row>
    <row r="312" spans="1:12" ht="14.25" hidden="1">
      <c r="A312" s="57"/>
      <c r="B312" s="63"/>
      <c r="C312" s="279" t="s">
        <v>1482</v>
      </c>
      <c r="D312" s="279"/>
      <c r="E312" s="279"/>
      <c r="F312" s="279"/>
      <c r="G312" s="279"/>
      <c r="H312" s="279"/>
      <c r="I312" s="46"/>
      <c r="J312" s="57"/>
      <c r="K312" s="44"/>
      <c r="L312" s="46">
        <f>SUM(AW297:AW299)-SUM(BK297:BK299)</f>
        <v>0</v>
      </c>
    </row>
    <row r="313" spans="1:12" ht="14.25" hidden="1">
      <c r="A313" s="57"/>
      <c r="B313" s="63"/>
      <c r="C313" s="279" t="s">
        <v>1483</v>
      </c>
      <c r="D313" s="279"/>
      <c r="E313" s="279"/>
      <c r="F313" s="279"/>
      <c r="G313" s="279"/>
      <c r="H313" s="279"/>
      <c r="I313" s="46"/>
      <c r="J313" s="57"/>
      <c r="K313" s="44"/>
      <c r="L313" s="46">
        <f>SUM(BC297:BC299)</f>
        <v>0</v>
      </c>
    </row>
    <row r="314" spans="1:12" ht="14.25" hidden="1">
      <c r="A314" s="57"/>
      <c r="B314" s="63"/>
      <c r="C314" s="279" t="s">
        <v>1484</v>
      </c>
      <c r="D314" s="279"/>
      <c r="E314" s="279"/>
      <c r="F314" s="279"/>
      <c r="G314" s="279"/>
      <c r="H314" s="279"/>
      <c r="I314" s="46"/>
      <c r="J314" s="57"/>
      <c r="K314" s="44"/>
      <c r="L314" s="46">
        <f>SUM(BB297:BB299)</f>
        <v>0</v>
      </c>
    </row>
    <row r="315" spans="1:12" ht="14.25" hidden="1">
      <c r="A315" s="57"/>
      <c r="B315" s="63"/>
      <c r="C315" s="279" t="s">
        <v>1485</v>
      </c>
      <c r="D315" s="279"/>
      <c r="E315" s="279"/>
      <c r="F315" s="279"/>
      <c r="G315" s="279"/>
      <c r="H315" s="279"/>
      <c r="I315" s="46"/>
      <c r="J315" s="57"/>
      <c r="K315" s="44"/>
      <c r="L315" s="46">
        <f>SUM(AR297:AR299)+SUM(AT297:AT299)+SUM(AV297:AV299)</f>
        <v>0</v>
      </c>
    </row>
    <row r="316" spans="1:12" ht="14.25" hidden="1">
      <c r="A316" s="57"/>
      <c r="B316" s="63"/>
      <c r="C316" s="279" t="s">
        <v>1486</v>
      </c>
      <c r="D316" s="279"/>
      <c r="E316" s="279"/>
      <c r="F316" s="279"/>
      <c r="G316" s="279"/>
      <c r="H316" s="279"/>
      <c r="I316" s="46"/>
      <c r="J316" s="57"/>
      <c r="K316" s="44"/>
      <c r="L316" s="46">
        <f>SUM(AZ297:AZ299)</f>
        <v>0</v>
      </c>
    </row>
    <row r="317" spans="1:12" ht="14.25" hidden="1">
      <c r="A317" s="57"/>
      <c r="B317" s="63"/>
      <c r="C317" s="279" t="s">
        <v>1487</v>
      </c>
      <c r="D317" s="279"/>
      <c r="E317" s="279"/>
      <c r="F317" s="279"/>
      <c r="G317" s="279"/>
      <c r="H317" s="279"/>
      <c r="I317" s="46"/>
      <c r="J317" s="57"/>
      <c r="K317" s="44"/>
      <c r="L317" s="46">
        <f>SUM(BA297:BA299)</f>
        <v>0</v>
      </c>
    </row>
    <row r="318" spans="1:12" ht="14.25">
      <c r="A318" s="57"/>
      <c r="B318" s="63"/>
      <c r="C318" s="279" t="s">
        <v>1488</v>
      </c>
      <c r="D318" s="279"/>
      <c r="E318" s="279"/>
      <c r="F318" s="279"/>
      <c r="G318" s="279"/>
      <c r="H318" s="279"/>
      <c r="I318" s="46"/>
      <c r="J318" s="57"/>
      <c r="K318" s="44"/>
      <c r="L318" s="46">
        <f>L320+L321</f>
        <v>725733.83</v>
      </c>
    </row>
    <row r="319" spans="1:12" ht="14.25">
      <c r="A319" s="57"/>
      <c r="B319" s="63"/>
      <c r="C319" s="283" t="s">
        <v>1475</v>
      </c>
      <c r="D319" s="279"/>
      <c r="E319" s="279"/>
      <c r="F319" s="279"/>
      <c r="G319" s="279"/>
      <c r="H319" s="279"/>
      <c r="I319" s="46"/>
      <c r="J319" s="57"/>
      <c r="K319" s="44"/>
      <c r="L319" s="46"/>
    </row>
    <row r="320" spans="1:12" ht="14.25">
      <c r="A320" s="57"/>
      <c r="B320" s="63"/>
      <c r="C320" s="279" t="s">
        <v>1489</v>
      </c>
      <c r="D320" s="279"/>
      <c r="E320" s="279"/>
      <c r="F320" s="279"/>
      <c r="G320" s="279"/>
      <c r="H320" s="279"/>
      <c r="I320" s="46"/>
      <c r="J320" s="57"/>
      <c r="K320" s="44"/>
      <c r="L320" s="46">
        <f>SUM(BK297:BK299)</f>
        <v>725733.83</v>
      </c>
    </row>
    <row r="321" spans="1:12" ht="14.25" hidden="1">
      <c r="A321" s="57"/>
      <c r="B321" s="63"/>
      <c r="C321" s="279" t="s">
        <v>1490</v>
      </c>
      <c r="D321" s="279"/>
      <c r="E321" s="279"/>
      <c r="F321" s="279"/>
      <c r="G321" s="279"/>
      <c r="H321" s="279"/>
      <c r="I321" s="46"/>
      <c r="J321" s="57"/>
      <c r="K321" s="44"/>
      <c r="L321" s="46">
        <f>SUM(BD297:BD299)</f>
        <v>0</v>
      </c>
    </row>
    <row r="322" spans="1:12" ht="14.25" hidden="1">
      <c r="A322" s="57"/>
      <c r="B322" s="63"/>
      <c r="C322" s="279" t="s">
        <v>1491</v>
      </c>
      <c r="D322" s="279"/>
      <c r="E322" s="279"/>
      <c r="F322" s="279"/>
      <c r="G322" s="279"/>
      <c r="H322" s="279"/>
      <c r="I322" s="46"/>
      <c r="J322" s="57"/>
      <c r="K322" s="44"/>
      <c r="L322" s="46"/>
    </row>
    <row r="323" spans="1:12" ht="14.25" hidden="1">
      <c r="A323" s="57"/>
      <c r="B323" s="63"/>
      <c r="C323" s="279" t="s">
        <v>1492</v>
      </c>
      <c r="D323" s="279"/>
      <c r="E323" s="279"/>
      <c r="F323" s="279"/>
      <c r="G323" s="279"/>
      <c r="H323" s="279"/>
      <c r="I323" s="46"/>
      <c r="J323" s="57"/>
      <c r="K323" s="44"/>
      <c r="L323" s="46">
        <f>SUM(BO297:BO299)</f>
        <v>0</v>
      </c>
    </row>
    <row r="324" spans="1:12" ht="15">
      <c r="A324" s="64"/>
      <c r="B324" s="65"/>
      <c r="C324" s="282" t="s">
        <v>1493</v>
      </c>
      <c r="D324" s="282"/>
      <c r="E324" s="282"/>
      <c r="F324" s="282"/>
      <c r="G324" s="282"/>
      <c r="H324" s="282"/>
      <c r="I324" s="49"/>
      <c r="J324" s="64"/>
      <c r="K324" s="66"/>
      <c r="L324" s="49">
        <f>L301+L316+L317+L318+L322+L323</f>
        <v>725733.83</v>
      </c>
    </row>
    <row r="325" spans="1:12" ht="14.25">
      <c r="A325" s="57"/>
      <c r="B325" s="63"/>
      <c r="C325" s="283" t="s">
        <v>1494</v>
      </c>
      <c r="D325" s="279"/>
      <c r="E325" s="279"/>
      <c r="F325" s="279"/>
      <c r="G325" s="279"/>
      <c r="H325" s="279"/>
      <c r="I325" s="46"/>
      <c r="J325" s="57"/>
      <c r="K325" s="44"/>
      <c r="L325" s="46"/>
    </row>
    <row r="326" spans="1:12" ht="14.25" hidden="1">
      <c r="A326" s="57"/>
      <c r="B326" s="63"/>
      <c r="C326" s="279" t="s">
        <v>1495</v>
      </c>
      <c r="D326" s="279"/>
      <c r="E326" s="279"/>
      <c r="F326" s="279"/>
      <c r="G326" s="279"/>
      <c r="H326" s="279"/>
      <c r="I326" s="46"/>
      <c r="J326" s="57"/>
      <c r="K326" s="44"/>
      <c r="L326" s="46">
        <f>SUM(AX297:AX299)</f>
        <v>0</v>
      </c>
    </row>
    <row r="327" spans="1:12" ht="14.25">
      <c r="A327" s="57"/>
      <c r="B327" s="63"/>
      <c r="C327" s="279" t="s">
        <v>1496</v>
      </c>
      <c r="D327" s="279"/>
      <c r="E327" s="279"/>
      <c r="F327" s="279"/>
      <c r="G327" s="279"/>
      <c r="H327" s="279"/>
      <c r="I327" s="46"/>
      <c r="J327" s="57"/>
      <c r="K327" s="44"/>
      <c r="L327" s="46">
        <f>SUM(AY297:AY299)</f>
        <v>725733.83</v>
      </c>
    </row>
    <row r="328" spans="1:12" ht="14.25" hidden="1" customHeight="1">
      <c r="A328" s="57"/>
      <c r="B328" s="63"/>
      <c r="C328" s="279" t="s">
        <v>1497</v>
      </c>
      <c r="D328" s="279"/>
      <c r="E328" s="279"/>
      <c r="F328" s="280"/>
      <c r="G328" s="48">
        <f>Source!F648</f>
        <v>0</v>
      </c>
      <c r="H328" s="57"/>
      <c r="I328" s="57"/>
      <c r="J328" s="57"/>
      <c r="K328" s="57"/>
      <c r="L328" s="57"/>
    </row>
    <row r="329" spans="1:12" ht="14.25" hidden="1" customHeight="1">
      <c r="A329" s="57"/>
      <c r="B329" s="63"/>
      <c r="C329" s="279" t="s">
        <v>1498</v>
      </c>
      <c r="D329" s="279"/>
      <c r="E329" s="279"/>
      <c r="F329" s="280"/>
      <c r="G329" s="48">
        <f>Source!F649</f>
        <v>0</v>
      </c>
      <c r="H329" s="57"/>
      <c r="I329" s="57"/>
      <c r="J329" s="57"/>
      <c r="K329" s="57"/>
      <c r="L329" s="57"/>
    </row>
    <row r="332" spans="1:12" ht="15">
      <c r="A332" s="74"/>
      <c r="B332" s="75"/>
      <c r="C332" s="284" t="s">
        <v>1513</v>
      </c>
      <c r="D332" s="284"/>
      <c r="E332" s="284"/>
      <c r="F332" s="284"/>
      <c r="G332" s="284"/>
      <c r="H332" s="284"/>
      <c r="I332" s="76"/>
      <c r="J332" s="74"/>
      <c r="K332" s="77"/>
      <c r="L332" s="76"/>
    </row>
    <row r="334" spans="1:12" ht="15" hidden="1">
      <c r="A334" s="64"/>
      <c r="B334" s="65"/>
      <c r="C334" s="282" t="s">
        <v>1514</v>
      </c>
      <c r="D334" s="282"/>
      <c r="E334" s="282"/>
      <c r="F334" s="282"/>
      <c r="G334" s="282"/>
      <c r="H334" s="282"/>
      <c r="I334" s="49"/>
      <c r="J334" s="64"/>
      <c r="K334" s="66"/>
      <c r="L334" s="49">
        <f>L336+L351+L352</f>
        <v>0</v>
      </c>
    </row>
    <row r="335" spans="1:12" ht="14.25" hidden="1">
      <c r="A335" s="57"/>
      <c r="B335" s="63"/>
      <c r="C335" s="283" t="s">
        <v>1475</v>
      </c>
      <c r="D335" s="279"/>
      <c r="E335" s="279"/>
      <c r="F335" s="279"/>
      <c r="G335" s="279"/>
      <c r="H335" s="279"/>
      <c r="I335" s="46"/>
      <c r="J335" s="57"/>
      <c r="K335" s="44"/>
      <c r="L335" s="46"/>
    </row>
    <row r="336" spans="1:12" ht="14.25" hidden="1">
      <c r="A336" s="57"/>
      <c r="B336" s="63"/>
      <c r="C336" s="279" t="s">
        <v>1515</v>
      </c>
      <c r="D336" s="279"/>
      <c r="E336" s="279"/>
      <c r="F336" s="279"/>
      <c r="G336" s="279"/>
      <c r="H336" s="279"/>
      <c r="I336" s="46"/>
      <c r="J336" s="57"/>
      <c r="K336" s="44"/>
      <c r="L336" s="46">
        <f>L338+L339+L345+L349</f>
        <v>0</v>
      </c>
    </row>
    <row r="337" spans="1:12" ht="14.25" hidden="1">
      <c r="A337" s="57"/>
      <c r="B337" s="63"/>
      <c r="C337" s="283" t="s">
        <v>1475</v>
      </c>
      <c r="D337" s="279"/>
      <c r="E337" s="279"/>
      <c r="F337" s="279"/>
      <c r="G337" s="279"/>
      <c r="H337" s="279"/>
      <c r="I337" s="46"/>
      <c r="J337" s="57"/>
      <c r="K337" s="44"/>
      <c r="L337" s="46"/>
    </row>
    <row r="338" spans="1:12" ht="14.25" hidden="1">
      <c r="A338" s="57"/>
      <c r="B338" s="63"/>
      <c r="C338" s="279" t="s">
        <v>1516</v>
      </c>
      <c r="D338" s="279"/>
      <c r="E338" s="279"/>
      <c r="F338" s="279"/>
      <c r="G338" s="279"/>
      <c r="H338" s="279"/>
      <c r="I338" s="46"/>
      <c r="J338" s="57"/>
      <c r="K338" s="44"/>
      <c r="L338" s="46">
        <f>SUMIF(CD52:CD330, 1, AR52:AR330)</f>
        <v>0</v>
      </c>
    </row>
    <row r="339" spans="1:12" ht="14.25" hidden="1">
      <c r="A339" s="57"/>
      <c r="B339" s="63"/>
      <c r="C339" s="279" t="s">
        <v>1477</v>
      </c>
      <c r="D339" s="279"/>
      <c r="E339" s="279"/>
      <c r="F339" s="279"/>
      <c r="G339" s="279"/>
      <c r="H339" s="279"/>
      <c r="I339" s="46"/>
      <c r="J339" s="57"/>
      <c r="K339" s="44"/>
      <c r="L339" s="46">
        <f>L341+L344+L343</f>
        <v>0</v>
      </c>
    </row>
    <row r="340" spans="1:12" ht="14.25" hidden="1">
      <c r="A340" s="57"/>
      <c r="B340" s="63"/>
      <c r="C340" s="283" t="s">
        <v>1478</v>
      </c>
      <c r="D340" s="279"/>
      <c r="E340" s="279"/>
      <c r="F340" s="279"/>
      <c r="G340" s="279"/>
      <c r="H340" s="279"/>
      <c r="I340" s="46"/>
      <c r="J340" s="57"/>
      <c r="K340" s="44"/>
      <c r="L340" s="46"/>
    </row>
    <row r="341" spans="1:12" ht="14.25" hidden="1">
      <c r="A341" s="57"/>
      <c r="B341" s="63"/>
      <c r="C341" s="279" t="s">
        <v>1477</v>
      </c>
      <c r="D341" s="279"/>
      <c r="E341" s="279"/>
      <c r="F341" s="279"/>
      <c r="G341" s="279"/>
      <c r="H341" s="279"/>
      <c r="I341" s="46"/>
      <c r="J341" s="57"/>
      <c r="K341" s="44"/>
      <c r="L341" s="46">
        <f>SUMIF(CD52:CD330, 1, AO52:AO330)</f>
        <v>0</v>
      </c>
    </row>
    <row r="342" spans="1:12" ht="14.25" hidden="1">
      <c r="A342" s="57"/>
      <c r="B342" s="63"/>
      <c r="C342" s="283" t="s">
        <v>1479</v>
      </c>
      <c r="D342" s="279"/>
      <c r="E342" s="279"/>
      <c r="F342" s="279"/>
      <c r="G342" s="279"/>
      <c r="H342" s="279"/>
      <c r="I342" s="46"/>
      <c r="J342" s="57"/>
      <c r="K342" s="44"/>
      <c r="L342" s="46"/>
    </row>
    <row r="343" spans="1:12" ht="14.25" hidden="1">
      <c r="A343" s="57"/>
      <c r="B343" s="63"/>
      <c r="C343" s="279" t="s">
        <v>1499</v>
      </c>
      <c r="D343" s="279"/>
      <c r="E343" s="279"/>
      <c r="F343" s="279"/>
      <c r="G343" s="279"/>
      <c r="H343" s="279"/>
      <c r="I343" s="46"/>
      <c r="J343" s="57"/>
      <c r="K343" s="44"/>
      <c r="L343" s="46">
        <f>SUMIF(CD52:CD330, 1, AT52:AT330)</f>
        <v>0</v>
      </c>
    </row>
    <row r="344" spans="1:12" ht="14.25" hidden="1">
      <c r="A344" s="57"/>
      <c r="B344" s="63"/>
      <c r="C344" s="279" t="s">
        <v>1480</v>
      </c>
      <c r="D344" s="279"/>
      <c r="E344" s="279"/>
      <c r="F344" s="279"/>
      <c r="G344" s="279"/>
      <c r="H344" s="279"/>
      <c r="I344" s="46"/>
      <c r="J344" s="57"/>
      <c r="K344" s="44"/>
      <c r="L344" s="46">
        <f>SUMIF(CD52:CD330, 1, AV52:AV330)</f>
        <v>0</v>
      </c>
    </row>
    <row r="345" spans="1:12" ht="14.25" hidden="1">
      <c r="A345" s="57"/>
      <c r="B345" s="63"/>
      <c r="C345" s="279" t="s">
        <v>1481</v>
      </c>
      <c r="D345" s="279"/>
      <c r="E345" s="279"/>
      <c r="F345" s="279"/>
      <c r="G345" s="279"/>
      <c r="H345" s="279"/>
      <c r="I345" s="46"/>
      <c r="J345" s="57"/>
      <c r="K345" s="44"/>
      <c r="L345" s="46">
        <f>L347+L348</f>
        <v>0</v>
      </c>
    </row>
    <row r="346" spans="1:12" ht="14.25" hidden="1">
      <c r="A346" s="57"/>
      <c r="B346" s="63"/>
      <c r="C346" s="283" t="s">
        <v>1478</v>
      </c>
      <c r="D346" s="279"/>
      <c r="E346" s="279"/>
      <c r="F346" s="279"/>
      <c r="G346" s="279"/>
      <c r="H346" s="279"/>
      <c r="I346" s="46"/>
      <c r="J346" s="57"/>
      <c r="K346" s="44"/>
      <c r="L346" s="46"/>
    </row>
    <row r="347" spans="1:12" ht="14.25" hidden="1">
      <c r="A347" s="57"/>
      <c r="B347" s="63"/>
      <c r="C347" s="279" t="s">
        <v>1482</v>
      </c>
      <c r="D347" s="279"/>
      <c r="E347" s="279"/>
      <c r="F347" s="279"/>
      <c r="G347" s="279"/>
      <c r="H347" s="279"/>
      <c r="I347" s="46"/>
      <c r="J347" s="57"/>
      <c r="K347" s="44"/>
      <c r="L347" s="46">
        <f>SUMIF(CD52:CD330, 1, AW52:AW330)-SUMIF(CD52:CD330, 1, BK52:BK330)</f>
        <v>0</v>
      </c>
    </row>
    <row r="348" spans="1:12" ht="14.25" hidden="1">
      <c r="A348" s="57"/>
      <c r="B348" s="63"/>
      <c r="C348" s="279" t="s">
        <v>1483</v>
      </c>
      <c r="D348" s="279"/>
      <c r="E348" s="279"/>
      <c r="F348" s="279"/>
      <c r="G348" s="279"/>
      <c r="H348" s="279"/>
      <c r="I348" s="46"/>
      <c r="J348" s="57"/>
      <c r="K348" s="44"/>
      <c r="L348" s="46">
        <f>SUMIF(CD52:CD330, 1, BC52:BC330)</f>
        <v>0</v>
      </c>
    </row>
    <row r="349" spans="1:12" ht="14.25" hidden="1">
      <c r="A349" s="57"/>
      <c r="B349" s="63"/>
      <c r="C349" s="279" t="s">
        <v>1484</v>
      </c>
      <c r="D349" s="279"/>
      <c r="E349" s="279"/>
      <c r="F349" s="279"/>
      <c r="G349" s="279"/>
      <c r="H349" s="279"/>
      <c r="I349" s="46"/>
      <c r="J349" s="57"/>
      <c r="K349" s="44"/>
      <c r="L349" s="46">
        <f>SUMIF(CD52:CD330, 1, BB52:BB330)</f>
        <v>0</v>
      </c>
    </row>
    <row r="350" spans="1:12" ht="14.25" hidden="1">
      <c r="A350" s="57"/>
      <c r="B350" s="63"/>
      <c r="C350" s="279" t="s">
        <v>1517</v>
      </c>
      <c r="D350" s="279"/>
      <c r="E350" s="279"/>
      <c r="F350" s="279"/>
      <c r="G350" s="279"/>
      <c r="H350" s="279"/>
      <c r="I350" s="46"/>
      <c r="J350" s="57"/>
      <c r="K350" s="44"/>
      <c r="L350" s="46">
        <f>SUMIF(CD52:CD330, 1, AR52:AR330)+SUMIF(CD52:CD330, 1, AT52:AT330)+SUMIF(CD52:CD330, 1, AV52:AV330)</f>
        <v>0</v>
      </c>
    </row>
    <row r="351" spans="1:12" ht="14.25" hidden="1">
      <c r="A351" s="57"/>
      <c r="B351" s="63"/>
      <c r="C351" s="279" t="s">
        <v>1518</v>
      </c>
      <c r="D351" s="279"/>
      <c r="E351" s="279"/>
      <c r="F351" s="279"/>
      <c r="G351" s="279"/>
      <c r="H351" s="279"/>
      <c r="I351" s="46"/>
      <c r="J351" s="57"/>
      <c r="K351" s="44"/>
      <c r="L351" s="46">
        <f>SUMIF(CD52:CD330, 1, AZ52:AZ330)</f>
        <v>0</v>
      </c>
    </row>
    <row r="352" spans="1:12" ht="14.25" hidden="1">
      <c r="A352" s="57"/>
      <c r="B352" s="63"/>
      <c r="C352" s="279" t="s">
        <v>1519</v>
      </c>
      <c r="D352" s="279"/>
      <c r="E352" s="279"/>
      <c r="F352" s="279"/>
      <c r="G352" s="279"/>
      <c r="H352" s="279"/>
      <c r="I352" s="46"/>
      <c r="J352" s="57"/>
      <c r="K352" s="44"/>
      <c r="L352" s="46">
        <f>SUMIF(CD52:CD330, 1, BA52:BA330)</f>
        <v>0</v>
      </c>
    </row>
    <row r="354" spans="1:12" ht="15">
      <c r="A354" s="64"/>
      <c r="B354" s="65"/>
      <c r="C354" s="282" t="s">
        <v>1520</v>
      </c>
      <c r="D354" s="282"/>
      <c r="E354" s="282"/>
      <c r="F354" s="282"/>
      <c r="G354" s="282"/>
      <c r="H354" s="282"/>
      <c r="I354" s="49"/>
      <c r="J354" s="64"/>
      <c r="K354" s="66"/>
      <c r="L354" s="49">
        <f>L356+L371+L372</f>
        <v>67255.960000000006</v>
      </c>
    </row>
    <row r="355" spans="1:12" ht="14.25">
      <c r="A355" s="57"/>
      <c r="B355" s="63"/>
      <c r="C355" s="283" t="s">
        <v>1475</v>
      </c>
      <c r="D355" s="279"/>
      <c r="E355" s="279"/>
      <c r="F355" s="279"/>
      <c r="G355" s="279"/>
      <c r="H355" s="279"/>
      <c r="I355" s="46"/>
      <c r="J355" s="57"/>
      <c r="K355" s="44"/>
      <c r="L355" s="46"/>
    </row>
    <row r="356" spans="1:12" ht="14.25">
      <c r="A356" s="57"/>
      <c r="B356" s="63"/>
      <c r="C356" s="279" t="s">
        <v>1515</v>
      </c>
      <c r="D356" s="279"/>
      <c r="E356" s="279"/>
      <c r="F356" s="279"/>
      <c r="G356" s="279"/>
      <c r="H356" s="279"/>
      <c r="I356" s="46"/>
      <c r="J356" s="57"/>
      <c r="K356" s="44"/>
      <c r="L356" s="46">
        <f>L358+L359+L365+L369</f>
        <v>30916.46</v>
      </c>
    </row>
    <row r="357" spans="1:12" ht="14.25">
      <c r="A357" s="57"/>
      <c r="B357" s="63"/>
      <c r="C357" s="283" t="s">
        <v>1475</v>
      </c>
      <c r="D357" s="279"/>
      <c r="E357" s="279"/>
      <c r="F357" s="279"/>
      <c r="G357" s="279"/>
      <c r="H357" s="279"/>
      <c r="I357" s="46"/>
      <c r="J357" s="57"/>
      <c r="K357" s="44"/>
      <c r="L357" s="46"/>
    </row>
    <row r="358" spans="1:12" ht="14.25">
      <c r="A358" s="57"/>
      <c r="B358" s="63"/>
      <c r="C358" s="279" t="s">
        <v>1516</v>
      </c>
      <c r="D358" s="279"/>
      <c r="E358" s="279"/>
      <c r="F358" s="279"/>
      <c r="G358" s="279"/>
      <c r="H358" s="279"/>
      <c r="I358" s="46"/>
      <c r="J358" s="57"/>
      <c r="K358" s="44"/>
      <c r="L358" s="46">
        <f>SUMIF(CD52:CD352, 2, AR52:AR352)</f>
        <v>25206.6</v>
      </c>
    </row>
    <row r="359" spans="1:12" ht="14.25" hidden="1">
      <c r="A359" s="57"/>
      <c r="B359" s="63"/>
      <c r="C359" s="279" t="s">
        <v>1477</v>
      </c>
      <c r="D359" s="279"/>
      <c r="E359" s="279"/>
      <c r="F359" s="279"/>
      <c r="G359" s="279"/>
      <c r="H359" s="279"/>
      <c r="I359" s="46"/>
      <c r="J359" s="57"/>
      <c r="K359" s="44"/>
      <c r="L359" s="46">
        <f>L361+L364+L363</f>
        <v>1260.07</v>
      </c>
    </row>
    <row r="360" spans="1:12" ht="14.25" hidden="1">
      <c r="A360" s="57"/>
      <c r="B360" s="63"/>
      <c r="C360" s="283" t="s">
        <v>1478</v>
      </c>
      <c r="D360" s="279"/>
      <c r="E360" s="279"/>
      <c r="F360" s="279"/>
      <c r="G360" s="279"/>
      <c r="H360" s="279"/>
      <c r="I360" s="46"/>
      <c r="J360" s="57"/>
      <c r="K360" s="44"/>
      <c r="L360" s="46"/>
    </row>
    <row r="361" spans="1:12" ht="14.25">
      <c r="A361" s="57"/>
      <c r="B361" s="63"/>
      <c r="C361" s="279" t="s">
        <v>1477</v>
      </c>
      <c r="D361" s="279"/>
      <c r="E361" s="279"/>
      <c r="F361" s="279"/>
      <c r="G361" s="279"/>
      <c r="H361" s="279"/>
      <c r="I361" s="46"/>
      <c r="J361" s="57"/>
      <c r="K361" s="44"/>
      <c r="L361" s="46">
        <f>SUMIF(CD52:CD352, 2, AO52:AO352)</f>
        <v>874.39</v>
      </c>
    </row>
    <row r="362" spans="1:12" ht="14.25" hidden="1">
      <c r="A362" s="57"/>
      <c r="B362" s="63"/>
      <c r="C362" s="283" t="s">
        <v>1479</v>
      </c>
      <c r="D362" s="279"/>
      <c r="E362" s="279"/>
      <c r="F362" s="279"/>
      <c r="G362" s="279"/>
      <c r="H362" s="279"/>
      <c r="I362" s="46"/>
      <c r="J362" s="57"/>
      <c r="K362" s="44"/>
      <c r="L362" s="46"/>
    </row>
    <row r="363" spans="1:12" ht="14.25">
      <c r="A363" s="57"/>
      <c r="B363" s="63"/>
      <c r="C363" s="279" t="s">
        <v>1499</v>
      </c>
      <c r="D363" s="279"/>
      <c r="E363" s="279"/>
      <c r="F363" s="279"/>
      <c r="G363" s="279"/>
      <c r="H363" s="279"/>
      <c r="I363" s="46"/>
      <c r="J363" s="57"/>
      <c r="K363" s="44"/>
      <c r="L363" s="46">
        <f>SUMIF(CD52:CD352, 2, AT52:AT352)</f>
        <v>385.68</v>
      </c>
    </row>
    <row r="364" spans="1:12" ht="14.25" hidden="1">
      <c r="A364" s="57"/>
      <c r="B364" s="63"/>
      <c r="C364" s="279" t="s">
        <v>1480</v>
      </c>
      <c r="D364" s="279"/>
      <c r="E364" s="279"/>
      <c r="F364" s="279"/>
      <c r="G364" s="279"/>
      <c r="H364" s="279"/>
      <c r="I364" s="46"/>
      <c r="J364" s="57"/>
      <c r="K364" s="44"/>
      <c r="L364" s="46">
        <f>SUMIF(CD52:CD352, 2, AV52:AV352)</f>
        <v>0</v>
      </c>
    </row>
    <row r="365" spans="1:12" ht="14.25">
      <c r="A365" s="57"/>
      <c r="B365" s="63"/>
      <c r="C365" s="279" t="s">
        <v>1481</v>
      </c>
      <c r="D365" s="279"/>
      <c r="E365" s="279"/>
      <c r="F365" s="279"/>
      <c r="G365" s="279"/>
      <c r="H365" s="279"/>
      <c r="I365" s="46"/>
      <c r="J365" s="57"/>
      <c r="K365" s="44"/>
      <c r="L365" s="46">
        <f>L367+L368</f>
        <v>4449.79</v>
      </c>
    </row>
    <row r="366" spans="1:12" ht="14.25">
      <c r="A366" s="57"/>
      <c r="B366" s="63"/>
      <c r="C366" s="283" t="s">
        <v>1478</v>
      </c>
      <c r="D366" s="279"/>
      <c r="E366" s="279"/>
      <c r="F366" s="279"/>
      <c r="G366" s="279"/>
      <c r="H366" s="279"/>
      <c r="I366" s="46"/>
      <c r="J366" s="57"/>
      <c r="K366" s="44"/>
      <c r="L366" s="46"/>
    </row>
    <row r="367" spans="1:12" ht="14.25">
      <c r="A367" s="57"/>
      <c r="B367" s="63"/>
      <c r="C367" s="279" t="s">
        <v>1482</v>
      </c>
      <c r="D367" s="279"/>
      <c r="E367" s="279"/>
      <c r="F367" s="279"/>
      <c r="G367" s="279"/>
      <c r="H367" s="279"/>
      <c r="I367" s="46"/>
      <c r="J367" s="57"/>
      <c r="K367" s="44"/>
      <c r="L367" s="46">
        <f>SUMIF(CD52:CD352, 2, AW52:AW352)-SUMIF(CD52:CD352, 2, BK52:BK352)</f>
        <v>4449.79</v>
      </c>
    </row>
    <row r="368" spans="1:12" ht="14.25" hidden="1">
      <c r="A368" s="57"/>
      <c r="B368" s="63"/>
      <c r="C368" s="279" t="s">
        <v>1483</v>
      </c>
      <c r="D368" s="279"/>
      <c r="E368" s="279"/>
      <c r="F368" s="279"/>
      <c r="G368" s="279"/>
      <c r="H368" s="279"/>
      <c r="I368" s="46"/>
      <c r="J368" s="57"/>
      <c r="K368" s="44"/>
      <c r="L368" s="46">
        <f>SUMIF(CD52:CD352, 2, BC52:BC352)</f>
        <v>0</v>
      </c>
    </row>
    <row r="369" spans="1:12" ht="14.25" hidden="1">
      <c r="A369" s="57"/>
      <c r="B369" s="63"/>
      <c r="C369" s="279" t="s">
        <v>1484</v>
      </c>
      <c r="D369" s="279"/>
      <c r="E369" s="279"/>
      <c r="F369" s="279"/>
      <c r="G369" s="279"/>
      <c r="H369" s="279"/>
      <c r="I369" s="46"/>
      <c r="J369" s="57"/>
      <c r="K369" s="44"/>
      <c r="L369" s="46">
        <f>SUMIF(CD52:CD352, 2, BB52:BB352)</f>
        <v>0</v>
      </c>
    </row>
    <row r="370" spans="1:12" ht="14.25">
      <c r="A370" s="57"/>
      <c r="B370" s="63"/>
      <c r="C370" s="279" t="s">
        <v>1517</v>
      </c>
      <c r="D370" s="279"/>
      <c r="E370" s="279"/>
      <c r="F370" s="279"/>
      <c r="G370" s="279"/>
      <c r="H370" s="279"/>
      <c r="I370" s="46"/>
      <c r="J370" s="57"/>
      <c r="K370" s="44"/>
      <c r="L370" s="46">
        <f>SUMIF(CD52:CD352, 2, AR52:AR352)+SUMIF(CD52:CD352, 2, AT52:AT352)+SUMIF(CD52:CD352, 2, AV52:AV352)</f>
        <v>25592.28</v>
      </c>
    </row>
    <row r="371" spans="1:12" ht="14.25">
      <c r="A371" s="57"/>
      <c r="B371" s="63"/>
      <c r="C371" s="279" t="s">
        <v>1518</v>
      </c>
      <c r="D371" s="279"/>
      <c r="E371" s="279"/>
      <c r="F371" s="279"/>
      <c r="G371" s="279"/>
      <c r="H371" s="279"/>
      <c r="I371" s="46"/>
      <c r="J371" s="57"/>
      <c r="K371" s="44"/>
      <c r="L371" s="46">
        <f>SUMIF(CD52:CD352, 2, AZ52:AZ352)</f>
        <v>23927.88</v>
      </c>
    </row>
    <row r="372" spans="1:12" ht="14.25">
      <c r="A372" s="57"/>
      <c r="B372" s="63"/>
      <c r="C372" s="279" t="s">
        <v>1519</v>
      </c>
      <c r="D372" s="279"/>
      <c r="E372" s="279"/>
      <c r="F372" s="279"/>
      <c r="G372" s="279"/>
      <c r="H372" s="279"/>
      <c r="I372" s="46"/>
      <c r="J372" s="57"/>
      <c r="K372" s="44"/>
      <c r="L372" s="46">
        <f>SUMIF(CD52:CD352, 2, BA52:BA352)</f>
        <v>12411.62</v>
      </c>
    </row>
    <row r="374" spans="1:12" ht="15">
      <c r="A374" s="64"/>
      <c r="B374" s="65"/>
      <c r="C374" s="282" t="s">
        <v>1521</v>
      </c>
      <c r="D374" s="282"/>
      <c r="E374" s="282"/>
      <c r="F374" s="282"/>
      <c r="G374" s="282"/>
      <c r="H374" s="282"/>
      <c r="I374" s="49"/>
      <c r="J374" s="64"/>
      <c r="K374" s="66"/>
      <c r="L374" s="49">
        <f>L376+L377</f>
        <v>725733.83</v>
      </c>
    </row>
    <row r="375" spans="1:12" ht="14.25">
      <c r="A375" s="57"/>
      <c r="B375" s="63"/>
      <c r="C375" s="283" t="s">
        <v>1475</v>
      </c>
      <c r="D375" s="279"/>
      <c r="E375" s="279"/>
      <c r="F375" s="279"/>
      <c r="G375" s="279"/>
      <c r="H375" s="279"/>
      <c r="I375" s="46"/>
      <c r="J375" s="57"/>
      <c r="K375" s="44"/>
      <c r="L375" s="46"/>
    </row>
    <row r="376" spans="1:12" ht="14.25">
      <c r="A376" s="57"/>
      <c r="B376" s="63"/>
      <c r="C376" s="279" t="s">
        <v>1489</v>
      </c>
      <c r="D376" s="279"/>
      <c r="E376" s="279"/>
      <c r="F376" s="279"/>
      <c r="G376" s="279"/>
      <c r="H376" s="279"/>
      <c r="I376" s="46"/>
      <c r="J376" s="57"/>
      <c r="K376" s="44"/>
      <c r="L376" s="46">
        <f>SUMIF(CD52:CD372, 3, BK52:BK372)</f>
        <v>725733.83</v>
      </c>
    </row>
    <row r="377" spans="1:12" ht="14.25" hidden="1">
      <c r="A377" s="57"/>
      <c r="B377" s="63"/>
      <c r="C377" s="279" t="s">
        <v>1490</v>
      </c>
      <c r="D377" s="279"/>
      <c r="E377" s="279"/>
      <c r="F377" s="279"/>
      <c r="G377" s="279"/>
      <c r="H377" s="279"/>
      <c r="I377" s="46"/>
      <c r="J377" s="57"/>
      <c r="K377" s="44"/>
      <c r="L377" s="46">
        <f>SUMIF(CD52:CD372, 3, BD52:BD372)</f>
        <v>0</v>
      </c>
    </row>
    <row r="378" spans="1:12" hidden="1"/>
    <row r="379" spans="1:12" ht="15" hidden="1">
      <c r="A379" s="64"/>
      <c r="B379" s="65"/>
      <c r="C379" s="282" t="s">
        <v>1522</v>
      </c>
      <c r="D379" s="282"/>
      <c r="E379" s="282"/>
      <c r="F379" s="282"/>
      <c r="G379" s="282"/>
      <c r="H379" s="282"/>
      <c r="I379" s="49"/>
      <c r="J379" s="64"/>
      <c r="K379" s="66"/>
      <c r="L379" s="49">
        <f>L385+L400+L401+L381+L382</f>
        <v>0</v>
      </c>
    </row>
    <row r="380" spans="1:12" ht="14.25" hidden="1">
      <c r="A380" s="57"/>
      <c r="B380" s="63"/>
      <c r="C380" s="283" t="s">
        <v>1475</v>
      </c>
      <c r="D380" s="279"/>
      <c r="E380" s="279"/>
      <c r="F380" s="279"/>
      <c r="G380" s="279"/>
      <c r="H380" s="279"/>
      <c r="I380" s="46"/>
      <c r="J380" s="57"/>
      <c r="K380" s="44"/>
      <c r="L380" s="46"/>
    </row>
    <row r="381" spans="1:12" ht="14.25" hidden="1">
      <c r="A381" s="57"/>
      <c r="B381" s="63"/>
      <c r="C381" s="279" t="s">
        <v>1523</v>
      </c>
      <c r="D381" s="279"/>
      <c r="E381" s="279"/>
      <c r="F381" s="279"/>
      <c r="G381" s="279"/>
      <c r="H381" s="279"/>
      <c r="I381" s="46"/>
      <c r="J381" s="57"/>
      <c r="K381" s="44"/>
      <c r="L381" s="46"/>
    </row>
    <row r="382" spans="1:12" ht="14.25" hidden="1">
      <c r="A382" s="57"/>
      <c r="B382" s="63"/>
      <c r="C382" s="279" t="s">
        <v>1524</v>
      </c>
      <c r="D382" s="279"/>
      <c r="E382" s="279"/>
      <c r="F382" s="279"/>
      <c r="G382" s="279"/>
      <c r="H382" s="279"/>
      <c r="I382" s="46"/>
      <c r="J382" s="57"/>
      <c r="K382" s="44"/>
      <c r="L382" s="46">
        <f>SUM(BO52:BO377)</f>
        <v>0</v>
      </c>
    </row>
    <row r="383" spans="1:12" ht="14.25" hidden="1">
      <c r="A383" s="57"/>
      <c r="B383" s="63"/>
      <c r="C383" s="279" t="s">
        <v>511</v>
      </c>
      <c r="D383" s="279"/>
      <c r="E383" s="279"/>
      <c r="F383" s="279"/>
      <c r="G383" s="279"/>
      <c r="H383" s="279"/>
      <c r="I383" s="46"/>
      <c r="J383" s="57"/>
      <c r="K383" s="44"/>
      <c r="L383" s="46">
        <f>L385+L400+L401</f>
        <v>0</v>
      </c>
    </row>
    <row r="384" spans="1:12" ht="14.25" hidden="1">
      <c r="A384" s="57"/>
      <c r="B384" s="63"/>
      <c r="C384" s="283" t="s">
        <v>1475</v>
      </c>
      <c r="D384" s="279"/>
      <c r="E384" s="279"/>
      <c r="F384" s="279"/>
      <c r="G384" s="279"/>
      <c r="H384" s="279"/>
      <c r="I384" s="46"/>
      <c r="J384" s="57"/>
      <c r="K384" s="44"/>
      <c r="L384" s="46"/>
    </row>
    <row r="385" spans="1:12" ht="14.25" hidden="1">
      <c r="A385" s="57"/>
      <c r="B385" s="63"/>
      <c r="C385" s="279" t="s">
        <v>1515</v>
      </c>
      <c r="D385" s="279"/>
      <c r="E385" s="279"/>
      <c r="F385" s="279"/>
      <c r="G385" s="279"/>
      <c r="H385" s="279"/>
      <c r="I385" s="46"/>
      <c r="J385" s="57"/>
      <c r="K385" s="44"/>
      <c r="L385" s="46">
        <f>L387+L388+L394+L398</f>
        <v>0</v>
      </c>
    </row>
    <row r="386" spans="1:12" ht="14.25" hidden="1">
      <c r="A386" s="57"/>
      <c r="B386" s="63"/>
      <c r="C386" s="283" t="s">
        <v>1475</v>
      </c>
      <c r="D386" s="279"/>
      <c r="E386" s="279"/>
      <c r="F386" s="279"/>
      <c r="G386" s="279"/>
      <c r="H386" s="279"/>
      <c r="I386" s="46"/>
      <c r="J386" s="57"/>
      <c r="K386" s="44"/>
      <c r="L386" s="46"/>
    </row>
    <row r="387" spans="1:12" ht="14.25" hidden="1">
      <c r="A387" s="57"/>
      <c r="B387" s="63"/>
      <c r="C387" s="279" t="s">
        <v>1516</v>
      </c>
      <c r="D387" s="279"/>
      <c r="E387" s="279"/>
      <c r="F387" s="279"/>
      <c r="G387" s="279"/>
      <c r="H387" s="279"/>
      <c r="I387" s="46"/>
      <c r="J387" s="57"/>
      <c r="K387" s="44"/>
      <c r="L387" s="46">
        <f>SUMIF(CD52:CD377, 4, AR52:AR377)</f>
        <v>0</v>
      </c>
    </row>
    <row r="388" spans="1:12" ht="14.25" hidden="1">
      <c r="A388" s="57"/>
      <c r="B388" s="63"/>
      <c r="C388" s="279" t="s">
        <v>1477</v>
      </c>
      <c r="D388" s="279"/>
      <c r="E388" s="279"/>
      <c r="F388" s="279"/>
      <c r="G388" s="279"/>
      <c r="H388" s="279"/>
      <c r="I388" s="46"/>
      <c r="J388" s="57"/>
      <c r="K388" s="44"/>
      <c r="L388" s="46">
        <f>L390+L393+L392</f>
        <v>0</v>
      </c>
    </row>
    <row r="389" spans="1:12" ht="14.25" hidden="1">
      <c r="A389" s="57"/>
      <c r="B389" s="63"/>
      <c r="C389" s="283" t="s">
        <v>1478</v>
      </c>
      <c r="D389" s="279"/>
      <c r="E389" s="279"/>
      <c r="F389" s="279"/>
      <c r="G389" s="279"/>
      <c r="H389" s="279"/>
      <c r="I389" s="46"/>
      <c r="J389" s="57"/>
      <c r="K389" s="44"/>
      <c r="L389" s="46"/>
    </row>
    <row r="390" spans="1:12" ht="14.25" hidden="1">
      <c r="A390" s="57"/>
      <c r="B390" s="63"/>
      <c r="C390" s="279" t="s">
        <v>1477</v>
      </c>
      <c r="D390" s="279"/>
      <c r="E390" s="279"/>
      <c r="F390" s="279"/>
      <c r="G390" s="279"/>
      <c r="H390" s="279"/>
      <c r="I390" s="46"/>
      <c r="J390" s="57"/>
      <c r="K390" s="44"/>
      <c r="L390" s="46">
        <f>SUMIF(CD52:CD377, 4, AO52:AO377)</f>
        <v>0</v>
      </c>
    </row>
    <row r="391" spans="1:12" ht="14.25" hidden="1">
      <c r="A391" s="57"/>
      <c r="B391" s="63"/>
      <c r="C391" s="283" t="s">
        <v>1479</v>
      </c>
      <c r="D391" s="279"/>
      <c r="E391" s="279"/>
      <c r="F391" s="279"/>
      <c r="G391" s="279"/>
      <c r="H391" s="279"/>
      <c r="I391" s="46"/>
      <c r="J391" s="57"/>
      <c r="K391" s="44"/>
      <c r="L391" s="46"/>
    </row>
    <row r="392" spans="1:12" ht="14.25" hidden="1">
      <c r="A392" s="57"/>
      <c r="B392" s="63"/>
      <c r="C392" s="279" t="s">
        <v>1499</v>
      </c>
      <c r="D392" s="279"/>
      <c r="E392" s="279"/>
      <c r="F392" s="279"/>
      <c r="G392" s="279"/>
      <c r="H392" s="279"/>
      <c r="I392" s="46"/>
      <c r="J392" s="57"/>
      <c r="K392" s="44"/>
      <c r="L392" s="46">
        <f>SUMIF(CD52:CD377, 4, AT52:AT377)</f>
        <v>0</v>
      </c>
    </row>
    <row r="393" spans="1:12" ht="14.25" hidden="1">
      <c r="A393" s="57"/>
      <c r="B393" s="63"/>
      <c r="C393" s="279" t="s">
        <v>1480</v>
      </c>
      <c r="D393" s="279"/>
      <c r="E393" s="279"/>
      <c r="F393" s="279"/>
      <c r="G393" s="279"/>
      <c r="H393" s="279"/>
      <c r="I393" s="46"/>
      <c r="J393" s="57"/>
      <c r="K393" s="44"/>
      <c r="L393" s="46">
        <f>SUMIF(CD52:CD377, 4, AV52:AV377)</f>
        <v>0</v>
      </c>
    </row>
    <row r="394" spans="1:12" ht="14.25" hidden="1">
      <c r="A394" s="57"/>
      <c r="B394" s="63"/>
      <c r="C394" s="279" t="s">
        <v>1481</v>
      </c>
      <c r="D394" s="279"/>
      <c r="E394" s="279"/>
      <c r="F394" s="279"/>
      <c r="G394" s="279"/>
      <c r="H394" s="279"/>
      <c r="I394" s="46"/>
      <c r="J394" s="57"/>
      <c r="K394" s="44"/>
      <c r="L394" s="46">
        <f>L396+L397</f>
        <v>0</v>
      </c>
    </row>
    <row r="395" spans="1:12" ht="14.25" hidden="1">
      <c r="A395" s="57"/>
      <c r="B395" s="63"/>
      <c r="C395" s="283" t="s">
        <v>1478</v>
      </c>
      <c r="D395" s="279"/>
      <c r="E395" s="279"/>
      <c r="F395" s="279"/>
      <c r="G395" s="279"/>
      <c r="H395" s="279"/>
      <c r="I395" s="46"/>
      <c r="J395" s="57"/>
      <c r="K395" s="44"/>
      <c r="L395" s="46"/>
    </row>
    <row r="396" spans="1:12" ht="14.25" hidden="1">
      <c r="A396" s="57"/>
      <c r="B396" s="63"/>
      <c r="C396" s="279" t="s">
        <v>1482</v>
      </c>
      <c r="D396" s="279"/>
      <c r="E396" s="279"/>
      <c r="F396" s="279"/>
      <c r="G396" s="279"/>
      <c r="H396" s="279"/>
      <c r="I396" s="46"/>
      <c r="J396" s="57"/>
      <c r="K396" s="44"/>
      <c r="L396" s="46">
        <f>SUMIF(CD52:CD377, 4, AW52:AW377)-SUMIF(CD52:CD377, 4, BK52:BK377)</f>
        <v>0</v>
      </c>
    </row>
    <row r="397" spans="1:12" ht="14.25" hidden="1">
      <c r="A397" s="57"/>
      <c r="B397" s="63"/>
      <c r="C397" s="279" t="s">
        <v>1483</v>
      </c>
      <c r="D397" s="279"/>
      <c r="E397" s="279"/>
      <c r="F397" s="279"/>
      <c r="G397" s="279"/>
      <c r="H397" s="279"/>
      <c r="I397" s="46"/>
      <c r="J397" s="57"/>
      <c r="K397" s="44"/>
      <c r="L397" s="46">
        <f>SUMIF(CD52:CD377, 4, BC52:BC377)</f>
        <v>0</v>
      </c>
    </row>
    <row r="398" spans="1:12" ht="14.25" hidden="1">
      <c r="A398" s="57"/>
      <c r="B398" s="63"/>
      <c r="C398" s="279" t="s">
        <v>1484</v>
      </c>
      <c r="D398" s="279"/>
      <c r="E398" s="279"/>
      <c r="F398" s="279"/>
      <c r="G398" s="279"/>
      <c r="H398" s="279"/>
      <c r="I398" s="46"/>
      <c r="J398" s="57"/>
      <c r="K398" s="44"/>
      <c r="L398" s="46">
        <f>SUMIF(CD52:CD377, 4, BB52:BB377)</f>
        <v>0</v>
      </c>
    </row>
    <row r="399" spans="1:12" ht="14.25" hidden="1">
      <c r="A399" s="57"/>
      <c r="B399" s="63"/>
      <c r="C399" s="279" t="s">
        <v>1517</v>
      </c>
      <c r="D399" s="279"/>
      <c r="E399" s="279"/>
      <c r="F399" s="279"/>
      <c r="G399" s="279"/>
      <c r="H399" s="279"/>
      <c r="I399" s="46"/>
      <c r="J399" s="57"/>
      <c r="K399" s="44"/>
      <c r="L399" s="46">
        <f>SUMIF(CD52:CD377, 4, AR52:AR377)+SUMIF(CD52:CD377, 4, AT52:AT377)+SUMIF(CD52:CD377, 4, AV52:AV377)</f>
        <v>0</v>
      </c>
    </row>
    <row r="400" spans="1:12" ht="14.25" hidden="1">
      <c r="A400" s="57"/>
      <c r="B400" s="63"/>
      <c r="C400" s="279" t="s">
        <v>1518</v>
      </c>
      <c r="D400" s="279"/>
      <c r="E400" s="279"/>
      <c r="F400" s="279"/>
      <c r="G400" s="279"/>
      <c r="H400" s="279"/>
      <c r="I400" s="46"/>
      <c r="J400" s="57"/>
      <c r="K400" s="44"/>
      <c r="L400" s="46">
        <f>SUMIF(CD52:CD377, 4, AZ52:AZ377)</f>
        <v>0</v>
      </c>
    </row>
    <row r="401" spans="1:12" ht="14.25" hidden="1">
      <c r="A401" s="57"/>
      <c r="B401" s="63"/>
      <c r="C401" s="279" t="s">
        <v>1519</v>
      </c>
      <c r="D401" s="279"/>
      <c r="E401" s="279"/>
      <c r="F401" s="279"/>
      <c r="G401" s="279"/>
      <c r="H401" s="279"/>
      <c r="I401" s="46"/>
      <c r="J401" s="57"/>
      <c r="K401" s="44"/>
      <c r="L401" s="46">
        <f>SUMIF(CD52:CD377, 4, BA52:BA377)</f>
        <v>0</v>
      </c>
    </row>
    <row r="403" spans="1:12" ht="15">
      <c r="A403" s="64"/>
      <c r="B403" s="65"/>
      <c r="C403" s="282" t="s">
        <v>1525</v>
      </c>
      <c r="D403" s="282"/>
      <c r="E403" s="282"/>
      <c r="F403" s="282"/>
      <c r="G403" s="282"/>
      <c r="H403" s="282"/>
      <c r="I403" s="49"/>
      <c r="J403" s="64"/>
      <c r="K403" s="66"/>
      <c r="L403" s="49">
        <f>L334+L354+L374+L379</f>
        <v>792989.79</v>
      </c>
    </row>
    <row r="404" spans="1:12" ht="14.25">
      <c r="A404" s="57"/>
      <c r="B404" s="63"/>
      <c r="C404" s="283" t="s">
        <v>1475</v>
      </c>
      <c r="D404" s="279"/>
      <c r="E404" s="279"/>
      <c r="F404" s="279"/>
      <c r="G404" s="279"/>
      <c r="H404" s="279"/>
      <c r="I404" s="46"/>
      <c r="J404" s="57"/>
      <c r="K404" s="44"/>
      <c r="L404" s="46"/>
    </row>
    <row r="405" spans="1:12" ht="14.25">
      <c r="A405" s="57"/>
      <c r="B405" s="63"/>
      <c r="C405" s="279" t="s">
        <v>1515</v>
      </c>
      <c r="D405" s="279"/>
      <c r="E405" s="279"/>
      <c r="F405" s="279"/>
      <c r="G405" s="279"/>
      <c r="H405" s="279"/>
      <c r="I405" s="46"/>
      <c r="J405" s="57"/>
      <c r="K405" s="44"/>
      <c r="L405" s="46">
        <f>L407+L408+L414+L418</f>
        <v>30916.46</v>
      </c>
    </row>
    <row r="406" spans="1:12" ht="14.25">
      <c r="A406" s="57"/>
      <c r="B406" s="63"/>
      <c r="C406" s="283" t="s">
        <v>1475</v>
      </c>
      <c r="D406" s="279"/>
      <c r="E406" s="279"/>
      <c r="F406" s="279"/>
      <c r="G406" s="279"/>
      <c r="H406" s="279"/>
      <c r="I406" s="46"/>
      <c r="J406" s="57"/>
      <c r="K406" s="44"/>
      <c r="L406" s="46"/>
    </row>
    <row r="407" spans="1:12" ht="14.25">
      <c r="A407" s="57"/>
      <c r="B407" s="63"/>
      <c r="C407" s="279" t="s">
        <v>1516</v>
      </c>
      <c r="D407" s="279"/>
      <c r="E407" s="279"/>
      <c r="F407" s="279"/>
      <c r="G407" s="279"/>
      <c r="H407" s="279"/>
      <c r="I407" s="46"/>
      <c r="J407" s="57"/>
      <c r="K407" s="44"/>
      <c r="L407" s="46">
        <f>SUM(AR52:AR401)</f>
        <v>25206.6</v>
      </c>
    </row>
    <row r="408" spans="1:12" ht="14.25" hidden="1">
      <c r="A408" s="57"/>
      <c r="B408" s="63"/>
      <c r="C408" s="279" t="s">
        <v>1477</v>
      </c>
      <c r="D408" s="279"/>
      <c r="E408" s="279"/>
      <c r="F408" s="279"/>
      <c r="G408" s="279"/>
      <c r="H408" s="279"/>
      <c r="I408" s="46"/>
      <c r="J408" s="57"/>
      <c r="K408" s="44"/>
      <c r="L408" s="46">
        <f>L410+L413+L412</f>
        <v>1260.07</v>
      </c>
    </row>
    <row r="409" spans="1:12" ht="14.25" hidden="1">
      <c r="A409" s="57"/>
      <c r="B409" s="63"/>
      <c r="C409" s="283" t="s">
        <v>1478</v>
      </c>
      <c r="D409" s="279"/>
      <c r="E409" s="279"/>
      <c r="F409" s="279"/>
      <c r="G409" s="279"/>
      <c r="H409" s="279"/>
      <c r="I409" s="46"/>
      <c r="J409" s="57"/>
      <c r="K409" s="44"/>
      <c r="L409" s="46"/>
    </row>
    <row r="410" spans="1:12" ht="14.25">
      <c r="A410" s="57"/>
      <c r="B410" s="63"/>
      <c r="C410" s="279" t="s">
        <v>1477</v>
      </c>
      <c r="D410" s="279"/>
      <c r="E410" s="279"/>
      <c r="F410" s="279"/>
      <c r="G410" s="279"/>
      <c r="H410" s="279"/>
      <c r="I410" s="46"/>
      <c r="J410" s="57"/>
      <c r="K410" s="44"/>
      <c r="L410" s="46">
        <f>SUM(AO52:AO401)</f>
        <v>874.39</v>
      </c>
    </row>
    <row r="411" spans="1:12" ht="14.25" hidden="1">
      <c r="A411" s="57"/>
      <c r="B411" s="63"/>
      <c r="C411" s="283" t="s">
        <v>1479</v>
      </c>
      <c r="D411" s="279"/>
      <c r="E411" s="279"/>
      <c r="F411" s="279"/>
      <c r="G411" s="279"/>
      <c r="H411" s="279"/>
      <c r="I411" s="46"/>
      <c r="J411" s="57"/>
      <c r="K411" s="44"/>
      <c r="L411" s="46"/>
    </row>
    <row r="412" spans="1:12" ht="14.25">
      <c r="A412" s="57"/>
      <c r="B412" s="63"/>
      <c r="C412" s="279" t="s">
        <v>1499</v>
      </c>
      <c r="D412" s="279"/>
      <c r="E412" s="279"/>
      <c r="F412" s="279"/>
      <c r="G412" s="279"/>
      <c r="H412" s="279"/>
      <c r="I412" s="46"/>
      <c r="J412" s="57"/>
      <c r="K412" s="44"/>
      <c r="L412" s="46">
        <f>SUM(AT52:AT401)</f>
        <v>385.68</v>
      </c>
    </row>
    <row r="413" spans="1:12" ht="14.25" hidden="1">
      <c r="A413" s="57"/>
      <c r="B413" s="63"/>
      <c r="C413" s="279" t="s">
        <v>1480</v>
      </c>
      <c r="D413" s="279"/>
      <c r="E413" s="279"/>
      <c r="F413" s="279"/>
      <c r="G413" s="279"/>
      <c r="H413" s="279"/>
      <c r="I413" s="46"/>
      <c r="J413" s="57"/>
      <c r="K413" s="44"/>
      <c r="L413" s="46">
        <f>SUM(AV52:AV401)</f>
        <v>0</v>
      </c>
    </row>
    <row r="414" spans="1:12" ht="14.25">
      <c r="A414" s="57"/>
      <c r="B414" s="63"/>
      <c r="C414" s="279" t="s">
        <v>1481</v>
      </c>
      <c r="D414" s="279"/>
      <c r="E414" s="279"/>
      <c r="F414" s="279"/>
      <c r="G414" s="279"/>
      <c r="H414" s="279"/>
      <c r="I414" s="46"/>
      <c r="J414" s="57"/>
      <c r="K414" s="44"/>
      <c r="L414" s="46">
        <f>L416+L417</f>
        <v>4449.79</v>
      </c>
    </row>
    <row r="415" spans="1:12" ht="14.25">
      <c r="A415" s="57"/>
      <c r="B415" s="63"/>
      <c r="C415" s="283" t="s">
        <v>1478</v>
      </c>
      <c r="D415" s="279"/>
      <c r="E415" s="279"/>
      <c r="F415" s="279"/>
      <c r="G415" s="279"/>
      <c r="H415" s="279"/>
      <c r="I415" s="46"/>
      <c r="J415" s="57"/>
      <c r="K415" s="44"/>
      <c r="L415" s="46"/>
    </row>
    <row r="416" spans="1:12" ht="14.25">
      <c r="A416" s="57"/>
      <c r="B416" s="63"/>
      <c r="C416" s="279" t="s">
        <v>1482</v>
      </c>
      <c r="D416" s="279"/>
      <c r="E416" s="279"/>
      <c r="F416" s="279"/>
      <c r="G416" s="279"/>
      <c r="H416" s="279"/>
      <c r="I416" s="46"/>
      <c r="J416" s="57"/>
      <c r="K416" s="44"/>
      <c r="L416" s="46">
        <f>SUM(AW52:AW401)-SUM(BK52:BK401)</f>
        <v>4449.79</v>
      </c>
    </row>
    <row r="417" spans="1:12" ht="14.25" hidden="1">
      <c r="A417" s="57"/>
      <c r="B417" s="63"/>
      <c r="C417" s="279" t="s">
        <v>1483</v>
      </c>
      <c r="D417" s="279"/>
      <c r="E417" s="279"/>
      <c r="F417" s="279"/>
      <c r="G417" s="279"/>
      <c r="H417" s="279"/>
      <c r="I417" s="46"/>
      <c r="J417" s="57"/>
      <c r="K417" s="44"/>
      <c r="L417" s="46">
        <f>SUM(BC52:BC401)</f>
        <v>0</v>
      </c>
    </row>
    <row r="418" spans="1:12" ht="14.25" hidden="1">
      <c r="A418" s="57"/>
      <c r="B418" s="63"/>
      <c r="C418" s="279" t="s">
        <v>1484</v>
      </c>
      <c r="D418" s="279"/>
      <c r="E418" s="279"/>
      <c r="F418" s="279"/>
      <c r="G418" s="279"/>
      <c r="H418" s="279"/>
      <c r="I418" s="46"/>
      <c r="J418" s="57"/>
      <c r="K418" s="44"/>
      <c r="L418" s="46">
        <f>SUM(BB52:BB401)</f>
        <v>0</v>
      </c>
    </row>
    <row r="419" spans="1:12" ht="14.25">
      <c r="A419" s="57"/>
      <c r="B419" s="63"/>
      <c r="C419" s="279" t="s">
        <v>1485</v>
      </c>
      <c r="D419" s="279"/>
      <c r="E419" s="279"/>
      <c r="F419" s="279"/>
      <c r="G419" s="279"/>
      <c r="H419" s="279"/>
      <c r="I419" s="46"/>
      <c r="J419" s="57"/>
      <c r="K419" s="44"/>
      <c r="L419" s="46">
        <f>SUM(AR52:AR401)+SUM(AT52:AT401)+SUM(AV52:AV401)</f>
        <v>25592.28</v>
      </c>
    </row>
    <row r="420" spans="1:12" ht="14.25">
      <c r="A420" s="57"/>
      <c r="B420" s="63"/>
      <c r="C420" s="279" t="s">
        <v>1486</v>
      </c>
      <c r="D420" s="279"/>
      <c r="E420" s="279"/>
      <c r="F420" s="279"/>
      <c r="G420" s="279"/>
      <c r="H420" s="279"/>
      <c r="I420" s="46"/>
      <c r="J420" s="57"/>
      <c r="K420" s="44"/>
      <c r="L420" s="46">
        <f>SUM(AZ52:AZ401)</f>
        <v>23927.88</v>
      </c>
    </row>
    <row r="421" spans="1:12" ht="14.25">
      <c r="A421" s="57"/>
      <c r="B421" s="63"/>
      <c r="C421" s="279" t="s">
        <v>1487</v>
      </c>
      <c r="D421" s="279"/>
      <c r="E421" s="279"/>
      <c r="F421" s="279"/>
      <c r="G421" s="279"/>
      <c r="H421" s="279"/>
      <c r="I421" s="46"/>
      <c r="J421" s="57"/>
      <c r="K421" s="44"/>
      <c r="L421" s="46">
        <f>SUM(BA52:BA401)</f>
        <v>12411.62</v>
      </c>
    </row>
    <row r="422" spans="1:12" ht="14.25">
      <c r="A422" s="57"/>
      <c r="B422" s="63"/>
      <c r="C422" s="279" t="s">
        <v>1526</v>
      </c>
      <c r="D422" s="279"/>
      <c r="E422" s="279"/>
      <c r="F422" s="279"/>
      <c r="G422" s="279"/>
      <c r="H422" s="279"/>
      <c r="I422" s="46"/>
      <c r="J422" s="57"/>
      <c r="K422" s="44"/>
      <c r="L422" s="46">
        <f>L424+L425</f>
        <v>725733.83</v>
      </c>
    </row>
    <row r="423" spans="1:12" ht="14.25">
      <c r="A423" s="57"/>
      <c r="B423" s="63"/>
      <c r="C423" s="283" t="s">
        <v>1475</v>
      </c>
      <c r="D423" s="279"/>
      <c r="E423" s="279"/>
      <c r="F423" s="279"/>
      <c r="G423" s="279"/>
      <c r="H423" s="279"/>
      <c r="I423" s="46"/>
      <c r="J423" s="57"/>
      <c r="K423" s="44"/>
      <c r="L423" s="46"/>
    </row>
    <row r="424" spans="1:12" ht="14.25">
      <c r="A424" s="57"/>
      <c r="B424" s="63"/>
      <c r="C424" s="279" t="s">
        <v>1489</v>
      </c>
      <c r="D424" s="279"/>
      <c r="E424" s="279"/>
      <c r="F424" s="279"/>
      <c r="G424" s="279"/>
      <c r="H424" s="279"/>
      <c r="I424" s="46"/>
      <c r="J424" s="57"/>
      <c r="K424" s="44"/>
      <c r="L424" s="46">
        <f>SUM(BK52:BK401)</f>
        <v>725733.83</v>
      </c>
    </row>
    <row r="425" spans="1:12" ht="14.25" hidden="1">
      <c r="A425" s="57"/>
      <c r="B425" s="63"/>
      <c r="C425" s="279" t="s">
        <v>1490</v>
      </c>
      <c r="D425" s="279"/>
      <c r="E425" s="279"/>
      <c r="F425" s="279"/>
      <c r="G425" s="279"/>
      <c r="H425" s="279"/>
      <c r="I425" s="46"/>
      <c r="J425" s="57"/>
      <c r="K425" s="44"/>
      <c r="L425" s="46">
        <f>SUM(BD52:BD401)</f>
        <v>0</v>
      </c>
    </row>
    <row r="426" spans="1:12" ht="14.25" hidden="1">
      <c r="A426" s="57"/>
      <c r="B426" s="63"/>
      <c r="C426" s="279" t="s">
        <v>1527</v>
      </c>
      <c r="D426" s="279"/>
      <c r="E426" s="279"/>
      <c r="F426" s="279"/>
      <c r="G426" s="279"/>
      <c r="H426" s="279"/>
      <c r="I426" s="46"/>
      <c r="J426" s="57"/>
      <c r="K426" s="44"/>
      <c r="L426" s="46">
        <f>L379</f>
        <v>0</v>
      </c>
    </row>
    <row r="427" spans="1:12" ht="14.25">
      <c r="A427" s="57"/>
      <c r="B427" s="63"/>
      <c r="C427" s="282" t="s">
        <v>1494</v>
      </c>
      <c r="D427" s="279"/>
      <c r="E427" s="279"/>
      <c r="F427" s="279"/>
      <c r="G427" s="279"/>
      <c r="H427" s="279"/>
      <c r="I427" s="46"/>
      <c r="J427" s="57"/>
      <c r="K427" s="44"/>
      <c r="L427" s="46"/>
    </row>
    <row r="428" spans="1:12" ht="14.25" hidden="1">
      <c r="A428" s="57"/>
      <c r="B428" s="63"/>
      <c r="C428" s="279" t="s">
        <v>1495</v>
      </c>
      <c r="D428" s="279"/>
      <c r="E428" s="279"/>
      <c r="F428" s="279"/>
      <c r="G428" s="279"/>
      <c r="H428" s="279"/>
      <c r="I428" s="46"/>
      <c r="J428" s="57"/>
      <c r="K428" s="44"/>
      <c r="L428" s="46">
        <f>SUM(AX52:AX401)</f>
        <v>0</v>
      </c>
    </row>
    <row r="429" spans="1:12" ht="14.25">
      <c r="A429" s="57"/>
      <c r="B429" s="63"/>
      <c r="C429" s="279" t="s">
        <v>1496</v>
      </c>
      <c r="D429" s="279"/>
      <c r="E429" s="279"/>
      <c r="F429" s="279"/>
      <c r="G429" s="279"/>
      <c r="H429" s="279"/>
      <c r="I429" s="46"/>
      <c r="J429" s="57"/>
      <c r="K429" s="44"/>
      <c r="L429" s="46">
        <f>SUM(AY52:AY401)</f>
        <v>725733.83</v>
      </c>
    </row>
    <row r="430" spans="1:12" ht="14.25">
      <c r="A430" s="57"/>
      <c r="B430" s="63"/>
      <c r="C430" s="279" t="s">
        <v>1497</v>
      </c>
      <c r="D430" s="279"/>
      <c r="E430" s="279"/>
      <c r="F430" s="280"/>
      <c r="G430" s="48">
        <f>Source!F678</f>
        <v>46.518999999999998</v>
      </c>
      <c r="H430" s="57"/>
      <c r="I430" s="57"/>
      <c r="J430" s="57"/>
      <c r="K430" s="57"/>
      <c r="L430" s="57"/>
    </row>
    <row r="431" spans="1:12" ht="14.25">
      <c r="A431" s="57"/>
      <c r="B431" s="63"/>
      <c r="C431" s="279" t="s">
        <v>1498</v>
      </c>
      <c r="D431" s="279"/>
      <c r="E431" s="279"/>
      <c r="F431" s="280"/>
      <c r="G431" s="48">
        <f>Source!F679</f>
        <v>0.63400000000000001</v>
      </c>
      <c r="H431" s="57"/>
      <c r="I431" s="57"/>
      <c r="J431" s="57"/>
      <c r="K431" s="57"/>
      <c r="L431" s="57"/>
    </row>
    <row r="435" spans="1:12" ht="14.25" customHeight="1">
      <c r="A435" s="82"/>
      <c r="B435" s="83" t="s">
        <v>1528</v>
      </c>
      <c r="C435" s="85" t="str">
        <f>IF(Source!AC12&lt;&gt;"", Source!AC12," ")</f>
        <v xml:space="preserve"> </v>
      </c>
      <c r="D435" s="32"/>
      <c r="E435" s="32"/>
      <c r="F435" s="32"/>
      <c r="G435" s="32"/>
      <c r="H435" s="84" t="str">
        <f>IF(Source!AB12&lt;&gt;"", Source!AB12," ")</f>
        <v xml:space="preserve"> </v>
      </c>
      <c r="I435" s="22"/>
      <c r="J435" s="22"/>
      <c r="K435" s="36"/>
      <c r="L435" s="36"/>
    </row>
    <row r="436" spans="1:12" ht="14.25" customHeight="1">
      <c r="A436" s="82"/>
      <c r="B436" s="86"/>
      <c r="C436" s="281" t="s">
        <v>1529</v>
      </c>
      <c r="D436" s="281"/>
      <c r="E436" s="281"/>
      <c r="F436" s="281"/>
      <c r="G436" s="281"/>
      <c r="H436" s="22"/>
      <c r="I436" s="22"/>
      <c r="J436" s="22"/>
      <c r="K436" s="36"/>
      <c r="L436" s="36"/>
    </row>
    <row r="437" spans="1:12" ht="14.25" customHeight="1">
      <c r="A437" s="82"/>
      <c r="B437" s="86"/>
      <c r="C437" s="18"/>
      <c r="D437" s="18"/>
      <c r="E437" s="18"/>
      <c r="F437" s="18"/>
      <c r="G437" s="18"/>
      <c r="H437" s="22"/>
      <c r="I437" s="22"/>
      <c r="J437" s="22"/>
      <c r="K437" s="36"/>
      <c r="L437" s="36"/>
    </row>
    <row r="438" spans="1:12" ht="14.25" customHeight="1">
      <c r="A438" s="82"/>
      <c r="B438" s="83" t="s">
        <v>1530</v>
      </c>
      <c r="C438" s="85" t="str">
        <f>IF(Source!AE12&lt;&gt;"", Source!AE12," ")</f>
        <v xml:space="preserve"> </v>
      </c>
      <c r="D438" s="32"/>
      <c r="E438" s="32"/>
      <c r="F438" s="32"/>
      <c r="G438" s="32"/>
      <c r="H438" s="84" t="str">
        <f>IF(Source!AD12&lt;&gt;"", Source!AD12," ")</f>
        <v xml:space="preserve"> </v>
      </c>
      <c r="I438" s="22"/>
      <c r="J438" s="22"/>
      <c r="K438" s="36"/>
      <c r="L438" s="36"/>
    </row>
    <row r="439" spans="1:12" ht="14.25" customHeight="1">
      <c r="A439" s="18"/>
      <c r="B439" s="18"/>
      <c r="C439" s="281" t="s">
        <v>1529</v>
      </c>
      <c r="D439" s="281"/>
      <c r="E439" s="281"/>
      <c r="F439" s="281"/>
      <c r="G439" s="281"/>
      <c r="H439" s="22"/>
      <c r="I439" s="22"/>
      <c r="J439" s="22"/>
      <c r="K439" s="36"/>
      <c r="L439" s="36"/>
    </row>
  </sheetData>
  <mergeCells count="235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4:H64"/>
    <mergeCell ref="I64:J64"/>
    <mergeCell ref="K64:L64"/>
    <mergeCell ref="C79:H79"/>
    <mergeCell ref="I79:J79"/>
    <mergeCell ref="K79:L79"/>
    <mergeCell ref="A46:A50"/>
    <mergeCell ref="B46:B50"/>
    <mergeCell ref="C46:C50"/>
    <mergeCell ref="D46:D50"/>
    <mergeCell ref="E46:G49"/>
    <mergeCell ref="H46:L49"/>
    <mergeCell ref="C143:H143"/>
    <mergeCell ref="I143:J143"/>
    <mergeCell ref="K143:L143"/>
    <mergeCell ref="C164:H164"/>
    <mergeCell ref="I164:J164"/>
    <mergeCell ref="K164:L164"/>
    <mergeCell ref="C105:H105"/>
    <mergeCell ref="I105:J105"/>
    <mergeCell ref="K105:L105"/>
    <mergeCell ref="C118:H118"/>
    <mergeCell ref="I118:J118"/>
    <mergeCell ref="K118:L118"/>
    <mergeCell ref="C210:H210"/>
    <mergeCell ref="I210:J210"/>
    <mergeCell ref="K210:L210"/>
    <mergeCell ref="C230:H230"/>
    <mergeCell ref="I230:J230"/>
    <mergeCell ref="K230:L230"/>
    <mergeCell ref="C187:H187"/>
    <mergeCell ref="I187:J187"/>
    <mergeCell ref="K187:L187"/>
    <mergeCell ref="C207:H207"/>
    <mergeCell ref="I207:J207"/>
    <mergeCell ref="K207:L207"/>
    <mergeCell ref="C264:H264"/>
    <mergeCell ref="I264:J264"/>
    <mergeCell ref="K264:L264"/>
    <mergeCell ref="C266:H266"/>
    <mergeCell ref="C267:H267"/>
    <mergeCell ref="C268:H268"/>
    <mergeCell ref="C232:H232"/>
    <mergeCell ref="I232:J232"/>
    <mergeCell ref="K232:L232"/>
    <mergeCell ref="C252:H252"/>
    <mergeCell ref="I252:J252"/>
    <mergeCell ref="K252:L252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301:H301"/>
    <mergeCell ref="C302:H302"/>
    <mergeCell ref="C303:H303"/>
    <mergeCell ref="C304:H304"/>
    <mergeCell ref="C305:H305"/>
    <mergeCell ref="C306:H306"/>
    <mergeCell ref="C293:F293"/>
    <mergeCell ref="C294:F294"/>
    <mergeCell ref="A297:L297"/>
    <mergeCell ref="C299:H299"/>
    <mergeCell ref="I299:J299"/>
    <mergeCell ref="K299:L299"/>
    <mergeCell ref="C313:H313"/>
    <mergeCell ref="C314:H314"/>
    <mergeCell ref="C315:H315"/>
    <mergeCell ref="C316:H316"/>
    <mergeCell ref="C317:H317"/>
    <mergeCell ref="C318:H318"/>
    <mergeCell ref="C307:H307"/>
    <mergeCell ref="C308:H308"/>
    <mergeCell ref="C309:H309"/>
    <mergeCell ref="C310:H310"/>
    <mergeCell ref="C311:H311"/>
    <mergeCell ref="C312:H312"/>
    <mergeCell ref="C325:H325"/>
    <mergeCell ref="C326:H326"/>
    <mergeCell ref="C327:H327"/>
    <mergeCell ref="C328:F328"/>
    <mergeCell ref="C329:F329"/>
    <mergeCell ref="C332:H332"/>
    <mergeCell ref="C319:H319"/>
    <mergeCell ref="C320:H320"/>
    <mergeCell ref="C321:H321"/>
    <mergeCell ref="C322:H322"/>
    <mergeCell ref="C323:H323"/>
    <mergeCell ref="C324:H324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52:H352"/>
    <mergeCell ref="C354:H354"/>
    <mergeCell ref="C355:H355"/>
    <mergeCell ref="C356:H356"/>
    <mergeCell ref="C357:H357"/>
    <mergeCell ref="C358:H358"/>
    <mergeCell ref="C346:H346"/>
    <mergeCell ref="C347:H347"/>
    <mergeCell ref="C348:H348"/>
    <mergeCell ref="C349:H349"/>
    <mergeCell ref="C350:H350"/>
    <mergeCell ref="C351:H351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79:H379"/>
    <mergeCell ref="C380:H380"/>
    <mergeCell ref="C381:H381"/>
    <mergeCell ref="C382:H382"/>
    <mergeCell ref="C383:H383"/>
    <mergeCell ref="C384:H384"/>
    <mergeCell ref="C371:H371"/>
    <mergeCell ref="C372:H372"/>
    <mergeCell ref="C374:H374"/>
    <mergeCell ref="C375:H375"/>
    <mergeCell ref="C376:H376"/>
    <mergeCell ref="C377:H377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404:H404"/>
    <mergeCell ref="C405:H405"/>
    <mergeCell ref="C406:H406"/>
    <mergeCell ref="C407:H407"/>
    <mergeCell ref="C408:H408"/>
    <mergeCell ref="C409:H409"/>
    <mergeCell ref="C397:H397"/>
    <mergeCell ref="C398:H398"/>
    <mergeCell ref="C399:H399"/>
    <mergeCell ref="C400:H400"/>
    <mergeCell ref="C401:H401"/>
    <mergeCell ref="C403:H403"/>
    <mergeCell ref="C416:H416"/>
    <mergeCell ref="C417:H417"/>
    <mergeCell ref="C418:H418"/>
    <mergeCell ref="C419:H419"/>
    <mergeCell ref="C420:H420"/>
    <mergeCell ref="C421:H421"/>
    <mergeCell ref="C410:H410"/>
    <mergeCell ref="C411:H411"/>
    <mergeCell ref="C412:H412"/>
    <mergeCell ref="C413:H413"/>
    <mergeCell ref="C414:H414"/>
    <mergeCell ref="C415:H415"/>
    <mergeCell ref="C428:H428"/>
    <mergeCell ref="C429:H429"/>
    <mergeCell ref="C430:F430"/>
    <mergeCell ref="C431:F431"/>
    <mergeCell ref="C436:G436"/>
    <mergeCell ref="C439:G439"/>
    <mergeCell ref="C422:H422"/>
    <mergeCell ref="C423:H423"/>
    <mergeCell ref="C424:H424"/>
    <mergeCell ref="C425:H425"/>
    <mergeCell ref="C426:H426"/>
    <mergeCell ref="C427:H427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08"/>
  <sheetViews>
    <sheetView topLeftCell="A334" zoomScaleNormal="100" workbookViewId="0">
      <selection activeCell="L397" sqref="L397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9" t="str">
        <f>Source!B1</f>
        <v>Smeta.RU  (495) 974-1589</v>
      </c>
    </row>
    <row r="2" spans="1:93" ht="12.75" customHeight="1">
      <c r="A2" s="310" t="s">
        <v>1397</v>
      </c>
      <c r="B2" s="310"/>
      <c r="C2" s="310"/>
      <c r="D2" s="310"/>
      <c r="E2" s="310"/>
      <c r="F2" s="311" t="s">
        <v>1436</v>
      </c>
      <c r="G2" s="311"/>
      <c r="H2" s="311"/>
      <c r="I2" s="311"/>
      <c r="J2" s="311"/>
      <c r="K2" s="311"/>
      <c r="L2" s="311"/>
    </row>
    <row r="3" spans="1:93" ht="12.75" customHeight="1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>
      <c r="A4" s="310" t="s">
        <v>1398</v>
      </c>
      <c r="B4" s="310"/>
      <c r="C4" s="310"/>
      <c r="D4" s="310"/>
      <c r="E4" s="310"/>
      <c r="F4" s="3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11"/>
      <c r="H4" s="311"/>
      <c r="I4" s="311"/>
      <c r="J4" s="311"/>
      <c r="K4" s="311"/>
      <c r="L4" s="311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>
      <c r="A6" s="310" t="s">
        <v>1399</v>
      </c>
      <c r="B6" s="310"/>
      <c r="C6" s="310"/>
      <c r="D6" s="310"/>
      <c r="E6" s="310"/>
      <c r="F6" s="3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11"/>
      <c r="H6" s="311"/>
      <c r="I6" s="311"/>
      <c r="J6" s="311"/>
      <c r="K6" s="311"/>
      <c r="L6" s="311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>
      <c r="A8" s="310" t="s">
        <v>1400</v>
      </c>
      <c r="B8" s="310"/>
      <c r="C8" s="310"/>
      <c r="D8" s="310"/>
      <c r="E8" s="310"/>
      <c r="F8" s="311" t="s">
        <v>702</v>
      </c>
      <c r="G8" s="311"/>
      <c r="H8" s="311"/>
      <c r="I8" s="311"/>
      <c r="J8" s="311"/>
      <c r="K8" s="311"/>
      <c r="L8" s="311"/>
    </row>
    <row r="9" spans="1:93" ht="12.75" customHeight="1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>
      <c r="A10" s="310" t="s">
        <v>1401</v>
      </c>
      <c r="B10" s="310"/>
      <c r="C10" s="310"/>
      <c r="D10" s="310"/>
      <c r="E10" s="310"/>
      <c r="F10" s="311" t="s">
        <v>704</v>
      </c>
      <c r="G10" s="311"/>
      <c r="H10" s="311"/>
      <c r="I10" s="311"/>
      <c r="J10" s="311"/>
      <c r="K10" s="311"/>
      <c r="L10" s="311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310" t="s">
        <v>1402</v>
      </c>
      <c r="B12" s="310"/>
      <c r="C12" s="310"/>
      <c r="D12" s="310"/>
      <c r="E12" s="310"/>
      <c r="F12" s="311" t="s">
        <v>1437</v>
      </c>
      <c r="G12" s="311"/>
      <c r="H12" s="311"/>
      <c r="I12" s="311"/>
      <c r="J12" s="311"/>
      <c r="K12" s="311"/>
      <c r="L12" s="311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310" t="s">
        <v>1403</v>
      </c>
      <c r="B14" s="310"/>
      <c r="C14" s="310"/>
      <c r="D14" s="310"/>
      <c r="E14" s="310"/>
      <c r="F14" s="311" t="str">
        <f>IF(Source!CZ12 &lt;&gt; "", Source!CZ12, "")</f>
        <v/>
      </c>
      <c r="G14" s="311"/>
      <c r="H14" s="311"/>
      <c r="I14" s="311"/>
      <c r="J14" s="311"/>
      <c r="K14" s="311"/>
      <c r="L14" s="311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>
      <c r="A16" s="310" t="s">
        <v>1404</v>
      </c>
      <c r="B16" s="310"/>
      <c r="C16" s="310"/>
      <c r="D16" s="310"/>
      <c r="E16" s="310"/>
      <c r="F16" s="311" t="str">
        <f>IF(Source!DA12 &lt;&gt; "", Source!DA12, "")</f>
        <v/>
      </c>
      <c r="G16" s="311"/>
      <c r="H16" s="311"/>
      <c r="I16" s="311"/>
      <c r="J16" s="311"/>
      <c r="K16" s="311"/>
      <c r="L16" s="311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>
      <c r="A19" s="305"/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</row>
    <row r="20" spans="1:92" ht="14.25" customHeight="1">
      <c r="A20" s="306" t="s">
        <v>1405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305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CN22" s="39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</row>
    <row r="23" spans="1:92" ht="14.25" customHeight="1">
      <c r="A23" s="306" t="s">
        <v>1406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307" t="str">
        <f>CONCATENATE( "ЛОКАЛЬНАЯ СМЕТА № ", Source!L686, " ",Source!CM686)</f>
        <v xml:space="preserve">ЛОКАЛЬНАЯ СМЕТА № 02-01-05 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308" t="str">
        <f>IF(Source!G686&lt;&gt;"Новая локальная смета", Source!G686, "")</f>
        <v>Организация трёхфазного учёта полукосвенного включения на опоре</v>
      </c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</row>
    <row r="28" spans="1:92" ht="14.25" customHeight="1">
      <c r="A28" s="306" t="s">
        <v>1407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0" t="s">
        <v>1408</v>
      </c>
      <c r="B31" s="10"/>
      <c r="C31" s="23" t="s">
        <v>1438</v>
      </c>
      <c r="D31" s="10" t="s">
        <v>1409</v>
      </c>
      <c r="E31" s="10"/>
      <c r="F31" s="10"/>
      <c r="G31" s="10"/>
      <c r="H31" s="10"/>
      <c r="I31" s="10"/>
      <c r="J31" s="10"/>
      <c r="K31" s="10"/>
      <c r="L31" s="10"/>
    </row>
    <row r="32" spans="1:92" ht="12.75" customHeight="1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>
      <c r="A33" s="10" t="s">
        <v>1410</v>
      </c>
      <c r="B33" s="10"/>
      <c r="C33" s="309"/>
      <c r="D33" s="309"/>
      <c r="E33" s="309"/>
      <c r="F33" s="309"/>
      <c r="G33" s="309"/>
      <c r="H33" s="309"/>
      <c r="I33" s="309"/>
      <c r="J33" s="309"/>
      <c r="K33" s="309"/>
      <c r="L33" s="309"/>
    </row>
    <row r="34" spans="1:12" ht="12.75" customHeight="1">
      <c r="A34" s="25"/>
      <c r="B34" s="26"/>
      <c r="C34" s="306" t="s">
        <v>1411</v>
      </c>
      <c r="D34" s="306"/>
      <c r="E34" s="306"/>
      <c r="F34" s="306"/>
      <c r="G34" s="306"/>
      <c r="H34" s="306"/>
      <c r="I34" s="306"/>
      <c r="J34" s="306"/>
      <c r="K34" s="306"/>
      <c r="L34" s="306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1439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1412</v>
      </c>
      <c r="B38" s="18"/>
      <c r="C38" s="303">
        <f>C41+C42+C43+C44</f>
        <v>57.38</v>
      </c>
      <c r="D38" s="304"/>
      <c r="E38" s="10" t="s">
        <v>1413</v>
      </c>
      <c r="F38" s="16"/>
      <c r="G38" s="16"/>
      <c r="H38" s="16"/>
      <c r="I38" s="16"/>
      <c r="J38" s="16"/>
      <c r="K38" s="16"/>
      <c r="L38" s="18"/>
    </row>
    <row r="39" spans="1:12" ht="14.25" customHeight="1">
      <c r="A39" s="27"/>
      <c r="B39" s="18"/>
      <c r="C39" s="78"/>
      <c r="D39" s="29"/>
      <c r="E39" s="10"/>
      <c r="F39" s="16"/>
      <c r="G39" s="10" t="s">
        <v>1414</v>
      </c>
      <c r="H39" s="18"/>
      <c r="I39" s="10"/>
      <c r="J39" s="10"/>
      <c r="K39" s="80">
        <f>ROUND(SUM(AR52:AR396)/1000, 2)</f>
        <v>10.37</v>
      </c>
      <c r="L39" s="10" t="s">
        <v>1413</v>
      </c>
    </row>
    <row r="40" spans="1:12" ht="14.25" customHeight="1">
      <c r="A40" s="18"/>
      <c r="B40" s="30" t="s">
        <v>1415</v>
      </c>
      <c r="C40" s="79"/>
      <c r="D40" s="18"/>
      <c r="E40" s="10"/>
      <c r="F40" s="16"/>
      <c r="G40" s="10" t="s">
        <v>1416</v>
      </c>
      <c r="H40" s="18"/>
      <c r="I40" s="10"/>
      <c r="J40" s="10"/>
      <c r="K40" s="80">
        <f>ROUND(SUM(AT52:AT396)/1000, 2)</f>
        <v>0.17</v>
      </c>
      <c r="L40" s="10" t="s">
        <v>1413</v>
      </c>
    </row>
    <row r="41" spans="1:12" ht="14.25" customHeight="1">
      <c r="A41" s="18"/>
      <c r="B41" s="27" t="s">
        <v>1417</v>
      </c>
      <c r="C41" s="303">
        <f>ROUND((Source!F866)/1000, 2)</f>
        <v>0.03</v>
      </c>
      <c r="D41" s="304"/>
      <c r="E41" s="10" t="s">
        <v>1413</v>
      </c>
      <c r="F41" s="16"/>
      <c r="G41" s="10" t="s">
        <v>1418</v>
      </c>
      <c r="H41" s="18"/>
      <c r="I41" s="10"/>
      <c r="J41" s="29"/>
      <c r="K41" s="81">
        <f>Source!F871</f>
        <v>16.4727</v>
      </c>
      <c r="L41" s="10" t="s">
        <v>708</v>
      </c>
    </row>
    <row r="42" spans="1:12" ht="14.25" customHeight="1">
      <c r="A42" s="18"/>
      <c r="B42" s="27" t="s">
        <v>1419</v>
      </c>
      <c r="C42" s="303">
        <f>ROUND((Source!F867)/1000, 2)</f>
        <v>13.03</v>
      </c>
      <c r="D42" s="304"/>
      <c r="E42" s="10" t="s">
        <v>1413</v>
      </c>
      <c r="F42" s="16"/>
      <c r="G42" s="10" t="s">
        <v>1420</v>
      </c>
      <c r="H42" s="18"/>
      <c r="I42" s="10"/>
      <c r="J42" s="31"/>
      <c r="K42" s="81">
        <f>Source!F872</f>
        <v>0.28999999999999998</v>
      </c>
      <c r="L42" s="10" t="s">
        <v>708</v>
      </c>
    </row>
    <row r="43" spans="1:12" ht="14.25" customHeight="1">
      <c r="A43" s="18"/>
      <c r="B43" s="27" t="s">
        <v>1421</v>
      </c>
      <c r="C43" s="303">
        <f>ROUND((Source!F858)/1000, 2)</f>
        <v>31.88</v>
      </c>
      <c r="D43" s="304"/>
      <c r="E43" s="10" t="s">
        <v>1413</v>
      </c>
      <c r="F43" s="16"/>
      <c r="G43" s="10"/>
      <c r="H43" s="10"/>
      <c r="I43" s="10"/>
      <c r="J43" s="10"/>
      <c r="K43" s="16"/>
      <c r="L43" s="10"/>
    </row>
    <row r="44" spans="1:12" ht="14.25" customHeight="1">
      <c r="A44" s="18"/>
      <c r="B44" s="27" t="s">
        <v>1422</v>
      </c>
      <c r="C44" s="303">
        <f>ROUND((Source!F868)/1000, 2)</f>
        <v>12.44</v>
      </c>
      <c r="D44" s="304"/>
      <c r="E44" s="10" t="s">
        <v>1413</v>
      </c>
      <c r="F44" s="16"/>
      <c r="G44" s="10"/>
      <c r="H44" s="10"/>
      <c r="I44" s="10"/>
      <c r="J44" s="10"/>
      <c r="K44" s="16"/>
      <c r="L44" s="10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291" t="s">
        <v>1423</v>
      </c>
      <c r="B46" s="291" t="s">
        <v>1424</v>
      </c>
      <c r="C46" s="291" t="s">
        <v>1425</v>
      </c>
      <c r="D46" s="291" t="s">
        <v>1426</v>
      </c>
      <c r="E46" s="294" t="s">
        <v>1427</v>
      </c>
      <c r="F46" s="295"/>
      <c r="G46" s="296"/>
      <c r="H46" s="294" t="s">
        <v>1428</v>
      </c>
      <c r="I46" s="295"/>
      <c r="J46" s="295"/>
      <c r="K46" s="295"/>
      <c r="L46" s="296"/>
    </row>
    <row r="47" spans="1:12" ht="12.75" customHeight="1">
      <c r="A47" s="292"/>
      <c r="B47" s="292"/>
      <c r="C47" s="292"/>
      <c r="D47" s="292"/>
      <c r="E47" s="297"/>
      <c r="F47" s="298"/>
      <c r="G47" s="299"/>
      <c r="H47" s="297"/>
      <c r="I47" s="298"/>
      <c r="J47" s="298"/>
      <c r="K47" s="298"/>
      <c r="L47" s="299"/>
    </row>
    <row r="48" spans="1:12" ht="12.75" customHeight="1">
      <c r="A48" s="292"/>
      <c r="B48" s="292"/>
      <c r="C48" s="292"/>
      <c r="D48" s="292"/>
      <c r="E48" s="297"/>
      <c r="F48" s="298"/>
      <c r="G48" s="299"/>
      <c r="H48" s="297"/>
      <c r="I48" s="298"/>
      <c r="J48" s="298"/>
      <c r="K48" s="298"/>
      <c r="L48" s="299"/>
    </row>
    <row r="49" spans="1:83" ht="12.75" customHeight="1">
      <c r="A49" s="292"/>
      <c r="B49" s="292"/>
      <c r="C49" s="292"/>
      <c r="D49" s="292"/>
      <c r="E49" s="300"/>
      <c r="F49" s="301"/>
      <c r="G49" s="302"/>
      <c r="H49" s="300"/>
      <c r="I49" s="301"/>
      <c r="J49" s="301"/>
      <c r="K49" s="301"/>
      <c r="L49" s="302"/>
    </row>
    <row r="50" spans="1:83" ht="51" customHeight="1">
      <c r="A50" s="293"/>
      <c r="B50" s="293"/>
      <c r="C50" s="293"/>
      <c r="D50" s="293"/>
      <c r="E50" s="33" t="s">
        <v>1429</v>
      </c>
      <c r="F50" s="33" t="s">
        <v>1430</v>
      </c>
      <c r="G50" s="34" t="s">
        <v>1431</v>
      </c>
      <c r="H50" s="33" t="s">
        <v>1432</v>
      </c>
      <c r="I50" s="33" t="s">
        <v>1433</v>
      </c>
      <c r="J50" s="33" t="s">
        <v>1434</v>
      </c>
      <c r="K50" s="33" t="s">
        <v>1430</v>
      </c>
      <c r="L50" s="33" t="s">
        <v>1435</v>
      </c>
    </row>
    <row r="51" spans="1:83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>
      <c r="A53" s="287" t="s">
        <v>1500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</row>
    <row r="54" spans="1:83" ht="28.5">
      <c r="A54" s="40" t="s">
        <v>18</v>
      </c>
      <c r="B54" s="42" t="s">
        <v>1585</v>
      </c>
      <c r="C54" s="42" t="str">
        <f>Source!G694</f>
        <v>Счетчики, устанавливаемые на готовом основании: трехфазные</v>
      </c>
      <c r="D54" s="43" t="str">
        <f>Source!H694</f>
        <v>ШТ</v>
      </c>
      <c r="E54" s="44">
        <f>Source!K694</f>
        <v>1</v>
      </c>
      <c r="F54" s="44"/>
      <c r="G54" s="44">
        <f>Source!I694</f>
        <v>1</v>
      </c>
      <c r="H54" s="46"/>
      <c r="I54" s="45"/>
      <c r="J54" s="46"/>
      <c r="K54" s="45"/>
      <c r="L54" s="46"/>
    </row>
    <row r="55" spans="1:83" ht="15">
      <c r="A55" s="41"/>
      <c r="B55" s="44">
        <v>1</v>
      </c>
      <c r="C55" s="41" t="s">
        <v>1443</v>
      </c>
      <c r="D55" s="43" t="s">
        <v>708</v>
      </c>
      <c r="E55" s="48"/>
      <c r="F55" s="44"/>
      <c r="G55" s="48">
        <f>Source!U694</f>
        <v>0.7</v>
      </c>
      <c r="H55" s="44"/>
      <c r="I55" s="44"/>
      <c r="J55" s="44"/>
      <c r="K55" s="44"/>
      <c r="L55" s="49">
        <f>SUM(L56:L56)-SUMIF(CE56:CE56, 1, L56:L56)</f>
        <v>384.24</v>
      </c>
    </row>
    <row r="56" spans="1:83" ht="14.25">
      <c r="A56" s="42"/>
      <c r="B56" s="42" t="s">
        <v>945</v>
      </c>
      <c r="C56" s="42" t="s">
        <v>946</v>
      </c>
      <c r="D56" s="43" t="s">
        <v>708</v>
      </c>
      <c r="E56" s="44">
        <v>0.7</v>
      </c>
      <c r="F56" s="44"/>
      <c r="G56" s="44">
        <f>SmtRes!CX398</f>
        <v>0.7</v>
      </c>
      <c r="H56" s="46"/>
      <c r="I56" s="45"/>
      <c r="J56" s="46">
        <f>SmtRes!CZ398</f>
        <v>548.91999999999996</v>
      </c>
      <c r="K56" s="45"/>
      <c r="L56" s="46">
        <f>SmtRes!DI398</f>
        <v>384.24</v>
      </c>
    </row>
    <row r="57" spans="1:83" ht="15">
      <c r="A57" s="41"/>
      <c r="B57" s="44">
        <v>2</v>
      </c>
      <c r="C57" s="41" t="s">
        <v>1444</v>
      </c>
      <c r="D57" s="43"/>
      <c r="E57" s="48"/>
      <c r="F57" s="44"/>
      <c r="G57" s="48"/>
      <c r="H57" s="44"/>
      <c r="I57" s="44"/>
      <c r="J57" s="44"/>
      <c r="K57" s="44"/>
      <c r="L57" s="49">
        <f>SUM(L58:L62)-SUMIF(CE58:CE62, 1, L58:L62)</f>
        <v>22.36</v>
      </c>
    </row>
    <row r="58" spans="1:83" ht="15">
      <c r="A58" s="41"/>
      <c r="B58" s="44"/>
      <c r="C58" s="41" t="s">
        <v>1447</v>
      </c>
      <c r="D58" s="43" t="s">
        <v>708</v>
      </c>
      <c r="E58" s="48"/>
      <c r="F58" s="44"/>
      <c r="G58" s="48">
        <f>Source!V694</f>
        <v>0.02</v>
      </c>
      <c r="H58" s="44"/>
      <c r="I58" s="44"/>
      <c r="J58" s="44"/>
      <c r="K58" s="44"/>
      <c r="L58" s="49">
        <f>SUMIF(CE59:CE62, 1, L59:L62)</f>
        <v>12.49</v>
      </c>
      <c r="CE58">
        <v>1</v>
      </c>
    </row>
    <row r="59" spans="1:83" ht="28.5">
      <c r="A59" s="42"/>
      <c r="B59" s="42" t="s">
        <v>711</v>
      </c>
      <c r="C59" s="42" t="s">
        <v>713</v>
      </c>
      <c r="D59" s="43" t="s">
        <v>714</v>
      </c>
      <c r="E59" s="44">
        <v>0.01</v>
      </c>
      <c r="F59" s="44"/>
      <c r="G59" s="44">
        <f>SmtRes!CX400</f>
        <v>0.01</v>
      </c>
      <c r="H59" s="46"/>
      <c r="I59" s="45"/>
      <c r="J59" s="46">
        <f>SmtRes!CZ400</f>
        <v>1595.2</v>
      </c>
      <c r="K59" s="45"/>
      <c r="L59" s="46">
        <f>SmtRes!DG400</f>
        <v>15.95</v>
      </c>
    </row>
    <row r="60" spans="1:83" ht="28.5">
      <c r="A60" s="42"/>
      <c r="B60" s="42" t="s">
        <v>715</v>
      </c>
      <c r="C60" s="42" t="s">
        <v>1445</v>
      </c>
      <c r="D60" s="43" t="s">
        <v>708</v>
      </c>
      <c r="E60" s="44">
        <f>SmtRes!DO400*SmtRes!AT400</f>
        <v>0.01</v>
      </c>
      <c r="F60" s="44"/>
      <c r="G60" s="44">
        <f>ROUND(E60*G54, 7)</f>
        <v>0.01</v>
      </c>
      <c r="H60" s="46"/>
      <c r="I60" s="45"/>
      <c r="J60" s="46">
        <f>ROUND(SmtRes!AG400/SmtRes!DO400, 2)</f>
        <v>715.99</v>
      </c>
      <c r="K60" s="45"/>
      <c r="L60" s="46">
        <f>SmtRes!DH400</f>
        <v>7.16</v>
      </c>
      <c r="CE60">
        <v>1</v>
      </c>
    </row>
    <row r="61" spans="1:83" ht="28.5">
      <c r="A61" s="42"/>
      <c r="B61" s="42" t="s">
        <v>729</v>
      </c>
      <c r="C61" s="42" t="s">
        <v>731</v>
      </c>
      <c r="D61" s="43" t="s">
        <v>714</v>
      </c>
      <c r="E61" s="44">
        <v>0.01</v>
      </c>
      <c r="F61" s="44"/>
      <c r="G61" s="44">
        <f>SmtRes!CX401</f>
        <v>0.01</v>
      </c>
      <c r="H61" s="46"/>
      <c r="I61" s="45"/>
      <c r="J61" s="46">
        <f>SmtRes!CZ401</f>
        <v>640.84</v>
      </c>
      <c r="K61" s="45"/>
      <c r="L61" s="46">
        <f>SmtRes!DG401</f>
        <v>6.41</v>
      </c>
    </row>
    <row r="62" spans="1:83" ht="28.5">
      <c r="A62" s="42"/>
      <c r="B62" s="42" t="s">
        <v>722</v>
      </c>
      <c r="C62" s="42" t="s">
        <v>1446</v>
      </c>
      <c r="D62" s="43" t="s">
        <v>708</v>
      </c>
      <c r="E62" s="44">
        <f>SmtRes!DO401*SmtRes!AT401</f>
        <v>0.01</v>
      </c>
      <c r="F62" s="44"/>
      <c r="G62" s="44">
        <f>ROUND(E62*G54, 7)</f>
        <v>0.01</v>
      </c>
      <c r="H62" s="46"/>
      <c r="I62" s="45"/>
      <c r="J62" s="46">
        <f>ROUND(SmtRes!AG401/SmtRes!DO401, 2)</f>
        <v>533.01</v>
      </c>
      <c r="K62" s="45"/>
      <c r="L62" s="46">
        <f>SmtRes!DH401</f>
        <v>5.33</v>
      </c>
      <c r="CE62">
        <v>1</v>
      </c>
    </row>
    <row r="63" spans="1:83" ht="15">
      <c r="A63" s="41"/>
      <c r="B63" s="44">
        <v>4</v>
      </c>
      <c r="C63" s="41" t="s">
        <v>1457</v>
      </c>
      <c r="D63" s="43"/>
      <c r="E63" s="48"/>
      <c r="F63" s="44"/>
      <c r="G63" s="48"/>
      <c r="H63" s="44"/>
      <c r="I63" s="44"/>
      <c r="J63" s="44"/>
      <c r="K63" s="44"/>
      <c r="L63" s="49">
        <f>SUM(L64:L64)-SUMIF(CE64:CE64, 1, L64:L64)</f>
        <v>4.93</v>
      </c>
    </row>
    <row r="64" spans="1:83" ht="28.5">
      <c r="A64" s="42"/>
      <c r="B64" s="42" t="s">
        <v>1049</v>
      </c>
      <c r="C64" s="50" t="s">
        <v>1051</v>
      </c>
      <c r="D64" s="51" t="s">
        <v>65</v>
      </c>
      <c r="E64" s="52">
        <v>3.0000000000000001E-5</v>
      </c>
      <c r="F64" s="52"/>
      <c r="G64" s="52">
        <f>SmtRes!CX402</f>
        <v>3.0000000000000001E-5</v>
      </c>
      <c r="H64" s="53">
        <f>SmtRes!CZ402</f>
        <v>127406</v>
      </c>
      <c r="I64" s="54">
        <f>SmtRes!AI402</f>
        <v>1.29</v>
      </c>
      <c r="J64" s="53">
        <f>ROUND(H64*I64, 2)</f>
        <v>164353.74</v>
      </c>
      <c r="K64" s="54"/>
      <c r="L64" s="53">
        <f>SmtRes!DF402</f>
        <v>4.93</v>
      </c>
    </row>
    <row r="65" spans="1:83" ht="15">
      <c r="A65" s="42"/>
      <c r="B65" s="42"/>
      <c r="C65" s="56" t="s">
        <v>1448</v>
      </c>
      <c r="D65" s="43"/>
      <c r="E65" s="44"/>
      <c r="F65" s="44"/>
      <c r="G65" s="44"/>
      <c r="H65" s="46"/>
      <c r="I65" s="45"/>
      <c r="J65" s="46"/>
      <c r="K65" s="45"/>
      <c r="L65" s="46">
        <f>L55+L57+L58+L63</f>
        <v>424.02</v>
      </c>
    </row>
    <row r="66" spans="1:83" ht="57">
      <c r="A66" s="40" t="s">
        <v>1192</v>
      </c>
      <c r="B66" s="42" t="str">
        <f>Source!F695</f>
        <v>421/пр_2020_п.75_пп.а</v>
      </c>
      <c r="C66" s="42" t="str">
        <f>Source!G695</f>
        <v>Сметная стоимость вспомогательных ненормируемых материальных ресурсов, не учтенная в сметной норме, 2%</v>
      </c>
      <c r="D66" s="43" t="str">
        <f>Source!H695</f>
        <v>%</v>
      </c>
      <c r="E66" s="44">
        <f>SmtRes!AT403</f>
        <v>2</v>
      </c>
      <c r="F66" s="44"/>
      <c r="G66" s="44">
        <f>Source!I695</f>
        <v>2</v>
      </c>
      <c r="H66" s="46"/>
      <c r="I66" s="45"/>
      <c r="J66" s="46"/>
      <c r="K66" s="45"/>
      <c r="L66" s="46">
        <f>Source!P695</f>
        <v>7.68</v>
      </c>
      <c r="AD66">
        <f>ROUND((Source!AT695/100)*((ROUND(0*Source!I695, 2)+ROUND(0*Source!I695, 2))), 2)</f>
        <v>0</v>
      </c>
      <c r="AE66">
        <f>ROUND((Source!AU695/100)*((ROUND(0*Source!I695, 2)+ROUND(0*Source!I695, 2))), 2)</f>
        <v>0</v>
      </c>
      <c r="AN66">
        <f>L66</f>
        <v>7.68</v>
      </c>
      <c r="AW66">
        <f>L66</f>
        <v>7.68</v>
      </c>
      <c r="AZ66">
        <f>Source!X695</f>
        <v>0</v>
      </c>
      <c r="BA66">
        <f>Source!Y695</f>
        <v>0</v>
      </c>
      <c r="CD66">
        <v>2</v>
      </c>
    </row>
    <row r="67" spans="1:83" ht="14.25">
      <c r="A67" s="42"/>
      <c r="B67" s="42"/>
      <c r="C67" s="42" t="s">
        <v>1449</v>
      </c>
      <c r="D67" s="43"/>
      <c r="E67" s="44"/>
      <c r="F67" s="44"/>
      <c r="G67" s="44"/>
      <c r="H67" s="46"/>
      <c r="I67" s="45"/>
      <c r="J67" s="46"/>
      <c r="K67" s="45"/>
      <c r="L67" s="46">
        <f>SUM(AR54:AR70)+SUM(AS54:AS70)+SUM(AT54:AT70)+SUM(AU54:AU70)+SUM(AV54:AV70)</f>
        <v>396.73</v>
      </c>
    </row>
    <row r="68" spans="1:83" ht="28.5">
      <c r="A68" s="42"/>
      <c r="B68" s="42" t="s">
        <v>227</v>
      </c>
      <c r="C68" s="42" t="s">
        <v>1503</v>
      </c>
      <c r="D68" s="43" t="s">
        <v>232</v>
      </c>
      <c r="E68" s="44">
        <f>Source!BZ694</f>
        <v>97</v>
      </c>
      <c r="F68" s="44"/>
      <c r="G68" s="44">
        <f>Source!AT694</f>
        <v>97</v>
      </c>
      <c r="H68" s="46"/>
      <c r="I68" s="45"/>
      <c r="J68" s="46"/>
      <c r="K68" s="45"/>
      <c r="L68" s="46">
        <f>SUM(AZ54:AZ70)</f>
        <v>384.83</v>
      </c>
    </row>
    <row r="69" spans="1:83" ht="28.5">
      <c r="A69" s="50"/>
      <c r="B69" s="50" t="s">
        <v>228</v>
      </c>
      <c r="C69" s="50" t="s">
        <v>1504</v>
      </c>
      <c r="D69" s="51" t="s">
        <v>232</v>
      </c>
      <c r="E69" s="52">
        <f>Source!CA694</f>
        <v>51</v>
      </c>
      <c r="F69" s="52"/>
      <c r="G69" s="52">
        <f>Source!AU694</f>
        <v>51</v>
      </c>
      <c r="H69" s="53"/>
      <c r="I69" s="54"/>
      <c r="J69" s="53"/>
      <c r="K69" s="54"/>
      <c r="L69" s="53">
        <f>SUM(BA54:BA70)</f>
        <v>202.33</v>
      </c>
    </row>
    <row r="70" spans="1:83" ht="15">
      <c r="C70" s="289" t="s">
        <v>1452</v>
      </c>
      <c r="D70" s="289"/>
      <c r="E70" s="289"/>
      <c r="F70" s="289"/>
      <c r="G70" s="289"/>
      <c r="H70" s="289"/>
      <c r="I70" s="290">
        <f>IF(E54&lt;&gt;0,K70/E54, 0)</f>
        <v>1018.86</v>
      </c>
      <c r="J70" s="290"/>
      <c r="K70" s="290">
        <f>L55+L57+L63+L68+L69+L58+SUM(L66:L66)</f>
        <v>1018.86</v>
      </c>
      <c r="L70" s="290"/>
      <c r="AD70">
        <f>ROUND((Source!AT694/100)*((ROUND(SUMIF(SmtRes!AQ398:'SmtRes'!AQ403,"=1",SmtRes!AD398:'SmtRes'!AD403)*Source!I694, 2)+ROUND(SUMIF(SmtRes!AQ398:'SmtRes'!AQ403,"=1",SmtRes!AC398:'SmtRes'!AC403)*Source!I694, 2))), 2)</f>
        <v>1743.98</v>
      </c>
      <c r="AE70">
        <f>ROUND((Source!AU694/100)*((ROUND(SUMIF(SmtRes!AQ398:'SmtRes'!AQ403,"=1",SmtRes!AD398:'SmtRes'!AD403)*Source!I694, 2)+ROUND(SUMIF(SmtRes!AQ398:'SmtRes'!AQ403,"=1",SmtRes!AC398:'SmtRes'!AC403)*Source!I694, 2))), 2)</f>
        <v>916.94</v>
      </c>
      <c r="AN70" s="55">
        <f>L55+L57+L63+L68+L69+L58</f>
        <v>1011.18</v>
      </c>
      <c r="AO70" s="55">
        <f>L57</f>
        <v>22.36</v>
      </c>
      <c r="AQ70" t="s">
        <v>1453</v>
      </c>
      <c r="AR70" s="55">
        <f>L55</f>
        <v>384.24</v>
      </c>
      <c r="AT70" s="55">
        <f>L58</f>
        <v>12.49</v>
      </c>
      <c r="AV70" t="s">
        <v>1453</v>
      </c>
      <c r="AW70" s="55">
        <f>L63</f>
        <v>4.93</v>
      </c>
      <c r="AZ70">
        <f>Source!X694</f>
        <v>384.83</v>
      </c>
      <c r="BA70">
        <f>Source!Y694</f>
        <v>202.33</v>
      </c>
      <c r="CD70">
        <v>2</v>
      </c>
    </row>
    <row r="71" spans="1:83" ht="28.5">
      <c r="A71" s="40" t="s">
        <v>30</v>
      </c>
      <c r="B71" s="42" t="s">
        <v>1586</v>
      </c>
      <c r="C71" s="42" t="str">
        <f>Source!G696</f>
        <v>Трансформатор тока напряжением: до 10 кВ</v>
      </c>
      <c r="D71" s="43" t="str">
        <f>Source!H696</f>
        <v>ШТ</v>
      </c>
      <c r="E71" s="44">
        <f>Source!K696</f>
        <v>3</v>
      </c>
      <c r="F71" s="44"/>
      <c r="G71" s="44">
        <f>Source!I696</f>
        <v>3</v>
      </c>
      <c r="H71" s="46"/>
      <c r="I71" s="45"/>
      <c r="J71" s="46"/>
      <c r="K71" s="45"/>
      <c r="L71" s="46"/>
    </row>
    <row r="72" spans="1:83" ht="15">
      <c r="A72" s="41"/>
      <c r="B72" s="44">
        <v>1</v>
      </c>
      <c r="C72" s="41" t="s">
        <v>1443</v>
      </c>
      <c r="D72" s="43" t="s">
        <v>708</v>
      </c>
      <c r="E72" s="48"/>
      <c r="F72" s="44"/>
      <c r="G72" s="48">
        <f>Source!U696</f>
        <v>6.45</v>
      </c>
      <c r="H72" s="44"/>
      <c r="I72" s="44"/>
      <c r="J72" s="44"/>
      <c r="K72" s="44"/>
      <c r="L72" s="49">
        <f>SUM(L73:L73)-SUMIF(CE73:CE73, 1, L73:L73)</f>
        <v>3437.91</v>
      </c>
    </row>
    <row r="73" spans="1:83" ht="14.25">
      <c r="A73" s="42"/>
      <c r="B73" s="42" t="s">
        <v>909</v>
      </c>
      <c r="C73" s="42" t="s">
        <v>910</v>
      </c>
      <c r="D73" s="43" t="s">
        <v>708</v>
      </c>
      <c r="E73" s="44">
        <v>2.15</v>
      </c>
      <c r="F73" s="44"/>
      <c r="G73" s="44">
        <f>SmtRes!CX404</f>
        <v>6.45</v>
      </c>
      <c r="H73" s="46"/>
      <c r="I73" s="45"/>
      <c r="J73" s="46">
        <f>SmtRes!CZ404</f>
        <v>533.01</v>
      </c>
      <c r="K73" s="45"/>
      <c r="L73" s="46">
        <f>SmtRes!DI404</f>
        <v>3437.91</v>
      </c>
    </row>
    <row r="74" spans="1:83" ht="15">
      <c r="A74" s="41"/>
      <c r="B74" s="44">
        <v>2</v>
      </c>
      <c r="C74" s="41" t="s">
        <v>1444</v>
      </c>
      <c r="D74" s="43"/>
      <c r="E74" s="48"/>
      <c r="F74" s="44"/>
      <c r="G74" s="48"/>
      <c r="H74" s="44"/>
      <c r="I74" s="44"/>
      <c r="J74" s="44"/>
      <c r="K74" s="44"/>
      <c r="L74" s="49">
        <f>SUM(L75:L81)-SUMIF(CE75:CE81, 1, L75:L81)</f>
        <v>239.68</v>
      </c>
    </row>
    <row r="75" spans="1:83" ht="15">
      <c r="A75" s="41"/>
      <c r="B75" s="44"/>
      <c r="C75" s="41" t="s">
        <v>1447</v>
      </c>
      <c r="D75" s="43" t="s">
        <v>708</v>
      </c>
      <c r="E75" s="48"/>
      <c r="F75" s="44"/>
      <c r="G75" s="48">
        <f>Source!V696</f>
        <v>0.27</v>
      </c>
      <c r="H75" s="44"/>
      <c r="I75" s="44"/>
      <c r="J75" s="44"/>
      <c r="K75" s="44"/>
      <c r="L75" s="49">
        <f>SUMIF(CE76:CE81, 1, L76:L81)</f>
        <v>159.55000000000001</v>
      </c>
      <c r="CE75">
        <v>1</v>
      </c>
    </row>
    <row r="76" spans="1:83" ht="28.5">
      <c r="A76" s="42"/>
      <c r="B76" s="42" t="s">
        <v>711</v>
      </c>
      <c r="C76" s="42" t="s">
        <v>713</v>
      </c>
      <c r="D76" s="43" t="s">
        <v>714</v>
      </c>
      <c r="E76" s="44">
        <v>3.5000000000000003E-2</v>
      </c>
      <c r="F76" s="44"/>
      <c r="G76" s="44">
        <f>SmtRes!CX406</f>
        <v>0.105</v>
      </c>
      <c r="H76" s="46"/>
      <c r="I76" s="45"/>
      <c r="J76" s="46">
        <f>SmtRes!CZ406</f>
        <v>1595.2</v>
      </c>
      <c r="K76" s="45"/>
      <c r="L76" s="46">
        <f>SmtRes!DG406</f>
        <v>167.5</v>
      </c>
    </row>
    <row r="77" spans="1:83" ht="28.5">
      <c r="A77" s="42"/>
      <c r="B77" s="42" t="s">
        <v>715</v>
      </c>
      <c r="C77" s="42" t="s">
        <v>1445</v>
      </c>
      <c r="D77" s="43" t="s">
        <v>708</v>
      </c>
      <c r="E77" s="44">
        <f>SmtRes!DO406*SmtRes!AT406</f>
        <v>3.5000000000000003E-2</v>
      </c>
      <c r="F77" s="44"/>
      <c r="G77" s="44">
        <f>ROUND(E77*G71, 7)</f>
        <v>0.105</v>
      </c>
      <c r="H77" s="46"/>
      <c r="I77" s="45"/>
      <c r="J77" s="46">
        <f>ROUND(SmtRes!AG406/SmtRes!DO406, 2)</f>
        <v>715.99</v>
      </c>
      <c r="K77" s="45"/>
      <c r="L77" s="46">
        <f>SmtRes!DH406</f>
        <v>75.180000000000007</v>
      </c>
      <c r="CE77">
        <v>1</v>
      </c>
    </row>
    <row r="78" spans="1:83" ht="28.5">
      <c r="A78" s="42"/>
      <c r="B78" s="42" t="s">
        <v>1052</v>
      </c>
      <c r="C78" s="42" t="s">
        <v>1054</v>
      </c>
      <c r="D78" s="43" t="s">
        <v>714</v>
      </c>
      <c r="E78" s="44">
        <v>0.02</v>
      </c>
      <c r="F78" s="44"/>
      <c r="G78" s="44">
        <f>SmtRes!CX407</f>
        <v>0.06</v>
      </c>
      <c r="H78" s="46">
        <f>SmtRes!CZ407</f>
        <v>55.78</v>
      </c>
      <c r="I78" s="45">
        <f>SmtRes!AJ407</f>
        <v>1.46</v>
      </c>
      <c r="J78" s="46">
        <f>ROUND(H78*I78, 2)</f>
        <v>81.44</v>
      </c>
      <c r="K78" s="45"/>
      <c r="L78" s="46">
        <f>SmtRes!DG407</f>
        <v>4.8899999999999997</v>
      </c>
    </row>
    <row r="79" spans="1:83" ht="28.5">
      <c r="A79" s="42"/>
      <c r="B79" s="42" t="s">
        <v>778</v>
      </c>
      <c r="C79" s="42" t="s">
        <v>1462</v>
      </c>
      <c r="D79" s="43" t="s">
        <v>708</v>
      </c>
      <c r="E79" s="44">
        <f>SmtRes!DO407*SmtRes!AT407</f>
        <v>0.02</v>
      </c>
      <c r="F79" s="44"/>
      <c r="G79" s="44">
        <f>ROUND(E79*G71, 7)</f>
        <v>0.06</v>
      </c>
      <c r="H79" s="46"/>
      <c r="I79" s="45"/>
      <c r="J79" s="46">
        <f>ROUND(SmtRes!AG407/SmtRes!DO407, 2)</f>
        <v>473.35</v>
      </c>
      <c r="K79" s="45"/>
      <c r="L79" s="46">
        <f>SmtRes!DH407</f>
        <v>28.4</v>
      </c>
      <c r="CE79">
        <v>1</v>
      </c>
    </row>
    <row r="80" spans="1:83" ht="28.5">
      <c r="A80" s="42"/>
      <c r="B80" s="42" t="s">
        <v>729</v>
      </c>
      <c r="C80" s="42" t="s">
        <v>731</v>
      </c>
      <c r="D80" s="43" t="s">
        <v>714</v>
      </c>
      <c r="E80" s="44">
        <v>3.5000000000000003E-2</v>
      </c>
      <c r="F80" s="44"/>
      <c r="G80" s="44">
        <f>SmtRes!CX408</f>
        <v>0.105</v>
      </c>
      <c r="H80" s="46"/>
      <c r="I80" s="45"/>
      <c r="J80" s="46">
        <f>SmtRes!CZ408</f>
        <v>640.84</v>
      </c>
      <c r="K80" s="45"/>
      <c r="L80" s="46">
        <f>SmtRes!DG408</f>
        <v>67.290000000000006</v>
      </c>
    </row>
    <row r="81" spans="1:83" ht="28.5">
      <c r="A81" s="42"/>
      <c r="B81" s="42" t="s">
        <v>722</v>
      </c>
      <c r="C81" s="42" t="s">
        <v>1446</v>
      </c>
      <c r="D81" s="43" t="s">
        <v>708</v>
      </c>
      <c r="E81" s="44">
        <f>SmtRes!DO408*SmtRes!AT408</f>
        <v>3.5000000000000003E-2</v>
      </c>
      <c r="F81" s="44"/>
      <c r="G81" s="44">
        <f>ROUND(E81*G71, 7)</f>
        <v>0.105</v>
      </c>
      <c r="H81" s="46"/>
      <c r="I81" s="45"/>
      <c r="J81" s="46">
        <f>ROUND(SmtRes!AG408/SmtRes!DO408, 2)</f>
        <v>533.01</v>
      </c>
      <c r="K81" s="45"/>
      <c r="L81" s="46">
        <f>SmtRes!DH408</f>
        <v>55.97</v>
      </c>
      <c r="CE81">
        <v>1</v>
      </c>
    </row>
    <row r="82" spans="1:83" ht="15">
      <c r="A82" s="41"/>
      <c r="B82" s="44">
        <v>4</v>
      </c>
      <c r="C82" s="41" t="s">
        <v>1457</v>
      </c>
      <c r="D82" s="43"/>
      <c r="E82" s="48"/>
      <c r="F82" s="44"/>
      <c r="G82" s="48"/>
      <c r="H82" s="44"/>
      <c r="I82" s="44"/>
      <c r="J82" s="44"/>
      <c r="K82" s="44"/>
      <c r="L82" s="49">
        <f>SUM(L83:L84)-SUMIF(CE83:CE84, 1, L83:L84)</f>
        <v>615.45000000000005</v>
      </c>
    </row>
    <row r="83" spans="1:83" ht="28.5">
      <c r="A83" s="42"/>
      <c r="B83" s="42" t="s">
        <v>970</v>
      </c>
      <c r="C83" s="42" t="s">
        <v>972</v>
      </c>
      <c r="D83" s="43" t="s">
        <v>80</v>
      </c>
      <c r="E83" s="44">
        <v>0.39</v>
      </c>
      <c r="F83" s="44"/>
      <c r="G83" s="44">
        <f>SmtRes!CX409</f>
        <v>1.17</v>
      </c>
      <c r="H83" s="46">
        <f>SmtRes!CZ409</f>
        <v>174.93</v>
      </c>
      <c r="I83" s="45">
        <f>SmtRes!AI409</f>
        <v>1.1100000000000001</v>
      </c>
      <c r="J83" s="46">
        <f>ROUND(H83*I83, 2)</f>
        <v>194.17</v>
      </c>
      <c r="K83" s="45"/>
      <c r="L83" s="46">
        <f>SmtRes!DF409</f>
        <v>227.18</v>
      </c>
    </row>
    <row r="84" spans="1:83" ht="14.25">
      <c r="A84" s="42"/>
      <c r="B84" s="42" t="s">
        <v>1014</v>
      </c>
      <c r="C84" s="50" t="s">
        <v>1016</v>
      </c>
      <c r="D84" s="51" t="s">
        <v>223</v>
      </c>
      <c r="E84" s="52">
        <v>0.1</v>
      </c>
      <c r="F84" s="52"/>
      <c r="G84" s="52">
        <f>SmtRes!CX410</f>
        <v>0.3</v>
      </c>
      <c r="H84" s="53">
        <f>SmtRes!CZ410</f>
        <v>944.69</v>
      </c>
      <c r="I84" s="54">
        <f>SmtRes!AI410</f>
        <v>1.37</v>
      </c>
      <c r="J84" s="53">
        <f>ROUND(H84*I84, 2)</f>
        <v>1294.23</v>
      </c>
      <c r="K84" s="54"/>
      <c r="L84" s="53">
        <f>SmtRes!DF410</f>
        <v>388.27</v>
      </c>
    </row>
    <row r="85" spans="1:83" ht="15">
      <c r="A85" s="42"/>
      <c r="B85" s="42"/>
      <c r="C85" s="56" t="s">
        <v>1448</v>
      </c>
      <c r="D85" s="43"/>
      <c r="E85" s="44"/>
      <c r="F85" s="44"/>
      <c r="G85" s="44"/>
      <c r="H85" s="46"/>
      <c r="I85" s="45"/>
      <c r="J85" s="46"/>
      <c r="K85" s="45"/>
      <c r="L85" s="46">
        <f>L72+L74+L75+L82</f>
        <v>4452.59</v>
      </c>
    </row>
    <row r="86" spans="1:83" ht="57">
      <c r="A86" s="40" t="s">
        <v>1228</v>
      </c>
      <c r="B86" s="42" t="str">
        <f>Source!F697</f>
        <v>421/пр_2020_п.75_пп.а</v>
      </c>
      <c r="C86" s="42" t="str">
        <f>Source!G697</f>
        <v>Сметная стоимость вспомогательных ненормируемых материальных ресурсов, не учтенная в сметной норме, 2%</v>
      </c>
      <c r="D86" s="43" t="str">
        <f>Source!H697</f>
        <v>%</v>
      </c>
      <c r="E86" s="44">
        <f>SmtRes!AT411</f>
        <v>2</v>
      </c>
      <c r="F86" s="44"/>
      <c r="G86" s="44">
        <f>Source!I697</f>
        <v>2</v>
      </c>
      <c r="H86" s="46"/>
      <c r="I86" s="45"/>
      <c r="J86" s="46"/>
      <c r="K86" s="45"/>
      <c r="L86" s="46">
        <f>Source!P697</f>
        <v>68.760000000000005</v>
      </c>
      <c r="AD86">
        <f>ROUND((Source!AT697/100)*((ROUND(0*Source!I697, 2)+ROUND(0*Source!I697, 2))), 2)</f>
        <v>0</v>
      </c>
      <c r="AE86">
        <f>ROUND((Source!AU697/100)*((ROUND(0*Source!I697, 2)+ROUND(0*Source!I697, 2))), 2)</f>
        <v>0</v>
      </c>
      <c r="AN86">
        <f>L86</f>
        <v>68.760000000000005</v>
      </c>
      <c r="AW86">
        <f>L86</f>
        <v>68.760000000000005</v>
      </c>
      <c r="AZ86">
        <f>Source!X697</f>
        <v>0</v>
      </c>
      <c r="BA86">
        <f>Source!Y697</f>
        <v>0</v>
      </c>
      <c r="CD86">
        <v>2</v>
      </c>
    </row>
    <row r="87" spans="1:83" ht="14.25">
      <c r="A87" s="42"/>
      <c r="B87" s="42"/>
      <c r="C87" s="42" t="s">
        <v>1449</v>
      </c>
      <c r="D87" s="43"/>
      <c r="E87" s="44"/>
      <c r="F87" s="44"/>
      <c r="G87" s="44"/>
      <c r="H87" s="46"/>
      <c r="I87" s="45"/>
      <c r="J87" s="46"/>
      <c r="K87" s="45"/>
      <c r="L87" s="46">
        <f>SUM(AR71:AR90)+SUM(AS71:AS90)+SUM(AT71:AT90)+SUM(AU71:AU90)+SUM(AV71:AV90)</f>
        <v>3597.46</v>
      </c>
    </row>
    <row r="88" spans="1:83" ht="28.5">
      <c r="A88" s="42"/>
      <c r="B88" s="42" t="s">
        <v>227</v>
      </c>
      <c r="C88" s="42" t="s">
        <v>1503</v>
      </c>
      <c r="D88" s="43" t="s">
        <v>232</v>
      </c>
      <c r="E88" s="44">
        <f>Source!BZ696</f>
        <v>97</v>
      </c>
      <c r="F88" s="44"/>
      <c r="G88" s="44">
        <f>Source!AT696</f>
        <v>97</v>
      </c>
      <c r="H88" s="46"/>
      <c r="I88" s="45"/>
      <c r="J88" s="46"/>
      <c r="K88" s="45"/>
      <c r="L88" s="46">
        <f>SUM(AZ71:AZ90)</f>
        <v>3489.54</v>
      </c>
    </row>
    <row r="89" spans="1:83" ht="28.5">
      <c r="A89" s="50"/>
      <c r="B89" s="50" t="s">
        <v>228</v>
      </c>
      <c r="C89" s="50" t="s">
        <v>1504</v>
      </c>
      <c r="D89" s="51" t="s">
        <v>232</v>
      </c>
      <c r="E89" s="52">
        <f>Source!CA696</f>
        <v>51</v>
      </c>
      <c r="F89" s="52"/>
      <c r="G89" s="52">
        <f>Source!AU696</f>
        <v>51</v>
      </c>
      <c r="H89" s="53"/>
      <c r="I89" s="54"/>
      <c r="J89" s="53"/>
      <c r="K89" s="54"/>
      <c r="L89" s="53">
        <f>SUM(BA71:BA90)</f>
        <v>1834.7</v>
      </c>
    </row>
    <row r="90" spans="1:83" ht="15">
      <c r="C90" s="289" t="s">
        <v>1452</v>
      </c>
      <c r="D90" s="289"/>
      <c r="E90" s="289"/>
      <c r="F90" s="289"/>
      <c r="G90" s="289"/>
      <c r="H90" s="289"/>
      <c r="I90" s="290">
        <f>IF(E71&lt;&gt;0,K90/E71, 0)</f>
        <v>3281.86</v>
      </c>
      <c r="J90" s="290"/>
      <c r="K90" s="290">
        <f>L72+L74+L82+L88+L89+L75+SUM(L86:L86)</f>
        <v>9845.59</v>
      </c>
      <c r="L90" s="290"/>
      <c r="AD90">
        <f>ROUND((Source!AT696/100)*((ROUND(SUMIF(SmtRes!AQ404:'SmtRes'!AQ411,"=1",SmtRes!AD404:'SmtRes'!AD411)*Source!I696, 2)+ROUND(SUMIF(SmtRes!AQ404:'SmtRes'!AQ411,"=1",SmtRes!AC404:'SmtRes'!AC411)*Source!I696, 2))), 2)</f>
        <v>6563.1</v>
      </c>
      <c r="AE90">
        <f>ROUND((Source!AU696/100)*((ROUND(SUMIF(SmtRes!AQ404:'SmtRes'!AQ411,"=1",SmtRes!AD404:'SmtRes'!AD411)*Source!I696, 2)+ROUND(SUMIF(SmtRes!AQ404:'SmtRes'!AQ411,"=1",SmtRes!AC404:'SmtRes'!AC411)*Source!I696, 2))), 2)</f>
        <v>3450.7</v>
      </c>
      <c r="AN90" s="55">
        <f>L72+L74+L82+L88+L89+L75</f>
        <v>9776.83</v>
      </c>
      <c r="AO90" s="55">
        <f>L74</f>
        <v>239.68</v>
      </c>
      <c r="AQ90" t="s">
        <v>1453</v>
      </c>
      <c r="AR90" s="55">
        <f>L72</f>
        <v>3437.91</v>
      </c>
      <c r="AT90" s="55">
        <f>L75</f>
        <v>159.55000000000001</v>
      </c>
      <c r="AV90" t="s">
        <v>1453</v>
      </c>
      <c r="AW90" s="55">
        <f>L82</f>
        <v>615.45000000000005</v>
      </c>
      <c r="AZ90">
        <f>Source!X696</f>
        <v>3489.54</v>
      </c>
      <c r="BA90">
        <f>Source!Y696</f>
        <v>1834.7</v>
      </c>
      <c r="CD90">
        <v>2</v>
      </c>
    </row>
    <row r="91" spans="1:83" ht="42.75">
      <c r="A91" s="40" t="s">
        <v>34</v>
      </c>
      <c r="B91" s="42" t="s">
        <v>1587</v>
      </c>
      <c r="C91" s="42" t="str">
        <f>Source!G698</f>
        <v>Дополнительная установка на пультах и панелях: колодки клеммной на 20 клемм</v>
      </c>
      <c r="D91" s="43" t="str">
        <f>Source!H698</f>
        <v>ШТ</v>
      </c>
      <c r="E91" s="44">
        <f>Source!K698</f>
        <v>1</v>
      </c>
      <c r="F91" s="44"/>
      <c r="G91" s="44">
        <f>Source!I698</f>
        <v>1</v>
      </c>
      <c r="H91" s="46"/>
      <c r="I91" s="45"/>
      <c r="J91" s="46"/>
      <c r="K91" s="45"/>
      <c r="L91" s="46"/>
    </row>
    <row r="92" spans="1:83" ht="15">
      <c r="A92" s="41"/>
      <c r="B92" s="44">
        <v>1</v>
      </c>
      <c r="C92" s="41" t="s">
        <v>1443</v>
      </c>
      <c r="D92" s="43" t="s">
        <v>708</v>
      </c>
      <c r="E92" s="48"/>
      <c r="F92" s="44"/>
      <c r="G92" s="48">
        <f>Source!U698</f>
        <v>1</v>
      </c>
      <c r="H92" s="44"/>
      <c r="I92" s="44"/>
      <c r="J92" s="44"/>
      <c r="K92" s="44"/>
      <c r="L92" s="49">
        <f>SUM(L93:L93)-SUMIF(CE93:CE93, 1, L93:L93)</f>
        <v>453.46</v>
      </c>
    </row>
    <row r="93" spans="1:83" ht="14.25">
      <c r="A93" s="42"/>
      <c r="B93" s="42" t="s">
        <v>706</v>
      </c>
      <c r="C93" s="42" t="s">
        <v>707</v>
      </c>
      <c r="D93" s="43" t="s">
        <v>708</v>
      </c>
      <c r="E93" s="44">
        <v>1</v>
      </c>
      <c r="F93" s="44"/>
      <c r="G93" s="44">
        <f>SmtRes!CX412</f>
        <v>1</v>
      </c>
      <c r="H93" s="46"/>
      <c r="I93" s="45"/>
      <c r="J93" s="46">
        <f>SmtRes!CZ412</f>
        <v>453.46</v>
      </c>
      <c r="K93" s="45"/>
      <c r="L93" s="46">
        <f>SmtRes!DI412</f>
        <v>453.46</v>
      </c>
    </row>
    <row r="94" spans="1:83" ht="15">
      <c r="A94" s="41"/>
      <c r="B94" s="44">
        <v>4</v>
      </c>
      <c r="C94" s="41" t="s">
        <v>1457</v>
      </c>
      <c r="D94" s="43"/>
      <c r="E94" s="48"/>
      <c r="F94" s="44"/>
      <c r="G94" s="48"/>
      <c r="H94" s="44"/>
      <c r="I94" s="44"/>
      <c r="J94" s="44"/>
      <c r="K94" s="44"/>
      <c r="L94" s="49">
        <f>SUM(L95:L97)-SUMIF(CE95:CE97, 1, L95:L97)</f>
        <v>110.04</v>
      </c>
    </row>
    <row r="95" spans="1:83" ht="57">
      <c r="A95" s="42"/>
      <c r="B95" s="42" t="s">
        <v>967</v>
      </c>
      <c r="C95" s="42" t="s">
        <v>969</v>
      </c>
      <c r="D95" s="43" t="s">
        <v>106</v>
      </c>
      <c r="E95" s="44">
        <v>4.21</v>
      </c>
      <c r="F95" s="44"/>
      <c r="G95" s="44">
        <f>SmtRes!CX413</f>
        <v>4.21</v>
      </c>
      <c r="H95" s="46">
        <f>SmtRes!CZ413</f>
        <v>2.27</v>
      </c>
      <c r="I95" s="45">
        <f>SmtRes!AI413</f>
        <v>1.53</v>
      </c>
      <c r="J95" s="46">
        <f>ROUND(H95*I95, 2)</f>
        <v>3.47</v>
      </c>
      <c r="K95" s="45"/>
      <c r="L95" s="46">
        <f>SmtRes!DF413</f>
        <v>14.61</v>
      </c>
    </row>
    <row r="96" spans="1:83" ht="42.75">
      <c r="A96" s="42"/>
      <c r="B96" s="42" t="s">
        <v>1055</v>
      </c>
      <c r="C96" s="42" t="s">
        <v>1057</v>
      </c>
      <c r="D96" s="43" t="s">
        <v>80</v>
      </c>
      <c r="E96" s="44">
        <v>0.04</v>
      </c>
      <c r="F96" s="44"/>
      <c r="G96" s="44">
        <f>SmtRes!CX414</f>
        <v>0.04</v>
      </c>
      <c r="H96" s="46">
        <f>SmtRes!CZ414</f>
        <v>373.74</v>
      </c>
      <c r="I96" s="45">
        <f>SmtRes!AI414</f>
        <v>1.54</v>
      </c>
      <c r="J96" s="46">
        <f>ROUND(H96*I96, 2)</f>
        <v>575.55999999999995</v>
      </c>
      <c r="K96" s="45"/>
      <c r="L96" s="46">
        <f>SmtRes!DF414</f>
        <v>23.02</v>
      </c>
    </row>
    <row r="97" spans="1:82" ht="28.5">
      <c r="A97" s="42"/>
      <c r="B97" s="42" t="s">
        <v>956</v>
      </c>
      <c r="C97" s="50" t="s">
        <v>958</v>
      </c>
      <c r="D97" s="51" t="s">
        <v>80</v>
      </c>
      <c r="E97" s="52">
        <v>0.05</v>
      </c>
      <c r="F97" s="52"/>
      <c r="G97" s="52">
        <f>SmtRes!CX415</f>
        <v>0.05</v>
      </c>
      <c r="H97" s="53">
        <f>SmtRes!CZ415</f>
        <v>899.56</v>
      </c>
      <c r="I97" s="54">
        <f>SmtRes!AI415</f>
        <v>1.61</v>
      </c>
      <c r="J97" s="53">
        <f>ROUND(H97*I97, 2)</f>
        <v>1448.29</v>
      </c>
      <c r="K97" s="54"/>
      <c r="L97" s="53">
        <f>SmtRes!DF415</f>
        <v>72.41</v>
      </c>
    </row>
    <row r="98" spans="1:82" ht="15">
      <c r="A98" s="42"/>
      <c r="B98" s="42"/>
      <c r="C98" s="56" t="s">
        <v>1448</v>
      </c>
      <c r="D98" s="43"/>
      <c r="E98" s="44"/>
      <c r="F98" s="44"/>
      <c r="G98" s="44"/>
      <c r="H98" s="46"/>
      <c r="I98" s="45"/>
      <c r="J98" s="46"/>
      <c r="K98" s="45"/>
      <c r="L98" s="46">
        <f>L92+L94</f>
        <v>563.5</v>
      </c>
    </row>
    <row r="99" spans="1:82" ht="57">
      <c r="A99" s="40" t="s">
        <v>1571</v>
      </c>
      <c r="B99" s="42" t="str">
        <f>Source!F699</f>
        <v>421/пр_2020_п.75_пп.а</v>
      </c>
      <c r="C99" s="42" t="str">
        <f>Source!G699</f>
        <v>Сметная стоимость вспомогательных ненормируемых материальных ресурсов, не учтенная в сметной норме, 2%</v>
      </c>
      <c r="D99" s="43" t="str">
        <f>Source!H699</f>
        <v>%</v>
      </c>
      <c r="E99" s="44">
        <f>SmtRes!AT416</f>
        <v>2</v>
      </c>
      <c r="F99" s="44"/>
      <c r="G99" s="44">
        <f>Source!I699</f>
        <v>2</v>
      </c>
      <c r="H99" s="46"/>
      <c r="I99" s="45"/>
      <c r="J99" s="46"/>
      <c r="K99" s="45"/>
      <c r="L99" s="46">
        <f>Source!P699</f>
        <v>9.07</v>
      </c>
      <c r="AD99">
        <f>ROUND((Source!AT699/100)*((ROUND(0*Source!I699, 2)+ROUND(0*Source!I699, 2))), 2)</f>
        <v>0</v>
      </c>
      <c r="AE99">
        <f>ROUND((Source!AU699/100)*((ROUND(0*Source!I699, 2)+ROUND(0*Source!I699, 2))), 2)</f>
        <v>0</v>
      </c>
      <c r="AN99">
        <f>L99</f>
        <v>9.07</v>
      </c>
      <c r="AW99">
        <f>L99</f>
        <v>9.07</v>
      </c>
      <c r="AZ99">
        <f>Source!X699</f>
        <v>0</v>
      </c>
      <c r="BA99">
        <f>Source!Y699</f>
        <v>0</v>
      </c>
      <c r="CD99">
        <v>2</v>
      </c>
    </row>
    <row r="100" spans="1:82" ht="14.25">
      <c r="A100" s="42"/>
      <c r="B100" s="42"/>
      <c r="C100" s="42" t="s">
        <v>1449</v>
      </c>
      <c r="D100" s="43"/>
      <c r="E100" s="44"/>
      <c r="F100" s="44"/>
      <c r="G100" s="44"/>
      <c r="H100" s="46"/>
      <c r="I100" s="45"/>
      <c r="J100" s="46"/>
      <c r="K100" s="45"/>
      <c r="L100" s="46">
        <f>SUM(AR91:AR103)+SUM(AS91:AS103)+SUM(AT91:AT103)+SUM(AU91:AU103)+SUM(AV91:AV103)</f>
        <v>453.46</v>
      </c>
    </row>
    <row r="101" spans="1:82" ht="42.75">
      <c r="A101" s="42"/>
      <c r="B101" s="42" t="s">
        <v>503</v>
      </c>
      <c r="C101" s="42" t="s">
        <v>1588</v>
      </c>
      <c r="D101" s="43" t="s">
        <v>232</v>
      </c>
      <c r="E101" s="44">
        <f>Source!BZ698</f>
        <v>95</v>
      </c>
      <c r="F101" s="44"/>
      <c r="G101" s="44">
        <f>Source!AT698</f>
        <v>95</v>
      </c>
      <c r="H101" s="46"/>
      <c r="I101" s="45"/>
      <c r="J101" s="46"/>
      <c r="K101" s="45"/>
      <c r="L101" s="46">
        <f>SUM(AZ91:AZ103)</f>
        <v>430.79</v>
      </c>
    </row>
    <row r="102" spans="1:82" ht="42.75">
      <c r="A102" s="50"/>
      <c r="B102" s="50" t="s">
        <v>504</v>
      </c>
      <c r="C102" s="50" t="s">
        <v>1589</v>
      </c>
      <c r="D102" s="51" t="s">
        <v>232</v>
      </c>
      <c r="E102" s="52">
        <f>Source!CA698</f>
        <v>53</v>
      </c>
      <c r="F102" s="52"/>
      <c r="G102" s="52">
        <f>Source!AU698</f>
        <v>53</v>
      </c>
      <c r="H102" s="53"/>
      <c r="I102" s="54"/>
      <c r="J102" s="53"/>
      <c r="K102" s="54"/>
      <c r="L102" s="53">
        <f>SUM(BA91:BA103)</f>
        <v>240.33</v>
      </c>
    </row>
    <row r="103" spans="1:82" ht="15">
      <c r="C103" s="289" t="s">
        <v>1452</v>
      </c>
      <c r="D103" s="289"/>
      <c r="E103" s="289"/>
      <c r="F103" s="289"/>
      <c r="G103" s="289"/>
      <c r="H103" s="289"/>
      <c r="I103" s="290">
        <f>IF(E91&lt;&gt;0,K103/E91, 0)</f>
        <v>1243.69</v>
      </c>
      <c r="J103" s="290"/>
      <c r="K103" s="290">
        <f>L92+L94+L101+L102+SUM(L99:L99)</f>
        <v>1243.69</v>
      </c>
      <c r="L103" s="290"/>
      <c r="AD103">
        <f>ROUND((Source!AT698/100)*((ROUND(SUMIF(SmtRes!AQ412:'SmtRes'!AQ416,"=1",SmtRes!AD412:'SmtRes'!AD416)*Source!I698, 2)+ROUND(SUMIF(SmtRes!AQ412:'SmtRes'!AQ416,"=1",SmtRes!AC412:'SmtRes'!AC416)*Source!I698, 2))), 2)</f>
        <v>430.79</v>
      </c>
      <c r="AE103">
        <f>ROUND((Source!AU698/100)*((ROUND(SUMIF(SmtRes!AQ412:'SmtRes'!AQ416,"=1",SmtRes!AD412:'SmtRes'!AD416)*Source!I698, 2)+ROUND(SUMIF(SmtRes!AQ412:'SmtRes'!AQ416,"=1",SmtRes!AC412:'SmtRes'!AC416)*Source!I698, 2))), 2)</f>
        <v>240.33</v>
      </c>
      <c r="AN103" s="55">
        <f>L92+L94+L101+L102</f>
        <v>1234.6199999999999</v>
      </c>
      <c r="AO103">
        <f>0</f>
        <v>0</v>
      </c>
      <c r="AQ103" t="s">
        <v>1453</v>
      </c>
      <c r="AR103" s="55">
        <f>L92</f>
        <v>453.46</v>
      </c>
      <c r="AT103">
        <f>0</f>
        <v>0</v>
      </c>
      <c r="AV103" t="s">
        <v>1453</v>
      </c>
      <c r="AW103" s="55">
        <f>L94</f>
        <v>110.04</v>
      </c>
      <c r="AZ103">
        <f>Source!X698</f>
        <v>430.79</v>
      </c>
      <c r="BA103">
        <f>Source!Y698</f>
        <v>240.33</v>
      </c>
      <c r="CD103">
        <v>2</v>
      </c>
    </row>
    <row r="104" spans="1:82" ht="28.5">
      <c r="A104" s="40" t="s">
        <v>38</v>
      </c>
      <c r="B104" s="42" t="s">
        <v>1590</v>
      </c>
      <c r="C104" s="42" t="str">
        <f>Source!G700</f>
        <v>Электрические проводки в щитах и пультах: шкафных и панельных</v>
      </c>
      <c r="D104" s="43" t="str">
        <f>Source!H700</f>
        <v>100 м</v>
      </c>
      <c r="E104" s="44">
        <f>Source!K700</f>
        <v>0.01</v>
      </c>
      <c r="F104" s="44"/>
      <c r="G104" s="44">
        <f>Source!I700</f>
        <v>0.01</v>
      </c>
      <c r="H104" s="46"/>
      <c r="I104" s="45"/>
      <c r="J104" s="46"/>
      <c r="K104" s="45"/>
      <c r="L104" s="46"/>
    </row>
    <row r="105" spans="1:82" ht="15">
      <c r="A105" s="41"/>
      <c r="B105" s="44">
        <v>1</v>
      </c>
      <c r="C105" s="41" t="s">
        <v>1443</v>
      </c>
      <c r="D105" s="43" t="s">
        <v>708</v>
      </c>
      <c r="E105" s="48"/>
      <c r="F105" s="44"/>
      <c r="G105" s="48">
        <f>Source!U700</f>
        <v>9.2700000000000005E-2</v>
      </c>
      <c r="H105" s="44"/>
      <c r="I105" s="44"/>
      <c r="J105" s="44"/>
      <c r="K105" s="44"/>
      <c r="L105" s="49">
        <f>SUM(L106:L106)-SUMIF(CE106:CE106, 1, L106:L106)</f>
        <v>56.79</v>
      </c>
    </row>
    <row r="106" spans="1:82" ht="14.25">
      <c r="A106" s="42"/>
      <c r="B106" s="42" t="s">
        <v>965</v>
      </c>
      <c r="C106" s="42" t="s">
        <v>966</v>
      </c>
      <c r="D106" s="43" t="s">
        <v>708</v>
      </c>
      <c r="E106" s="44">
        <v>9.27</v>
      </c>
      <c r="F106" s="44"/>
      <c r="G106" s="44">
        <f>SmtRes!CX417</f>
        <v>9.2700000000000005E-2</v>
      </c>
      <c r="H106" s="46"/>
      <c r="I106" s="45"/>
      <c r="J106" s="46">
        <f>SmtRes!CZ417</f>
        <v>612.57000000000005</v>
      </c>
      <c r="K106" s="45"/>
      <c r="L106" s="46">
        <f>SmtRes!DI417</f>
        <v>56.79</v>
      </c>
    </row>
    <row r="107" spans="1:82" ht="15">
      <c r="A107" s="41"/>
      <c r="B107" s="44">
        <v>4</v>
      </c>
      <c r="C107" s="41" t="s">
        <v>1457</v>
      </c>
      <c r="D107" s="43"/>
      <c r="E107" s="48"/>
      <c r="F107" s="44"/>
      <c r="G107" s="48"/>
      <c r="H107" s="44"/>
      <c r="I107" s="44"/>
      <c r="J107" s="44"/>
      <c r="K107" s="44"/>
      <c r="L107" s="49">
        <f>SUM(L108:L109)-SUMIF(CE108:CE109, 1, L108:L109)</f>
        <v>0.96</v>
      </c>
    </row>
    <row r="108" spans="1:82" ht="28.5">
      <c r="A108" s="42"/>
      <c r="B108" s="42" t="s">
        <v>1058</v>
      </c>
      <c r="C108" s="42" t="s">
        <v>1060</v>
      </c>
      <c r="D108" s="43" t="s">
        <v>80</v>
      </c>
      <c r="E108" s="44">
        <v>0.2</v>
      </c>
      <c r="F108" s="44"/>
      <c r="G108" s="44">
        <f>SmtRes!CX418</f>
        <v>2E-3</v>
      </c>
      <c r="H108" s="46">
        <f>SmtRes!CZ418</f>
        <v>138.5</v>
      </c>
      <c r="I108" s="45">
        <f>SmtRes!AI418</f>
        <v>1.46</v>
      </c>
      <c r="J108" s="46">
        <f>ROUND(H108*I108, 2)</f>
        <v>202.21</v>
      </c>
      <c r="K108" s="45"/>
      <c r="L108" s="46">
        <f>SmtRes!DF418</f>
        <v>0.4</v>
      </c>
    </row>
    <row r="109" spans="1:82" ht="28.5">
      <c r="A109" s="42"/>
      <c r="B109" s="42" t="s">
        <v>1061</v>
      </c>
      <c r="C109" s="50" t="s">
        <v>1063</v>
      </c>
      <c r="D109" s="51" t="s">
        <v>129</v>
      </c>
      <c r="E109" s="52">
        <v>0.25</v>
      </c>
      <c r="F109" s="52"/>
      <c r="G109" s="52">
        <f>SmtRes!CX419</f>
        <v>2.5000000000000001E-3</v>
      </c>
      <c r="H109" s="53">
        <f>SmtRes!CZ419</f>
        <v>235.73</v>
      </c>
      <c r="I109" s="54">
        <f>SmtRes!AI419</f>
        <v>0.95</v>
      </c>
      <c r="J109" s="53">
        <f>ROUND(H109*I109, 2)</f>
        <v>223.94</v>
      </c>
      <c r="K109" s="54"/>
      <c r="L109" s="53">
        <f>SmtRes!DF419</f>
        <v>0.56000000000000005</v>
      </c>
    </row>
    <row r="110" spans="1:82" ht="15">
      <c r="A110" s="42"/>
      <c r="B110" s="42"/>
      <c r="C110" s="56" t="s">
        <v>1448</v>
      </c>
      <c r="D110" s="43"/>
      <c r="E110" s="44"/>
      <c r="F110" s="44"/>
      <c r="G110" s="44"/>
      <c r="H110" s="46"/>
      <c r="I110" s="45"/>
      <c r="J110" s="46"/>
      <c r="K110" s="45"/>
      <c r="L110" s="46">
        <f>L105+L107</f>
        <v>57.75</v>
      </c>
    </row>
    <row r="111" spans="1:82" ht="57">
      <c r="A111" s="40" t="s">
        <v>1573</v>
      </c>
      <c r="B111" s="42" t="str">
        <f>Source!F701</f>
        <v>421/пр_2020_п.75_пп.а</v>
      </c>
      <c r="C111" s="42" t="str">
        <f>Source!G701</f>
        <v>Сметная стоимость вспомогательных ненормируемых материальных ресурсов, не учтенная в сметной норме, 2%</v>
      </c>
      <c r="D111" s="43" t="str">
        <f>Source!H701</f>
        <v>%</v>
      </c>
      <c r="E111" s="44">
        <f>SmtRes!AT420</f>
        <v>2</v>
      </c>
      <c r="F111" s="44"/>
      <c r="G111" s="44">
        <f>Source!I701</f>
        <v>2</v>
      </c>
      <c r="H111" s="46"/>
      <c r="I111" s="45"/>
      <c r="J111" s="46"/>
      <c r="K111" s="45"/>
      <c r="L111" s="46">
        <f>Source!P701</f>
        <v>1.1399999999999999</v>
      </c>
      <c r="AD111">
        <f>ROUND((Source!AT701/100)*((ROUND(0*Source!I701, 2)+ROUND(0*Source!I701, 2))), 2)</f>
        <v>0</v>
      </c>
      <c r="AE111">
        <f>ROUND((Source!AU701/100)*((ROUND(0*Source!I701, 2)+ROUND(0*Source!I701, 2))), 2)</f>
        <v>0</v>
      </c>
      <c r="AN111">
        <f>L111</f>
        <v>1.1399999999999999</v>
      </c>
      <c r="AW111">
        <f>L111</f>
        <v>1.1399999999999999</v>
      </c>
      <c r="AZ111">
        <f>Source!X701</f>
        <v>0</v>
      </c>
      <c r="BA111">
        <f>Source!Y701</f>
        <v>0</v>
      </c>
      <c r="CD111">
        <v>2</v>
      </c>
    </row>
    <row r="112" spans="1:82" ht="14.25">
      <c r="A112" s="42"/>
      <c r="B112" s="42"/>
      <c r="C112" s="42" t="s">
        <v>1449</v>
      </c>
      <c r="D112" s="43"/>
      <c r="E112" s="44"/>
      <c r="F112" s="44"/>
      <c r="G112" s="44"/>
      <c r="H112" s="46"/>
      <c r="I112" s="45"/>
      <c r="J112" s="46"/>
      <c r="K112" s="45"/>
      <c r="L112" s="46">
        <f>SUM(AR104:AR115)+SUM(AS104:AS115)+SUM(AT104:AT115)+SUM(AU104:AU115)+SUM(AV104:AV115)</f>
        <v>56.79</v>
      </c>
    </row>
    <row r="113" spans="1:82" ht="28.5">
      <c r="A113" s="42"/>
      <c r="B113" s="42" t="s">
        <v>432</v>
      </c>
      <c r="C113" s="42" t="s">
        <v>1565</v>
      </c>
      <c r="D113" s="43" t="s">
        <v>232</v>
      </c>
      <c r="E113" s="44">
        <f>Source!BZ700</f>
        <v>90</v>
      </c>
      <c r="F113" s="44"/>
      <c r="G113" s="44">
        <f>Source!AT700</f>
        <v>90</v>
      </c>
      <c r="H113" s="46"/>
      <c r="I113" s="45"/>
      <c r="J113" s="46"/>
      <c r="K113" s="45"/>
      <c r="L113" s="46">
        <f>SUM(AZ104:AZ115)</f>
        <v>51.11</v>
      </c>
    </row>
    <row r="114" spans="1:82" ht="28.5">
      <c r="A114" s="50"/>
      <c r="B114" s="50" t="s">
        <v>433</v>
      </c>
      <c r="C114" s="50" t="s">
        <v>1566</v>
      </c>
      <c r="D114" s="51" t="s">
        <v>232</v>
      </c>
      <c r="E114" s="52">
        <f>Source!CA700</f>
        <v>46</v>
      </c>
      <c r="F114" s="52"/>
      <c r="G114" s="52">
        <f>Source!AU700</f>
        <v>46</v>
      </c>
      <c r="H114" s="53"/>
      <c r="I114" s="54"/>
      <c r="J114" s="53"/>
      <c r="K114" s="54"/>
      <c r="L114" s="53">
        <f>SUM(BA104:BA115)</f>
        <v>26.12</v>
      </c>
    </row>
    <row r="115" spans="1:82" ht="15">
      <c r="C115" s="289" t="s">
        <v>1452</v>
      </c>
      <c r="D115" s="289"/>
      <c r="E115" s="289"/>
      <c r="F115" s="289"/>
      <c r="G115" s="289"/>
      <c r="H115" s="289"/>
      <c r="I115" s="290">
        <f>IF(E104&lt;&gt;0,K115/E104, 0)</f>
        <v>13612</v>
      </c>
      <c r="J115" s="290"/>
      <c r="K115" s="290">
        <f>L105+L107+L113+L114+SUM(L111:L111)</f>
        <v>136.12</v>
      </c>
      <c r="L115" s="290"/>
      <c r="AD115">
        <f>ROUND((Source!AT700/100)*((ROUND(SUMIF(SmtRes!AQ417:'SmtRes'!AQ420,"=1",SmtRes!AD417:'SmtRes'!AD420)*Source!I700, 2)+ROUND(SUMIF(SmtRes!AQ417:'SmtRes'!AQ420,"=1",SmtRes!AC417:'SmtRes'!AC420)*Source!I700, 2))), 2)</f>
        <v>5.52</v>
      </c>
      <c r="AE115">
        <f>ROUND((Source!AU700/100)*((ROUND(SUMIF(SmtRes!AQ417:'SmtRes'!AQ420,"=1",SmtRes!AD417:'SmtRes'!AD420)*Source!I700, 2)+ROUND(SUMIF(SmtRes!AQ417:'SmtRes'!AQ420,"=1",SmtRes!AC417:'SmtRes'!AC420)*Source!I700, 2))), 2)</f>
        <v>2.82</v>
      </c>
      <c r="AN115" s="55">
        <f>L105+L107+L113+L114</f>
        <v>134.97999999999999</v>
      </c>
      <c r="AO115">
        <f>0</f>
        <v>0</v>
      </c>
      <c r="AQ115" t="s">
        <v>1453</v>
      </c>
      <c r="AR115" s="55">
        <f>L105</f>
        <v>56.79</v>
      </c>
      <c r="AT115">
        <f>0</f>
        <v>0</v>
      </c>
      <c r="AV115" t="s">
        <v>1453</v>
      </c>
      <c r="AW115" s="55">
        <f>L107</f>
        <v>0.96</v>
      </c>
      <c r="AZ115">
        <f>Source!X700</f>
        <v>51.11</v>
      </c>
      <c r="BA115">
        <f>Source!Y700</f>
        <v>26.12</v>
      </c>
      <c r="CD115">
        <v>2</v>
      </c>
    </row>
    <row r="116" spans="1:82" ht="42.75">
      <c r="A116" s="40" t="s">
        <v>43</v>
      </c>
      <c r="B116" s="42" t="s">
        <v>1591</v>
      </c>
      <c r="C116" s="42" t="str">
        <f>Source!G702</f>
        <v>Включение в аппаратуру разъемов штепсельных, количество контактов в разъеме: до 14 шт.</v>
      </c>
      <c r="D116" s="43" t="str">
        <f>Source!H702</f>
        <v>ШТ</v>
      </c>
      <c r="E116" s="44">
        <f>Source!K702</f>
        <v>1</v>
      </c>
      <c r="F116" s="44"/>
      <c r="G116" s="44">
        <f>Source!I702</f>
        <v>1</v>
      </c>
      <c r="H116" s="46"/>
      <c r="I116" s="45"/>
      <c r="J116" s="46"/>
      <c r="K116" s="45"/>
      <c r="L116" s="46"/>
    </row>
    <row r="117" spans="1:82" ht="15">
      <c r="A117" s="41"/>
      <c r="B117" s="44">
        <v>1</v>
      </c>
      <c r="C117" s="41" t="s">
        <v>1443</v>
      </c>
      <c r="D117" s="43" t="s">
        <v>708</v>
      </c>
      <c r="E117" s="48"/>
      <c r="F117" s="44"/>
      <c r="G117" s="48">
        <f>Source!U702</f>
        <v>0.22</v>
      </c>
      <c r="H117" s="44"/>
      <c r="I117" s="44"/>
      <c r="J117" s="44"/>
      <c r="K117" s="44"/>
      <c r="L117" s="49">
        <f>SUM(L118:L118)-SUMIF(CE118:CE118, 1, L118:L118)</f>
        <v>114.64</v>
      </c>
    </row>
    <row r="118" spans="1:82" ht="14.25">
      <c r="A118" s="42"/>
      <c r="B118" s="42" t="s">
        <v>800</v>
      </c>
      <c r="C118" s="50" t="s">
        <v>801</v>
      </c>
      <c r="D118" s="51" t="s">
        <v>708</v>
      </c>
      <c r="E118" s="52">
        <v>0.22</v>
      </c>
      <c r="F118" s="52"/>
      <c r="G118" s="52">
        <f>SmtRes!CX421</f>
        <v>0.22</v>
      </c>
      <c r="H118" s="53"/>
      <c r="I118" s="54"/>
      <c r="J118" s="53">
        <f>SmtRes!CZ421</f>
        <v>521.08000000000004</v>
      </c>
      <c r="K118" s="54"/>
      <c r="L118" s="53">
        <f>SmtRes!DI421</f>
        <v>114.64</v>
      </c>
    </row>
    <row r="119" spans="1:82" ht="15">
      <c r="A119" s="42"/>
      <c r="B119" s="42"/>
      <c r="C119" s="56" t="s">
        <v>1448</v>
      </c>
      <c r="D119" s="43"/>
      <c r="E119" s="44"/>
      <c r="F119" s="44"/>
      <c r="G119" s="44"/>
      <c r="H119" s="46"/>
      <c r="I119" s="45"/>
      <c r="J119" s="46"/>
      <c r="K119" s="45"/>
      <c r="L119" s="46">
        <f>L117</f>
        <v>114.64</v>
      </c>
    </row>
    <row r="120" spans="1:82" ht="57">
      <c r="A120" s="40" t="s">
        <v>1248</v>
      </c>
      <c r="B120" s="42" t="str">
        <f>Source!F703</f>
        <v>421/пр_2020_п.75_пп.а</v>
      </c>
      <c r="C120" s="42" t="str">
        <f>Source!G703</f>
        <v>Сметная стоимость вспомогательных ненормируемых материальных ресурсов, не учтенная в сметной норме, 2%</v>
      </c>
      <c r="D120" s="43" t="str">
        <f>Source!H703</f>
        <v>%</v>
      </c>
      <c r="E120" s="44">
        <f>SmtRes!AT422</f>
        <v>2</v>
      </c>
      <c r="F120" s="44"/>
      <c r="G120" s="44">
        <f>Source!I703</f>
        <v>2</v>
      </c>
      <c r="H120" s="46"/>
      <c r="I120" s="45"/>
      <c r="J120" s="46"/>
      <c r="K120" s="45"/>
      <c r="L120" s="46">
        <f>Source!P703</f>
        <v>2.29</v>
      </c>
      <c r="AD120">
        <f>ROUND((Source!AT703/100)*((ROUND(0*Source!I703, 2)+ROUND(0*Source!I703, 2))), 2)</f>
        <v>0</v>
      </c>
      <c r="AE120">
        <f>ROUND((Source!AU703/100)*((ROUND(0*Source!I703, 2)+ROUND(0*Source!I703, 2))), 2)</f>
        <v>0</v>
      </c>
      <c r="AN120">
        <f>L120</f>
        <v>2.29</v>
      </c>
      <c r="AW120">
        <f>L120</f>
        <v>2.29</v>
      </c>
      <c r="AZ120">
        <f>Source!X703</f>
        <v>0</v>
      </c>
      <c r="BA120">
        <f>Source!Y703</f>
        <v>0</v>
      </c>
      <c r="CD120">
        <v>2</v>
      </c>
    </row>
    <row r="121" spans="1:82" ht="14.25">
      <c r="A121" s="42"/>
      <c r="B121" s="42"/>
      <c r="C121" s="42" t="s">
        <v>1449</v>
      </c>
      <c r="D121" s="43"/>
      <c r="E121" s="44"/>
      <c r="F121" s="44"/>
      <c r="G121" s="44"/>
      <c r="H121" s="46"/>
      <c r="I121" s="45"/>
      <c r="J121" s="46"/>
      <c r="K121" s="45"/>
      <c r="L121" s="46">
        <f>SUM(AR116:AR124)+SUM(AS116:AS124)+SUM(AT116:AT124)+SUM(AU116:AU124)+SUM(AV116:AV124)</f>
        <v>114.64</v>
      </c>
    </row>
    <row r="122" spans="1:82" ht="28.5">
      <c r="A122" s="42"/>
      <c r="B122" s="42" t="s">
        <v>432</v>
      </c>
      <c r="C122" s="42" t="s">
        <v>1565</v>
      </c>
      <c r="D122" s="43" t="s">
        <v>232</v>
      </c>
      <c r="E122" s="44">
        <f>Source!BZ702</f>
        <v>90</v>
      </c>
      <c r="F122" s="44"/>
      <c r="G122" s="44">
        <f>Source!AT702</f>
        <v>90</v>
      </c>
      <c r="H122" s="46"/>
      <c r="I122" s="45"/>
      <c r="J122" s="46"/>
      <c r="K122" s="45"/>
      <c r="L122" s="46">
        <f>SUM(AZ116:AZ124)</f>
        <v>103.18</v>
      </c>
    </row>
    <row r="123" spans="1:82" ht="28.5">
      <c r="A123" s="50"/>
      <c r="B123" s="50" t="s">
        <v>433</v>
      </c>
      <c r="C123" s="50" t="s">
        <v>1566</v>
      </c>
      <c r="D123" s="51" t="s">
        <v>232</v>
      </c>
      <c r="E123" s="52">
        <f>Source!CA702</f>
        <v>46</v>
      </c>
      <c r="F123" s="52"/>
      <c r="G123" s="52">
        <f>Source!AU702</f>
        <v>46</v>
      </c>
      <c r="H123" s="53"/>
      <c r="I123" s="54"/>
      <c r="J123" s="53"/>
      <c r="K123" s="54"/>
      <c r="L123" s="53">
        <f>SUM(BA116:BA124)</f>
        <v>52.73</v>
      </c>
    </row>
    <row r="124" spans="1:82" ht="15">
      <c r="C124" s="289" t="s">
        <v>1452</v>
      </c>
      <c r="D124" s="289"/>
      <c r="E124" s="289"/>
      <c r="F124" s="289"/>
      <c r="G124" s="289"/>
      <c r="H124" s="289"/>
      <c r="I124" s="290">
        <f>IF(E116&lt;&gt;0,K124/E116, 0)</f>
        <v>272.83999999999997</v>
      </c>
      <c r="J124" s="290"/>
      <c r="K124" s="290">
        <f>L117+L122+L123+SUM(L120:L120)</f>
        <v>272.83999999999997</v>
      </c>
      <c r="L124" s="290"/>
      <c r="AD124">
        <f>ROUND((Source!AT702/100)*((ROUND(SUMIF(SmtRes!AQ421:'SmtRes'!AQ422,"=1",SmtRes!AD421:'SmtRes'!AD422)*Source!I702, 2)+ROUND(SUMIF(SmtRes!AQ421:'SmtRes'!AQ422,"=1",SmtRes!AC421:'SmtRes'!AC422)*Source!I702, 2))), 2)</f>
        <v>468.97</v>
      </c>
      <c r="AE124">
        <f>ROUND((Source!AU702/100)*((ROUND(SUMIF(SmtRes!AQ421:'SmtRes'!AQ422,"=1",SmtRes!AD421:'SmtRes'!AD422)*Source!I702, 2)+ROUND(SUMIF(SmtRes!AQ421:'SmtRes'!AQ422,"=1",SmtRes!AC421:'SmtRes'!AC422)*Source!I702, 2))), 2)</f>
        <v>239.7</v>
      </c>
      <c r="AN124" s="55">
        <f>L117+L122+L123</f>
        <v>270.55</v>
      </c>
      <c r="AO124">
        <f>0</f>
        <v>0</v>
      </c>
      <c r="AQ124" t="s">
        <v>1453</v>
      </c>
      <c r="AR124" s="55">
        <f>L117</f>
        <v>114.64</v>
      </c>
      <c r="AT124">
        <f>0</f>
        <v>0</v>
      </c>
      <c r="AV124" t="s">
        <v>1453</v>
      </c>
      <c r="AW124">
        <f>0</f>
        <v>0</v>
      </c>
      <c r="AZ124">
        <f>Source!X702</f>
        <v>103.18</v>
      </c>
      <c r="BA124">
        <f>Source!Y702</f>
        <v>52.73</v>
      </c>
      <c r="CD124">
        <v>2</v>
      </c>
    </row>
    <row r="126" spans="1:82" ht="15">
      <c r="A126" s="64"/>
      <c r="B126" s="65"/>
      <c r="C126" s="282" t="s">
        <v>1474</v>
      </c>
      <c r="D126" s="282"/>
      <c r="E126" s="282"/>
      <c r="F126" s="282"/>
      <c r="G126" s="282"/>
      <c r="H126" s="282"/>
      <c r="I126" s="49"/>
      <c r="J126" s="64"/>
      <c r="K126" s="66"/>
      <c r="L126" s="49">
        <f>L128+L129+L135+L139</f>
        <v>5701.44</v>
      </c>
    </row>
    <row r="127" spans="1:82" ht="14.25">
      <c r="A127" s="57"/>
      <c r="B127" s="63"/>
      <c r="C127" s="283" t="s">
        <v>1475</v>
      </c>
      <c r="D127" s="279"/>
      <c r="E127" s="279"/>
      <c r="F127" s="279"/>
      <c r="G127" s="279"/>
      <c r="H127" s="279"/>
      <c r="I127" s="46"/>
      <c r="J127" s="57"/>
      <c r="K127" s="44"/>
      <c r="L127" s="46"/>
    </row>
    <row r="128" spans="1:82" ht="14.25">
      <c r="A128" s="57"/>
      <c r="B128" s="63"/>
      <c r="C128" s="279" t="s">
        <v>1476</v>
      </c>
      <c r="D128" s="279"/>
      <c r="E128" s="279"/>
      <c r="F128" s="279"/>
      <c r="G128" s="279"/>
      <c r="H128" s="279"/>
      <c r="I128" s="46"/>
      <c r="J128" s="57"/>
      <c r="K128" s="44"/>
      <c r="L128" s="46">
        <f>SUM(AR53:AR124)</f>
        <v>4447.04</v>
      </c>
    </row>
    <row r="129" spans="1:12" ht="14.25" hidden="1">
      <c r="A129" s="57"/>
      <c r="B129" s="63"/>
      <c r="C129" s="279" t="s">
        <v>1477</v>
      </c>
      <c r="D129" s="279"/>
      <c r="E129" s="279"/>
      <c r="F129" s="279"/>
      <c r="G129" s="279"/>
      <c r="H129" s="279"/>
      <c r="I129" s="46"/>
      <c r="J129" s="57"/>
      <c r="K129" s="44"/>
      <c r="L129" s="46">
        <f>L131+L134+L133</f>
        <v>434.08</v>
      </c>
    </row>
    <row r="130" spans="1:12" ht="14.25" hidden="1">
      <c r="A130" s="57"/>
      <c r="B130" s="63"/>
      <c r="C130" s="283" t="s">
        <v>1478</v>
      </c>
      <c r="D130" s="279"/>
      <c r="E130" s="279"/>
      <c r="F130" s="279"/>
      <c r="G130" s="279"/>
      <c r="H130" s="279"/>
      <c r="I130" s="46"/>
      <c r="J130" s="57"/>
      <c r="K130" s="44"/>
      <c r="L130" s="46"/>
    </row>
    <row r="131" spans="1:12" ht="14.25">
      <c r="A131" s="57"/>
      <c r="B131" s="63"/>
      <c r="C131" s="279" t="s">
        <v>1477</v>
      </c>
      <c r="D131" s="279"/>
      <c r="E131" s="279"/>
      <c r="F131" s="279"/>
      <c r="G131" s="279"/>
      <c r="H131" s="279"/>
      <c r="I131" s="46"/>
      <c r="J131" s="57"/>
      <c r="K131" s="44"/>
      <c r="L131" s="46">
        <f>SUM(AO53:AO124)</f>
        <v>262.04000000000002</v>
      </c>
    </row>
    <row r="132" spans="1:12" ht="14.25" hidden="1">
      <c r="A132" s="57"/>
      <c r="B132" s="63"/>
      <c r="C132" s="283" t="s">
        <v>1479</v>
      </c>
      <c r="D132" s="279"/>
      <c r="E132" s="279"/>
      <c r="F132" s="279"/>
      <c r="G132" s="279"/>
      <c r="H132" s="279"/>
      <c r="I132" s="46"/>
      <c r="J132" s="57"/>
      <c r="K132" s="44"/>
      <c r="L132" s="46"/>
    </row>
    <row r="133" spans="1:12" ht="14.25">
      <c r="A133" s="57"/>
      <c r="B133" s="63"/>
      <c r="C133" s="279" t="s">
        <v>1499</v>
      </c>
      <c r="D133" s="279"/>
      <c r="E133" s="279"/>
      <c r="F133" s="279"/>
      <c r="G133" s="279"/>
      <c r="H133" s="279"/>
      <c r="I133" s="46"/>
      <c r="J133" s="57"/>
      <c r="K133" s="44"/>
      <c r="L133" s="46">
        <f>SUM(AT53:AT124)</f>
        <v>172.04</v>
      </c>
    </row>
    <row r="134" spans="1:12" ht="14.25" hidden="1">
      <c r="A134" s="57"/>
      <c r="B134" s="63"/>
      <c r="C134" s="279" t="s">
        <v>1480</v>
      </c>
      <c r="D134" s="279"/>
      <c r="E134" s="279"/>
      <c r="F134" s="279"/>
      <c r="G134" s="279"/>
      <c r="H134" s="279"/>
      <c r="I134" s="46"/>
      <c r="J134" s="57"/>
      <c r="K134" s="44"/>
      <c r="L134" s="46">
        <f>SUM(AV53:AV124)</f>
        <v>0</v>
      </c>
    </row>
    <row r="135" spans="1:12" ht="14.25">
      <c r="A135" s="57"/>
      <c r="B135" s="63"/>
      <c r="C135" s="279" t="s">
        <v>1481</v>
      </c>
      <c r="D135" s="279"/>
      <c r="E135" s="279"/>
      <c r="F135" s="279"/>
      <c r="G135" s="279"/>
      <c r="H135" s="279"/>
      <c r="I135" s="46"/>
      <c r="J135" s="57"/>
      <c r="K135" s="44"/>
      <c r="L135" s="46">
        <f>L137+L138</f>
        <v>820.32</v>
      </c>
    </row>
    <row r="136" spans="1:12" ht="14.25">
      <c r="A136" s="57"/>
      <c r="B136" s="63"/>
      <c r="C136" s="283" t="s">
        <v>1478</v>
      </c>
      <c r="D136" s="279"/>
      <c r="E136" s="279"/>
      <c r="F136" s="279"/>
      <c r="G136" s="279"/>
      <c r="H136" s="279"/>
      <c r="I136" s="46"/>
      <c r="J136" s="57"/>
      <c r="K136" s="44"/>
      <c r="L136" s="46"/>
    </row>
    <row r="137" spans="1:12" ht="14.25">
      <c r="A137" s="57"/>
      <c r="B137" s="63"/>
      <c r="C137" s="279" t="s">
        <v>1482</v>
      </c>
      <c r="D137" s="279"/>
      <c r="E137" s="279"/>
      <c r="F137" s="279"/>
      <c r="G137" s="279"/>
      <c r="H137" s="279"/>
      <c r="I137" s="46"/>
      <c r="J137" s="57"/>
      <c r="K137" s="44"/>
      <c r="L137" s="46">
        <f>SUM(AW53:AW124)-SUM(BK53:BK124)</f>
        <v>820.32</v>
      </c>
    </row>
    <row r="138" spans="1:12" ht="14.25" hidden="1">
      <c r="A138" s="57"/>
      <c r="B138" s="63"/>
      <c r="C138" s="279" t="s">
        <v>1483</v>
      </c>
      <c r="D138" s="279"/>
      <c r="E138" s="279"/>
      <c r="F138" s="279"/>
      <c r="G138" s="279"/>
      <c r="H138" s="279"/>
      <c r="I138" s="46"/>
      <c r="J138" s="57"/>
      <c r="K138" s="44"/>
      <c r="L138" s="46">
        <f>SUM(BC53:BC124)</f>
        <v>0</v>
      </c>
    </row>
    <row r="139" spans="1:12" ht="14.25" hidden="1">
      <c r="A139" s="57"/>
      <c r="B139" s="63"/>
      <c r="C139" s="279" t="s">
        <v>1484</v>
      </c>
      <c r="D139" s="279"/>
      <c r="E139" s="279"/>
      <c r="F139" s="279"/>
      <c r="G139" s="279"/>
      <c r="H139" s="279"/>
      <c r="I139" s="46"/>
      <c r="J139" s="57"/>
      <c r="K139" s="44"/>
      <c r="L139" s="46">
        <f>SUM(BB53:BB124)</f>
        <v>0</v>
      </c>
    </row>
    <row r="140" spans="1:12" ht="14.25">
      <c r="A140" s="57"/>
      <c r="B140" s="63"/>
      <c r="C140" s="279" t="s">
        <v>1485</v>
      </c>
      <c r="D140" s="279"/>
      <c r="E140" s="279"/>
      <c r="F140" s="279"/>
      <c r="G140" s="279"/>
      <c r="H140" s="279"/>
      <c r="I140" s="46"/>
      <c r="J140" s="57"/>
      <c r="K140" s="44"/>
      <c r="L140" s="46">
        <f>SUM(AR53:AR124)+SUM(AT53:AT124)+SUM(AV53:AV124)</f>
        <v>4619.08</v>
      </c>
    </row>
    <row r="141" spans="1:12" ht="14.25">
      <c r="A141" s="57"/>
      <c r="B141" s="63"/>
      <c r="C141" s="279" t="s">
        <v>1486</v>
      </c>
      <c r="D141" s="279"/>
      <c r="E141" s="279"/>
      <c r="F141" s="279"/>
      <c r="G141" s="279"/>
      <c r="H141" s="279"/>
      <c r="I141" s="46"/>
      <c r="J141" s="57"/>
      <c r="K141" s="44"/>
      <c r="L141" s="46">
        <f>SUM(AZ53:AZ124)</f>
        <v>4459.45</v>
      </c>
    </row>
    <row r="142" spans="1:12" ht="14.25">
      <c r="A142" s="57"/>
      <c r="B142" s="63"/>
      <c r="C142" s="279" t="s">
        <v>1487</v>
      </c>
      <c r="D142" s="279"/>
      <c r="E142" s="279"/>
      <c r="F142" s="279"/>
      <c r="G142" s="279"/>
      <c r="H142" s="279"/>
      <c r="I142" s="46"/>
      <c r="J142" s="57"/>
      <c r="K142" s="44"/>
      <c r="L142" s="46">
        <f>SUM(BA53:BA124)</f>
        <v>2356.21</v>
      </c>
    </row>
    <row r="143" spans="1:12" ht="14.25" hidden="1">
      <c r="A143" s="57"/>
      <c r="B143" s="63"/>
      <c r="C143" s="279" t="s">
        <v>1488</v>
      </c>
      <c r="D143" s="279"/>
      <c r="E143" s="279"/>
      <c r="F143" s="279"/>
      <c r="G143" s="279"/>
      <c r="H143" s="279"/>
      <c r="I143" s="46"/>
      <c r="J143" s="57"/>
      <c r="K143" s="44"/>
      <c r="L143" s="46">
        <f>L145+L146</f>
        <v>0</v>
      </c>
    </row>
    <row r="144" spans="1:12" ht="14.25" hidden="1">
      <c r="A144" s="57"/>
      <c r="B144" s="63"/>
      <c r="C144" s="283" t="s">
        <v>1475</v>
      </c>
      <c r="D144" s="279"/>
      <c r="E144" s="279"/>
      <c r="F144" s="279"/>
      <c r="G144" s="279"/>
      <c r="H144" s="279"/>
      <c r="I144" s="46"/>
      <c r="J144" s="57"/>
      <c r="K144" s="44"/>
      <c r="L144" s="46"/>
    </row>
    <row r="145" spans="1:12" ht="14.25" hidden="1">
      <c r="A145" s="57"/>
      <c r="B145" s="63"/>
      <c r="C145" s="279" t="s">
        <v>1489</v>
      </c>
      <c r="D145" s="279"/>
      <c r="E145" s="279"/>
      <c r="F145" s="279"/>
      <c r="G145" s="279"/>
      <c r="H145" s="279"/>
      <c r="I145" s="46"/>
      <c r="J145" s="57"/>
      <c r="K145" s="44"/>
      <c r="L145" s="46">
        <f>SUM(BK53:BK124)</f>
        <v>0</v>
      </c>
    </row>
    <row r="146" spans="1:12" ht="14.25" hidden="1">
      <c r="A146" s="57"/>
      <c r="B146" s="63"/>
      <c r="C146" s="279" t="s">
        <v>1490</v>
      </c>
      <c r="D146" s="279"/>
      <c r="E146" s="279"/>
      <c r="F146" s="279"/>
      <c r="G146" s="279"/>
      <c r="H146" s="279"/>
      <c r="I146" s="46"/>
      <c r="J146" s="57"/>
      <c r="K146" s="44"/>
      <c r="L146" s="46">
        <f>SUM(BD53:BD124)</f>
        <v>0</v>
      </c>
    </row>
    <row r="147" spans="1:12" ht="14.25" hidden="1">
      <c r="A147" s="57"/>
      <c r="B147" s="63"/>
      <c r="C147" s="279" t="s">
        <v>1491</v>
      </c>
      <c r="D147" s="279"/>
      <c r="E147" s="279"/>
      <c r="F147" s="279"/>
      <c r="G147" s="279"/>
      <c r="H147" s="279"/>
      <c r="I147" s="46"/>
      <c r="J147" s="57"/>
      <c r="K147" s="44"/>
      <c r="L147" s="46"/>
    </row>
    <row r="148" spans="1:12" ht="14.25" hidden="1">
      <c r="A148" s="57"/>
      <c r="B148" s="63"/>
      <c r="C148" s="279" t="s">
        <v>1492</v>
      </c>
      <c r="D148" s="279"/>
      <c r="E148" s="279"/>
      <c r="F148" s="279"/>
      <c r="G148" s="279"/>
      <c r="H148" s="279"/>
      <c r="I148" s="46"/>
      <c r="J148" s="57"/>
      <c r="K148" s="44"/>
      <c r="L148" s="46">
        <f>SUM(BO53:BO124)</f>
        <v>0</v>
      </c>
    </row>
    <row r="149" spans="1:12" ht="15">
      <c r="A149" s="64"/>
      <c r="B149" s="65"/>
      <c r="C149" s="282" t="s">
        <v>1493</v>
      </c>
      <c r="D149" s="282"/>
      <c r="E149" s="282"/>
      <c r="F149" s="282"/>
      <c r="G149" s="282"/>
      <c r="H149" s="282"/>
      <c r="I149" s="49"/>
      <c r="J149" s="64"/>
      <c r="K149" s="66"/>
      <c r="L149" s="49">
        <f>L126+L141+L142+L143+L147+L148</f>
        <v>12517.1</v>
      </c>
    </row>
    <row r="150" spans="1:12" ht="14.25">
      <c r="A150" s="57"/>
      <c r="B150" s="63"/>
      <c r="C150" s="283" t="s">
        <v>1494</v>
      </c>
      <c r="D150" s="279"/>
      <c r="E150" s="279"/>
      <c r="F150" s="279"/>
      <c r="G150" s="279"/>
      <c r="H150" s="279"/>
      <c r="I150" s="46"/>
      <c r="J150" s="57"/>
      <c r="K150" s="44"/>
      <c r="L150" s="46"/>
    </row>
    <row r="151" spans="1:12" ht="14.25" hidden="1">
      <c r="A151" s="57"/>
      <c r="B151" s="63"/>
      <c r="C151" s="279" t="s">
        <v>1495</v>
      </c>
      <c r="D151" s="279"/>
      <c r="E151" s="279"/>
      <c r="F151" s="279"/>
      <c r="G151" s="279"/>
      <c r="H151" s="279"/>
      <c r="I151" s="46"/>
      <c r="J151" s="57"/>
      <c r="K151" s="44"/>
      <c r="L151" s="46">
        <f>SUM(AX53:AX124)</f>
        <v>0</v>
      </c>
    </row>
    <row r="152" spans="1:12" ht="14.25" hidden="1">
      <c r="A152" s="57"/>
      <c r="B152" s="63"/>
      <c r="C152" s="279" t="s">
        <v>1496</v>
      </c>
      <c r="D152" s="279"/>
      <c r="E152" s="279"/>
      <c r="F152" s="279"/>
      <c r="G152" s="279"/>
      <c r="H152" s="279"/>
      <c r="I152" s="46"/>
      <c r="J152" s="57"/>
      <c r="K152" s="44"/>
      <c r="L152" s="46">
        <f>SUM(AY53:AY124)</f>
        <v>0</v>
      </c>
    </row>
    <row r="153" spans="1:12" ht="14.25">
      <c r="A153" s="57"/>
      <c r="B153" s="63"/>
      <c r="C153" s="279" t="s">
        <v>1497</v>
      </c>
      <c r="D153" s="279"/>
      <c r="E153" s="279"/>
      <c r="F153" s="280"/>
      <c r="G153" s="48">
        <f>Source!F727</f>
        <v>8.4626999999999999</v>
      </c>
      <c r="H153" s="57"/>
      <c r="I153" s="57"/>
      <c r="J153" s="57"/>
      <c r="K153" s="57"/>
      <c r="L153" s="57"/>
    </row>
    <row r="154" spans="1:12" ht="14.25">
      <c r="A154" s="57"/>
      <c r="B154" s="63"/>
      <c r="C154" s="279" t="s">
        <v>1498</v>
      </c>
      <c r="D154" s="279"/>
      <c r="E154" s="279"/>
      <c r="F154" s="280"/>
      <c r="G154" s="48">
        <f>Source!F728</f>
        <v>0.28999999999999998</v>
      </c>
      <c r="H154" s="57"/>
      <c r="I154" s="57"/>
      <c r="J154" s="57"/>
      <c r="K154" s="57"/>
      <c r="L154" s="57"/>
    </row>
    <row r="157" spans="1:12" ht="16.5">
      <c r="A157" s="287" t="s">
        <v>1592</v>
      </c>
      <c r="B157" s="287"/>
      <c r="C157" s="287"/>
      <c r="D157" s="287"/>
      <c r="E157" s="287"/>
      <c r="F157" s="287"/>
      <c r="G157" s="287"/>
      <c r="H157" s="287"/>
      <c r="I157" s="287"/>
      <c r="J157" s="287"/>
      <c r="K157" s="287"/>
      <c r="L157" s="287"/>
    </row>
    <row r="158" spans="1:12" ht="28.5">
      <c r="A158" s="40" t="s">
        <v>48</v>
      </c>
      <c r="B158" s="42" t="s">
        <v>1593</v>
      </c>
      <c r="C158" s="42" t="str">
        <f>Source!G739</f>
        <v>Снятие, обработка и анализ: векторных диаграмм</v>
      </c>
      <c r="D158" s="43" t="str">
        <f>Source!H739</f>
        <v>ШТ</v>
      </c>
      <c r="E158" s="44">
        <f>Source!K739</f>
        <v>1</v>
      </c>
      <c r="F158" s="44"/>
      <c r="G158" s="44">
        <f>Source!I739</f>
        <v>1</v>
      </c>
      <c r="H158" s="46"/>
      <c r="I158" s="45"/>
      <c r="J158" s="46"/>
      <c r="K158" s="45"/>
      <c r="L158" s="46"/>
    </row>
    <row r="159" spans="1:12" ht="15">
      <c r="A159" s="41"/>
      <c r="B159" s="44">
        <v>1</v>
      </c>
      <c r="C159" s="41" t="s">
        <v>1443</v>
      </c>
      <c r="D159" s="43" t="s">
        <v>708</v>
      </c>
      <c r="E159" s="48"/>
      <c r="F159" s="44"/>
      <c r="G159" s="48">
        <f>Source!U739</f>
        <v>1.62</v>
      </c>
      <c r="H159" s="44"/>
      <c r="I159" s="44"/>
      <c r="J159" s="44"/>
      <c r="K159" s="44"/>
      <c r="L159" s="49">
        <f>SUM(L160:L161)-SUMIF(CE160:CE161, 1, L160:L161)</f>
        <v>1147.01</v>
      </c>
    </row>
    <row r="160" spans="1:12" ht="14.25">
      <c r="A160" s="42"/>
      <c r="B160" s="42" t="s">
        <v>1064</v>
      </c>
      <c r="C160" s="42" t="s">
        <v>1065</v>
      </c>
      <c r="D160" s="43" t="s">
        <v>752</v>
      </c>
      <c r="E160" s="44">
        <v>0.81</v>
      </c>
      <c r="F160" s="44"/>
      <c r="G160" s="44">
        <f>SmtRes!CX423</f>
        <v>0.81</v>
      </c>
      <c r="H160" s="46"/>
      <c r="I160" s="45"/>
      <c r="J160" s="46">
        <f>SmtRes!CZ423</f>
        <v>715.99</v>
      </c>
      <c r="K160" s="45"/>
      <c r="L160" s="46">
        <f>SmtRes!DI423</f>
        <v>579.95000000000005</v>
      </c>
    </row>
    <row r="161" spans="1:82" ht="14.25">
      <c r="A161" s="42"/>
      <c r="B161" s="42" t="s">
        <v>1066</v>
      </c>
      <c r="C161" s="50" t="s">
        <v>1067</v>
      </c>
      <c r="D161" s="51" t="s">
        <v>752</v>
      </c>
      <c r="E161" s="52">
        <v>0.81</v>
      </c>
      <c r="F161" s="52"/>
      <c r="G161" s="52">
        <f>SmtRes!CX424</f>
        <v>0.81</v>
      </c>
      <c r="H161" s="53"/>
      <c r="I161" s="54"/>
      <c r="J161" s="53">
        <f>SmtRes!CZ424</f>
        <v>700.08</v>
      </c>
      <c r="K161" s="54"/>
      <c r="L161" s="53">
        <f>SmtRes!DI424</f>
        <v>567.05999999999995</v>
      </c>
    </row>
    <row r="162" spans="1:82" ht="15">
      <c r="A162" s="42"/>
      <c r="B162" s="42"/>
      <c r="C162" s="56" t="s">
        <v>1448</v>
      </c>
      <c r="D162" s="43"/>
      <c r="E162" s="44"/>
      <c r="F162" s="44"/>
      <c r="G162" s="44"/>
      <c r="H162" s="46"/>
      <c r="I162" s="45"/>
      <c r="J162" s="46"/>
      <c r="K162" s="45"/>
      <c r="L162" s="46">
        <f>L159</f>
        <v>1147.01</v>
      </c>
    </row>
    <row r="163" spans="1:82" ht="14.25">
      <c r="A163" s="42"/>
      <c r="B163" s="42"/>
      <c r="C163" s="42" t="s">
        <v>1449</v>
      </c>
      <c r="D163" s="43"/>
      <c r="E163" s="44"/>
      <c r="F163" s="44"/>
      <c r="G163" s="44"/>
      <c r="H163" s="46"/>
      <c r="I163" s="45"/>
      <c r="J163" s="46"/>
      <c r="K163" s="45"/>
      <c r="L163" s="46">
        <f>SUM(AR158:AR166)+SUM(AS158:AS166)+SUM(AT158:AT166)+SUM(AU158:AU166)+SUM(AV158:AV166)</f>
        <v>1147.01</v>
      </c>
    </row>
    <row r="164" spans="1:82" ht="14.25">
      <c r="A164" s="42"/>
      <c r="B164" s="42" t="s">
        <v>517</v>
      </c>
      <c r="C164" s="42" t="s">
        <v>1594</v>
      </c>
      <c r="D164" s="43" t="s">
        <v>232</v>
      </c>
      <c r="E164" s="44">
        <f>Source!BZ739</f>
        <v>74</v>
      </c>
      <c r="F164" s="44"/>
      <c r="G164" s="44">
        <f>Source!AT739</f>
        <v>74</v>
      </c>
      <c r="H164" s="46"/>
      <c r="I164" s="45"/>
      <c r="J164" s="46"/>
      <c r="K164" s="45"/>
      <c r="L164" s="46">
        <f>SUM(AZ158:AZ166)</f>
        <v>848.79</v>
      </c>
    </row>
    <row r="165" spans="1:82" ht="14.25">
      <c r="A165" s="50"/>
      <c r="B165" s="50" t="s">
        <v>518</v>
      </c>
      <c r="C165" s="50" t="s">
        <v>1595</v>
      </c>
      <c r="D165" s="51" t="s">
        <v>232</v>
      </c>
      <c r="E165" s="52">
        <f>Source!CA739</f>
        <v>36</v>
      </c>
      <c r="F165" s="52"/>
      <c r="G165" s="52">
        <f>Source!AU739</f>
        <v>36</v>
      </c>
      <c r="H165" s="53"/>
      <c r="I165" s="54"/>
      <c r="J165" s="53"/>
      <c r="K165" s="54"/>
      <c r="L165" s="53">
        <f>SUM(BA158:BA166)</f>
        <v>412.92</v>
      </c>
    </row>
    <row r="166" spans="1:82" ht="15">
      <c r="C166" s="289" t="s">
        <v>1452</v>
      </c>
      <c r="D166" s="289"/>
      <c r="E166" s="289"/>
      <c r="F166" s="289"/>
      <c r="G166" s="289"/>
      <c r="H166" s="289"/>
      <c r="I166" s="290">
        <f>IF(E158&lt;&gt;0,K166/E158, 0)</f>
        <v>2408.7199999999998</v>
      </c>
      <c r="J166" s="290"/>
      <c r="K166" s="290">
        <f>L159+L164+L165</f>
        <v>2408.7199999999998</v>
      </c>
      <c r="L166" s="290"/>
      <c r="AD166">
        <f>ROUND((Source!AT739/100)*((ROUND(SUMIF(SmtRes!AQ423:'SmtRes'!AQ424,"=1",SmtRes!AD423:'SmtRes'!AD424)*Source!I739, 2)+ROUND(SUMIF(SmtRes!AQ423:'SmtRes'!AQ424,"=1",SmtRes!AC423:'SmtRes'!AC424)*Source!I739, 2))), 2)</f>
        <v>1047.8900000000001</v>
      </c>
      <c r="AE166">
        <f>ROUND((Source!AU739/100)*((ROUND(SUMIF(SmtRes!AQ423:'SmtRes'!AQ424,"=1",SmtRes!AD423:'SmtRes'!AD424)*Source!I739, 2)+ROUND(SUMIF(SmtRes!AQ423:'SmtRes'!AQ424,"=1",SmtRes!AC423:'SmtRes'!AC424)*Source!I739, 2))), 2)</f>
        <v>509.79</v>
      </c>
      <c r="AN166" s="55">
        <f>L159+L164+L165</f>
        <v>2408.7199999999998</v>
      </c>
      <c r="AO166">
        <f>0</f>
        <v>0</v>
      </c>
      <c r="AQ166" t="s">
        <v>1453</v>
      </c>
      <c r="AR166" s="55">
        <f>L159</f>
        <v>1147.01</v>
      </c>
      <c r="AT166">
        <f>0</f>
        <v>0</v>
      </c>
      <c r="AV166" t="s">
        <v>1453</v>
      </c>
      <c r="AW166">
        <f>0</f>
        <v>0</v>
      </c>
      <c r="AZ166">
        <f>Source!X739</f>
        <v>848.79</v>
      </c>
      <c r="BA166">
        <f>Source!Y739</f>
        <v>412.92</v>
      </c>
      <c r="BR166" s="55">
        <f>K166</f>
        <v>2408.7199999999998</v>
      </c>
      <c r="BU166">
        <f>ROUND(K166*80/100, 2)</f>
        <v>1926.98</v>
      </c>
      <c r="BV166" s="55">
        <f>K166-BU166</f>
        <v>481.74</v>
      </c>
      <c r="CB166">
        <f>Source!BM739</f>
        <v>200001</v>
      </c>
      <c r="CC166" t="str">
        <f>Source!E739</f>
        <v>6</v>
      </c>
      <c r="CD166">
        <v>4</v>
      </c>
    </row>
    <row r="167" spans="1:82" ht="42.75">
      <c r="A167" s="40" t="s">
        <v>53</v>
      </c>
      <c r="B167" s="42" t="s">
        <v>1596</v>
      </c>
      <c r="C167" s="42" t="str">
        <f>Source!G740</f>
        <v>Инсталляция и базовая настройка общего и специального программного обеспечения</v>
      </c>
      <c r="D167" s="43" t="str">
        <f>Source!H740</f>
        <v>ШТ</v>
      </c>
      <c r="E167" s="44">
        <f>Source!K740</f>
        <v>1</v>
      </c>
      <c r="F167" s="44"/>
      <c r="G167" s="44">
        <f>Source!I740</f>
        <v>1</v>
      </c>
      <c r="H167" s="46"/>
      <c r="I167" s="45"/>
      <c r="J167" s="46"/>
      <c r="K167" s="45"/>
      <c r="L167" s="46"/>
    </row>
    <row r="168" spans="1:82" ht="15">
      <c r="A168" s="41"/>
      <c r="B168" s="44">
        <v>1</v>
      </c>
      <c r="C168" s="41" t="s">
        <v>1443</v>
      </c>
      <c r="D168" s="43" t="s">
        <v>708</v>
      </c>
      <c r="E168" s="48"/>
      <c r="F168" s="44"/>
      <c r="G168" s="48">
        <f>Source!U740</f>
        <v>2.4900000000000002</v>
      </c>
      <c r="H168" s="44"/>
      <c r="I168" s="44"/>
      <c r="J168" s="44"/>
      <c r="K168" s="44"/>
      <c r="L168" s="49">
        <f>SUM(L169:L171)-SUMIF(CE169:CE171, 1, L169:L171)</f>
        <v>2159.98</v>
      </c>
    </row>
    <row r="169" spans="1:82" ht="14.25">
      <c r="A169" s="42"/>
      <c r="B169" s="42" t="s">
        <v>1068</v>
      </c>
      <c r="C169" s="42" t="s">
        <v>1069</v>
      </c>
      <c r="D169" s="43" t="s">
        <v>752</v>
      </c>
      <c r="E169" s="44">
        <v>0.8</v>
      </c>
      <c r="F169" s="44"/>
      <c r="G169" s="44">
        <f>SmtRes!CX425</f>
        <v>0.8</v>
      </c>
      <c r="H169" s="46"/>
      <c r="I169" s="45"/>
      <c r="J169" s="46">
        <f>SmtRes!CZ425</f>
        <v>855.21</v>
      </c>
      <c r="K169" s="45"/>
      <c r="L169" s="46">
        <f>SmtRes!DI425</f>
        <v>684.17</v>
      </c>
    </row>
    <row r="170" spans="1:82" ht="14.25">
      <c r="A170" s="42"/>
      <c r="B170" s="42" t="s">
        <v>1070</v>
      </c>
      <c r="C170" s="42" t="s">
        <v>1071</v>
      </c>
      <c r="D170" s="43" t="s">
        <v>752</v>
      </c>
      <c r="E170" s="44">
        <v>0.67</v>
      </c>
      <c r="F170" s="44"/>
      <c r="G170" s="44">
        <f>SmtRes!CX426</f>
        <v>0.67</v>
      </c>
      <c r="H170" s="46"/>
      <c r="I170" s="45"/>
      <c r="J170" s="46">
        <f>SmtRes!CZ426</f>
        <v>779.63</v>
      </c>
      <c r="K170" s="45"/>
      <c r="L170" s="46">
        <f>SmtRes!DI426</f>
        <v>522.35</v>
      </c>
    </row>
    <row r="171" spans="1:82" ht="14.25">
      <c r="A171" s="42"/>
      <c r="B171" s="42" t="s">
        <v>1072</v>
      </c>
      <c r="C171" s="50" t="s">
        <v>1073</v>
      </c>
      <c r="D171" s="51" t="s">
        <v>752</v>
      </c>
      <c r="E171" s="52">
        <v>1.02</v>
      </c>
      <c r="F171" s="52"/>
      <c r="G171" s="52">
        <f>SmtRes!CX427</f>
        <v>1.02</v>
      </c>
      <c r="H171" s="53"/>
      <c r="I171" s="54"/>
      <c r="J171" s="53">
        <f>SmtRes!CZ427</f>
        <v>934.76</v>
      </c>
      <c r="K171" s="54"/>
      <c r="L171" s="53">
        <f>SmtRes!DI427</f>
        <v>953.46</v>
      </c>
    </row>
    <row r="172" spans="1:82" ht="15">
      <c r="A172" s="42"/>
      <c r="B172" s="42"/>
      <c r="C172" s="56" t="s">
        <v>1448</v>
      </c>
      <c r="D172" s="43"/>
      <c r="E172" s="44"/>
      <c r="F172" s="44"/>
      <c r="G172" s="44"/>
      <c r="H172" s="46"/>
      <c r="I172" s="45"/>
      <c r="J172" s="46"/>
      <c r="K172" s="45"/>
      <c r="L172" s="46">
        <f>L168</f>
        <v>2159.98</v>
      </c>
    </row>
    <row r="173" spans="1:82" ht="14.25">
      <c r="A173" s="42"/>
      <c r="B173" s="42"/>
      <c r="C173" s="42" t="s">
        <v>1449</v>
      </c>
      <c r="D173" s="43"/>
      <c r="E173" s="44"/>
      <c r="F173" s="44"/>
      <c r="G173" s="44"/>
      <c r="H173" s="46"/>
      <c r="I173" s="45"/>
      <c r="J173" s="46"/>
      <c r="K173" s="45"/>
      <c r="L173" s="46">
        <f>SUM(AR167:AR176)+SUM(AS167:AS176)+SUM(AT167:AT176)+SUM(AU167:AU176)+SUM(AV167:AV176)</f>
        <v>2159.98</v>
      </c>
    </row>
    <row r="174" spans="1:82" ht="14.25">
      <c r="A174" s="42"/>
      <c r="B174" s="42" t="s">
        <v>517</v>
      </c>
      <c r="C174" s="42" t="s">
        <v>1594</v>
      </c>
      <c r="D174" s="43" t="s">
        <v>232</v>
      </c>
      <c r="E174" s="44">
        <f>Source!BZ740</f>
        <v>74</v>
      </c>
      <c r="F174" s="44"/>
      <c r="G174" s="44">
        <f>Source!AT740</f>
        <v>74</v>
      </c>
      <c r="H174" s="46"/>
      <c r="I174" s="45"/>
      <c r="J174" s="46"/>
      <c r="K174" s="45"/>
      <c r="L174" s="46">
        <f>SUM(AZ167:AZ176)</f>
        <v>1598.39</v>
      </c>
    </row>
    <row r="175" spans="1:82" ht="14.25">
      <c r="A175" s="50"/>
      <c r="B175" s="50" t="s">
        <v>518</v>
      </c>
      <c r="C175" s="50" t="s">
        <v>1595</v>
      </c>
      <c r="D175" s="51" t="s">
        <v>232</v>
      </c>
      <c r="E175" s="52">
        <f>Source!CA740</f>
        <v>36</v>
      </c>
      <c r="F175" s="52"/>
      <c r="G175" s="52">
        <f>Source!AU740</f>
        <v>36</v>
      </c>
      <c r="H175" s="53"/>
      <c r="I175" s="54"/>
      <c r="J175" s="53"/>
      <c r="K175" s="54"/>
      <c r="L175" s="53">
        <f>SUM(BA167:BA176)</f>
        <v>777.59</v>
      </c>
    </row>
    <row r="176" spans="1:82" ht="15">
      <c r="C176" s="289" t="s">
        <v>1452</v>
      </c>
      <c r="D176" s="289"/>
      <c r="E176" s="289"/>
      <c r="F176" s="289"/>
      <c r="G176" s="289"/>
      <c r="H176" s="289"/>
      <c r="I176" s="290">
        <f>IF(E167&lt;&gt;0,K176/E167, 0)</f>
        <v>4535.96</v>
      </c>
      <c r="J176" s="290"/>
      <c r="K176" s="290">
        <f>L168+L174+L175</f>
        <v>4535.96</v>
      </c>
      <c r="L176" s="290"/>
      <c r="AD176">
        <f>ROUND((Source!AT740/100)*((ROUND(SUMIF(SmtRes!AQ425:'SmtRes'!AQ427,"=1",SmtRes!AD425:'SmtRes'!AD427)*Source!I740, 2)+ROUND(SUMIF(SmtRes!AQ425:'SmtRes'!AQ427,"=1",SmtRes!AC425:'SmtRes'!AC427)*Source!I740, 2))), 2)</f>
        <v>1901.5</v>
      </c>
      <c r="AE176">
        <f>ROUND((Source!AU740/100)*((ROUND(SUMIF(SmtRes!AQ425:'SmtRes'!AQ427,"=1",SmtRes!AD425:'SmtRes'!AD427)*Source!I740, 2)+ROUND(SUMIF(SmtRes!AQ425:'SmtRes'!AQ427,"=1",SmtRes!AC425:'SmtRes'!AC427)*Source!I740, 2))), 2)</f>
        <v>925.06</v>
      </c>
      <c r="AN176" s="55">
        <f>L168+L174+L175</f>
        <v>4535.96</v>
      </c>
      <c r="AO176">
        <f>0</f>
        <v>0</v>
      </c>
      <c r="AQ176" t="s">
        <v>1453</v>
      </c>
      <c r="AR176" s="55">
        <f>L168</f>
        <v>2159.98</v>
      </c>
      <c r="AT176">
        <f>0</f>
        <v>0</v>
      </c>
      <c r="AV176" t="s">
        <v>1453</v>
      </c>
      <c r="AW176">
        <f>0</f>
        <v>0</v>
      </c>
      <c r="AZ176">
        <f>Source!X740</f>
        <v>1598.39</v>
      </c>
      <c r="BA176">
        <f>Source!Y740</f>
        <v>777.59</v>
      </c>
      <c r="BR176" s="55">
        <f>K176</f>
        <v>4535.96</v>
      </c>
      <c r="BU176">
        <f>ROUND(K176*80/100, 2)</f>
        <v>3628.77</v>
      </c>
      <c r="BV176" s="55">
        <f>K176-BU176</f>
        <v>907.19</v>
      </c>
      <c r="CB176">
        <f>Source!BM740</f>
        <v>200002</v>
      </c>
      <c r="CC176" t="str">
        <f>Source!E740</f>
        <v>7</v>
      </c>
      <c r="CD176">
        <v>4</v>
      </c>
    </row>
    <row r="177" spans="1:82" ht="28.5">
      <c r="A177" s="40" t="s">
        <v>69</v>
      </c>
      <c r="B177" s="42" t="s">
        <v>1597</v>
      </c>
      <c r="C177" s="42" t="str">
        <f>Source!G741</f>
        <v>Трансформатор тока измерительный выносной напряжением: до 1 кВ</v>
      </c>
      <c r="D177" s="43" t="str">
        <f>Source!H741</f>
        <v>ШТ</v>
      </c>
      <c r="E177" s="44">
        <f>Source!K741</f>
        <v>3</v>
      </c>
      <c r="F177" s="44"/>
      <c r="G177" s="44">
        <f>Source!I741</f>
        <v>3</v>
      </c>
      <c r="H177" s="46"/>
      <c r="I177" s="45"/>
      <c r="J177" s="46"/>
      <c r="K177" s="45"/>
      <c r="L177" s="46"/>
    </row>
    <row r="178" spans="1:82" ht="15">
      <c r="A178" s="41"/>
      <c r="B178" s="44">
        <v>1</v>
      </c>
      <c r="C178" s="41" t="s">
        <v>1443</v>
      </c>
      <c r="D178" s="43" t="s">
        <v>708</v>
      </c>
      <c r="E178" s="48"/>
      <c r="F178" s="44"/>
      <c r="G178" s="48">
        <f>Source!U741</f>
        <v>3.9</v>
      </c>
      <c r="H178" s="44"/>
      <c r="I178" s="44"/>
      <c r="J178" s="44"/>
      <c r="K178" s="44"/>
      <c r="L178" s="49">
        <f>SUM(L179:L180)-SUMIF(CE179:CE180, 1, L179:L180)</f>
        <v>2618.6</v>
      </c>
    </row>
    <row r="179" spans="1:82" ht="14.25">
      <c r="A179" s="42"/>
      <c r="B179" s="42" t="s">
        <v>1074</v>
      </c>
      <c r="C179" s="42" t="s">
        <v>1075</v>
      </c>
      <c r="D179" s="43" t="s">
        <v>752</v>
      </c>
      <c r="E179" s="44">
        <v>0.52</v>
      </c>
      <c r="F179" s="44"/>
      <c r="G179" s="44">
        <f>SmtRes!CX428</f>
        <v>1.56</v>
      </c>
      <c r="H179" s="46"/>
      <c r="I179" s="45"/>
      <c r="J179" s="46">
        <f>SmtRes!CZ428</f>
        <v>509.15</v>
      </c>
      <c r="K179" s="45"/>
      <c r="L179" s="46">
        <f>SmtRes!DI428</f>
        <v>794.27</v>
      </c>
    </row>
    <row r="180" spans="1:82" ht="14.25">
      <c r="A180" s="42"/>
      <c r="B180" s="42" t="s">
        <v>1070</v>
      </c>
      <c r="C180" s="50" t="s">
        <v>1071</v>
      </c>
      <c r="D180" s="51" t="s">
        <v>752</v>
      </c>
      <c r="E180" s="52">
        <v>0.78</v>
      </c>
      <c r="F180" s="52"/>
      <c r="G180" s="52">
        <f>SmtRes!CX429</f>
        <v>2.34</v>
      </c>
      <c r="H180" s="53"/>
      <c r="I180" s="54"/>
      <c r="J180" s="53">
        <f>SmtRes!CZ429</f>
        <v>779.63</v>
      </c>
      <c r="K180" s="54"/>
      <c r="L180" s="53">
        <f>SmtRes!DI429</f>
        <v>1824.33</v>
      </c>
    </row>
    <row r="181" spans="1:82" ht="15">
      <c r="A181" s="42"/>
      <c r="B181" s="42"/>
      <c r="C181" s="56" t="s">
        <v>1448</v>
      </c>
      <c r="D181" s="43"/>
      <c r="E181" s="44"/>
      <c r="F181" s="44"/>
      <c r="G181" s="44"/>
      <c r="H181" s="46"/>
      <c r="I181" s="45"/>
      <c r="J181" s="46"/>
      <c r="K181" s="45"/>
      <c r="L181" s="46">
        <f>L178</f>
        <v>2618.6</v>
      </c>
    </row>
    <row r="182" spans="1:82" ht="14.25">
      <c r="A182" s="42"/>
      <c r="B182" s="42"/>
      <c r="C182" s="42" t="s">
        <v>1449</v>
      </c>
      <c r="D182" s="43"/>
      <c r="E182" s="44"/>
      <c r="F182" s="44"/>
      <c r="G182" s="44"/>
      <c r="H182" s="46"/>
      <c r="I182" s="45"/>
      <c r="J182" s="46"/>
      <c r="K182" s="45"/>
      <c r="L182" s="46">
        <f>SUM(AR177:AR185)+SUM(AS177:AS185)+SUM(AT177:AT185)+SUM(AU177:AU185)+SUM(AV177:AV185)</f>
        <v>2618.6</v>
      </c>
    </row>
    <row r="183" spans="1:82" ht="14.25">
      <c r="A183" s="42"/>
      <c r="B183" s="42" t="s">
        <v>517</v>
      </c>
      <c r="C183" s="42" t="s">
        <v>1594</v>
      </c>
      <c r="D183" s="43" t="s">
        <v>232</v>
      </c>
      <c r="E183" s="44">
        <f>Source!BZ741</f>
        <v>74</v>
      </c>
      <c r="F183" s="44"/>
      <c r="G183" s="44">
        <f>Source!AT741</f>
        <v>74</v>
      </c>
      <c r="H183" s="46"/>
      <c r="I183" s="45"/>
      <c r="J183" s="46"/>
      <c r="K183" s="45"/>
      <c r="L183" s="46">
        <f>SUM(AZ177:AZ185)</f>
        <v>1937.76</v>
      </c>
    </row>
    <row r="184" spans="1:82" ht="14.25">
      <c r="A184" s="50"/>
      <c r="B184" s="50" t="s">
        <v>518</v>
      </c>
      <c r="C184" s="50" t="s">
        <v>1595</v>
      </c>
      <c r="D184" s="51" t="s">
        <v>232</v>
      </c>
      <c r="E184" s="52">
        <f>Source!CA741</f>
        <v>36</v>
      </c>
      <c r="F184" s="52"/>
      <c r="G184" s="52">
        <f>Source!AU741</f>
        <v>36</v>
      </c>
      <c r="H184" s="53"/>
      <c r="I184" s="54"/>
      <c r="J184" s="53"/>
      <c r="K184" s="54"/>
      <c r="L184" s="53">
        <f>SUM(BA177:BA185)</f>
        <v>942.7</v>
      </c>
    </row>
    <row r="185" spans="1:82" ht="15">
      <c r="C185" s="289" t="s">
        <v>1452</v>
      </c>
      <c r="D185" s="289"/>
      <c r="E185" s="289"/>
      <c r="F185" s="289"/>
      <c r="G185" s="289"/>
      <c r="H185" s="289"/>
      <c r="I185" s="290">
        <f>IF(E177&lt;&gt;0,K185/E177, 0)</f>
        <v>1833.02</v>
      </c>
      <c r="J185" s="290"/>
      <c r="K185" s="290">
        <f>L178+L183+L184</f>
        <v>5499.06</v>
      </c>
      <c r="L185" s="290"/>
      <c r="AD185">
        <f>ROUND((Source!AT741/100)*((ROUND(SUMIF(SmtRes!AQ428:'SmtRes'!AQ429,"=1",SmtRes!AD428:'SmtRes'!AD429)*Source!I741, 2)+ROUND(SUMIF(SmtRes!AQ428:'SmtRes'!AQ429,"=1",SmtRes!AC428:'SmtRes'!AC429)*Source!I741, 2))), 2)</f>
        <v>2861.09</v>
      </c>
      <c r="AE185">
        <f>ROUND((Source!AU741/100)*((ROUND(SUMIF(SmtRes!AQ428:'SmtRes'!AQ429,"=1",SmtRes!AD428:'SmtRes'!AD429)*Source!I741, 2)+ROUND(SUMIF(SmtRes!AQ428:'SmtRes'!AQ429,"=1",SmtRes!AC428:'SmtRes'!AC429)*Source!I741, 2))), 2)</f>
        <v>1391.88</v>
      </c>
      <c r="AN185" s="55">
        <f>L178+L183+L184</f>
        <v>5499.06</v>
      </c>
      <c r="AO185">
        <f>0</f>
        <v>0</v>
      </c>
      <c r="AQ185" t="s">
        <v>1453</v>
      </c>
      <c r="AR185" s="55">
        <f>L178</f>
        <v>2618.6</v>
      </c>
      <c r="AT185">
        <f>0</f>
        <v>0</v>
      </c>
      <c r="AV185" t="s">
        <v>1453</v>
      </c>
      <c r="AW185">
        <f>0</f>
        <v>0</v>
      </c>
      <c r="AZ185">
        <f>Source!X741</f>
        <v>1937.76</v>
      </c>
      <c r="BA185">
        <f>Source!Y741</f>
        <v>942.7</v>
      </c>
      <c r="BR185" s="55">
        <f>K185</f>
        <v>5499.06</v>
      </c>
      <c r="BU185">
        <f>ROUND(K185*80/100, 2)</f>
        <v>4399.25</v>
      </c>
      <c r="BV185" s="55">
        <f>K185-BU185</f>
        <v>1099.81</v>
      </c>
      <c r="CB185">
        <f>Source!BM741</f>
        <v>200001</v>
      </c>
      <c r="CC185" t="str">
        <f>Source!E741</f>
        <v>8</v>
      </c>
      <c r="CD185">
        <v>4</v>
      </c>
    </row>
    <row r="187" spans="1:82" ht="15">
      <c r="A187" s="64"/>
      <c r="B187" s="65"/>
      <c r="C187" s="282" t="s">
        <v>1474</v>
      </c>
      <c r="D187" s="282"/>
      <c r="E187" s="282"/>
      <c r="F187" s="282"/>
      <c r="G187" s="282"/>
      <c r="H187" s="282"/>
      <c r="I187" s="49"/>
      <c r="J187" s="64"/>
      <c r="K187" s="66"/>
      <c r="L187" s="49">
        <f>L189+L190+L196+L200</f>
        <v>5925.59</v>
      </c>
    </row>
    <row r="188" spans="1:82" ht="14.25">
      <c r="A188" s="57"/>
      <c r="B188" s="63"/>
      <c r="C188" s="283" t="s">
        <v>1475</v>
      </c>
      <c r="D188" s="279"/>
      <c r="E188" s="279"/>
      <c r="F188" s="279"/>
      <c r="G188" s="279"/>
      <c r="H188" s="279"/>
      <c r="I188" s="46"/>
      <c r="J188" s="57"/>
      <c r="K188" s="44"/>
      <c r="L188" s="46"/>
    </row>
    <row r="189" spans="1:82" ht="14.25">
      <c r="A189" s="57"/>
      <c r="B189" s="63"/>
      <c r="C189" s="279" t="s">
        <v>1476</v>
      </c>
      <c r="D189" s="279"/>
      <c r="E189" s="279"/>
      <c r="F189" s="279"/>
      <c r="G189" s="279"/>
      <c r="H189" s="279"/>
      <c r="I189" s="46"/>
      <c r="J189" s="57"/>
      <c r="K189" s="44"/>
      <c r="L189" s="46">
        <f>SUM(AR157:AR185)</f>
        <v>5925.59</v>
      </c>
    </row>
    <row r="190" spans="1:82" ht="14.25" hidden="1">
      <c r="A190" s="57"/>
      <c r="B190" s="63"/>
      <c r="C190" s="279" t="s">
        <v>1477</v>
      </c>
      <c r="D190" s="279"/>
      <c r="E190" s="279"/>
      <c r="F190" s="279"/>
      <c r="G190" s="279"/>
      <c r="H190" s="279"/>
      <c r="I190" s="46"/>
      <c r="J190" s="57"/>
      <c r="K190" s="44"/>
      <c r="L190" s="46">
        <f>L192+L195+L194</f>
        <v>0</v>
      </c>
    </row>
    <row r="191" spans="1:82" ht="14.25" hidden="1">
      <c r="A191" s="57"/>
      <c r="B191" s="63"/>
      <c r="C191" s="283" t="s">
        <v>1478</v>
      </c>
      <c r="D191" s="279"/>
      <c r="E191" s="279"/>
      <c r="F191" s="279"/>
      <c r="G191" s="279"/>
      <c r="H191" s="279"/>
      <c r="I191" s="46"/>
      <c r="J191" s="57"/>
      <c r="K191" s="44"/>
      <c r="L191" s="46"/>
    </row>
    <row r="192" spans="1:82" ht="14.25" hidden="1">
      <c r="A192" s="57"/>
      <c r="B192" s="63"/>
      <c r="C192" s="279" t="s">
        <v>1477</v>
      </c>
      <c r="D192" s="279"/>
      <c r="E192" s="279"/>
      <c r="F192" s="279"/>
      <c r="G192" s="279"/>
      <c r="H192" s="279"/>
      <c r="I192" s="46"/>
      <c r="J192" s="57"/>
      <c r="K192" s="44"/>
      <c r="L192" s="46">
        <f>SUM(AO157:AO185)</f>
        <v>0</v>
      </c>
    </row>
    <row r="193" spans="1:12" ht="14.25" hidden="1">
      <c r="A193" s="57"/>
      <c r="B193" s="63"/>
      <c r="C193" s="283" t="s">
        <v>1479</v>
      </c>
      <c r="D193" s="279"/>
      <c r="E193" s="279"/>
      <c r="F193" s="279"/>
      <c r="G193" s="279"/>
      <c r="H193" s="279"/>
      <c r="I193" s="46"/>
      <c r="J193" s="57"/>
      <c r="K193" s="44"/>
      <c r="L193" s="46"/>
    </row>
    <row r="194" spans="1:12" ht="14.25" hidden="1">
      <c r="A194" s="57"/>
      <c r="B194" s="63"/>
      <c r="C194" s="279" t="s">
        <v>1499</v>
      </c>
      <c r="D194" s="279"/>
      <c r="E194" s="279"/>
      <c r="F194" s="279"/>
      <c r="G194" s="279"/>
      <c r="H194" s="279"/>
      <c r="I194" s="46"/>
      <c r="J194" s="57"/>
      <c r="K194" s="44"/>
      <c r="L194" s="46">
        <f>SUM(AT157:AT185)</f>
        <v>0</v>
      </c>
    </row>
    <row r="195" spans="1:12" ht="14.25" hidden="1">
      <c r="A195" s="57"/>
      <c r="B195" s="63"/>
      <c r="C195" s="279" t="s">
        <v>1480</v>
      </c>
      <c r="D195" s="279"/>
      <c r="E195" s="279"/>
      <c r="F195" s="279"/>
      <c r="G195" s="279"/>
      <c r="H195" s="279"/>
      <c r="I195" s="46"/>
      <c r="J195" s="57"/>
      <c r="K195" s="44"/>
      <c r="L195" s="46">
        <f>SUM(AV157:AV185)</f>
        <v>0</v>
      </c>
    </row>
    <row r="196" spans="1:12" ht="14.25" hidden="1">
      <c r="A196" s="57"/>
      <c r="B196" s="63"/>
      <c r="C196" s="279" t="s">
        <v>1481</v>
      </c>
      <c r="D196" s="279"/>
      <c r="E196" s="279"/>
      <c r="F196" s="279"/>
      <c r="G196" s="279"/>
      <c r="H196" s="279"/>
      <c r="I196" s="46"/>
      <c r="J196" s="57"/>
      <c r="K196" s="44"/>
      <c r="L196" s="46">
        <f>L198+L199</f>
        <v>0</v>
      </c>
    </row>
    <row r="197" spans="1:12" ht="14.25" hidden="1">
      <c r="A197" s="57"/>
      <c r="B197" s="63"/>
      <c r="C197" s="283" t="s">
        <v>1478</v>
      </c>
      <c r="D197" s="279"/>
      <c r="E197" s="279"/>
      <c r="F197" s="279"/>
      <c r="G197" s="279"/>
      <c r="H197" s="279"/>
      <c r="I197" s="46"/>
      <c r="J197" s="57"/>
      <c r="K197" s="44"/>
      <c r="L197" s="46"/>
    </row>
    <row r="198" spans="1:12" ht="14.25" hidden="1">
      <c r="A198" s="57"/>
      <c r="B198" s="63"/>
      <c r="C198" s="279" t="s">
        <v>1482</v>
      </c>
      <c r="D198" s="279"/>
      <c r="E198" s="279"/>
      <c r="F198" s="279"/>
      <c r="G198" s="279"/>
      <c r="H198" s="279"/>
      <c r="I198" s="46"/>
      <c r="J198" s="57"/>
      <c r="K198" s="44"/>
      <c r="L198" s="46">
        <f>SUM(AW157:AW185)-SUM(BK157:BK185)</f>
        <v>0</v>
      </c>
    </row>
    <row r="199" spans="1:12" ht="14.25" hidden="1">
      <c r="A199" s="57"/>
      <c r="B199" s="63"/>
      <c r="C199" s="279" t="s">
        <v>1483</v>
      </c>
      <c r="D199" s="279"/>
      <c r="E199" s="279"/>
      <c r="F199" s="279"/>
      <c r="G199" s="279"/>
      <c r="H199" s="279"/>
      <c r="I199" s="46"/>
      <c r="J199" s="57"/>
      <c r="K199" s="44"/>
      <c r="L199" s="46">
        <f>SUM(BC157:BC185)</f>
        <v>0</v>
      </c>
    </row>
    <row r="200" spans="1:12" ht="14.25" hidden="1">
      <c r="A200" s="57"/>
      <c r="B200" s="63"/>
      <c r="C200" s="279" t="s">
        <v>1484</v>
      </c>
      <c r="D200" s="279"/>
      <c r="E200" s="279"/>
      <c r="F200" s="279"/>
      <c r="G200" s="279"/>
      <c r="H200" s="279"/>
      <c r="I200" s="46"/>
      <c r="J200" s="57"/>
      <c r="K200" s="44"/>
      <c r="L200" s="46">
        <f>SUM(BB157:BB185)</f>
        <v>0</v>
      </c>
    </row>
    <row r="201" spans="1:12" ht="14.25">
      <c r="A201" s="57"/>
      <c r="B201" s="63"/>
      <c r="C201" s="279" t="s">
        <v>1485</v>
      </c>
      <c r="D201" s="279"/>
      <c r="E201" s="279"/>
      <c r="F201" s="279"/>
      <c r="G201" s="279"/>
      <c r="H201" s="279"/>
      <c r="I201" s="46"/>
      <c r="J201" s="57"/>
      <c r="K201" s="44"/>
      <c r="L201" s="46">
        <f>SUM(AR157:AR185)+SUM(AT157:AT185)+SUM(AV157:AV185)</f>
        <v>5925.59</v>
      </c>
    </row>
    <row r="202" spans="1:12" ht="14.25">
      <c r="A202" s="57"/>
      <c r="B202" s="63"/>
      <c r="C202" s="279" t="s">
        <v>1486</v>
      </c>
      <c r="D202" s="279"/>
      <c r="E202" s="279"/>
      <c r="F202" s="279"/>
      <c r="G202" s="279"/>
      <c r="H202" s="279"/>
      <c r="I202" s="46"/>
      <c r="J202" s="57"/>
      <c r="K202" s="44"/>
      <c r="L202" s="46">
        <f>SUM(AZ157:AZ185)</f>
        <v>4384.9399999999996</v>
      </c>
    </row>
    <row r="203" spans="1:12" ht="14.25">
      <c r="A203" s="57"/>
      <c r="B203" s="63"/>
      <c r="C203" s="279" t="s">
        <v>1487</v>
      </c>
      <c r="D203" s="279"/>
      <c r="E203" s="279"/>
      <c r="F203" s="279"/>
      <c r="G203" s="279"/>
      <c r="H203" s="279"/>
      <c r="I203" s="46"/>
      <c r="J203" s="57"/>
      <c r="K203" s="44"/>
      <c r="L203" s="46">
        <f>SUM(BA157:BA185)</f>
        <v>2133.21</v>
      </c>
    </row>
    <row r="204" spans="1:12" ht="14.25" hidden="1">
      <c r="A204" s="57"/>
      <c r="B204" s="63"/>
      <c r="C204" s="279" t="s">
        <v>1488</v>
      </c>
      <c r="D204" s="279"/>
      <c r="E204" s="279"/>
      <c r="F204" s="279"/>
      <c r="G204" s="279"/>
      <c r="H204" s="279"/>
      <c r="I204" s="46"/>
      <c r="J204" s="57"/>
      <c r="K204" s="44"/>
      <c r="L204" s="46">
        <f>L206+L207</f>
        <v>0</v>
      </c>
    </row>
    <row r="205" spans="1:12" ht="14.25" hidden="1">
      <c r="A205" s="57"/>
      <c r="B205" s="63"/>
      <c r="C205" s="283" t="s">
        <v>1475</v>
      </c>
      <c r="D205" s="279"/>
      <c r="E205" s="279"/>
      <c r="F205" s="279"/>
      <c r="G205" s="279"/>
      <c r="H205" s="279"/>
      <c r="I205" s="46"/>
      <c r="J205" s="57"/>
      <c r="K205" s="44"/>
      <c r="L205" s="46"/>
    </row>
    <row r="206" spans="1:12" ht="14.25" hidden="1">
      <c r="A206" s="57"/>
      <c r="B206" s="63"/>
      <c r="C206" s="279" t="s">
        <v>1489</v>
      </c>
      <c r="D206" s="279"/>
      <c r="E206" s="279"/>
      <c r="F206" s="279"/>
      <c r="G206" s="279"/>
      <c r="H206" s="279"/>
      <c r="I206" s="46"/>
      <c r="J206" s="57"/>
      <c r="K206" s="44"/>
      <c r="L206" s="46">
        <f>SUM(BK157:BK185)</f>
        <v>0</v>
      </c>
    </row>
    <row r="207" spans="1:12" ht="14.25" hidden="1">
      <c r="A207" s="57"/>
      <c r="B207" s="63"/>
      <c r="C207" s="279" t="s">
        <v>1490</v>
      </c>
      <c r="D207" s="279"/>
      <c r="E207" s="279"/>
      <c r="F207" s="279"/>
      <c r="G207" s="279"/>
      <c r="H207" s="279"/>
      <c r="I207" s="46"/>
      <c r="J207" s="57"/>
      <c r="K207" s="44"/>
      <c r="L207" s="46">
        <f>SUM(BD157:BD185)</f>
        <v>0</v>
      </c>
    </row>
    <row r="208" spans="1:12" ht="14.25" hidden="1">
      <c r="A208" s="57"/>
      <c r="B208" s="63"/>
      <c r="C208" s="279" t="s">
        <v>1491</v>
      </c>
      <c r="D208" s="279"/>
      <c r="E208" s="279"/>
      <c r="F208" s="279"/>
      <c r="G208" s="279"/>
      <c r="H208" s="279"/>
      <c r="I208" s="46"/>
      <c r="J208" s="57"/>
      <c r="K208" s="44"/>
      <c r="L208" s="46"/>
    </row>
    <row r="209" spans="1:82" ht="14.25" hidden="1">
      <c r="A209" s="57"/>
      <c r="B209" s="63"/>
      <c r="C209" s="279" t="s">
        <v>1492</v>
      </c>
      <c r="D209" s="279"/>
      <c r="E209" s="279"/>
      <c r="F209" s="279"/>
      <c r="G209" s="279"/>
      <c r="H209" s="279"/>
      <c r="I209" s="46"/>
      <c r="J209" s="57"/>
      <c r="K209" s="44"/>
      <c r="L209" s="46">
        <f>SUM(BO157:BO185)</f>
        <v>0</v>
      </c>
    </row>
    <row r="210" spans="1:82" ht="15">
      <c r="A210" s="64"/>
      <c r="B210" s="65"/>
      <c r="C210" s="282" t="s">
        <v>1493</v>
      </c>
      <c r="D210" s="282"/>
      <c r="E210" s="282"/>
      <c r="F210" s="282"/>
      <c r="G210" s="282"/>
      <c r="H210" s="282"/>
      <c r="I210" s="49"/>
      <c r="J210" s="64"/>
      <c r="K210" s="66"/>
      <c r="L210" s="49">
        <f>L187+L202+L203+L204+L208+L209</f>
        <v>12443.74</v>
      </c>
    </row>
    <row r="211" spans="1:82" ht="14.25">
      <c r="A211" s="57"/>
      <c r="B211" s="63"/>
      <c r="C211" s="283" t="s">
        <v>1494</v>
      </c>
      <c r="D211" s="279"/>
      <c r="E211" s="279"/>
      <c r="F211" s="279"/>
      <c r="G211" s="279"/>
      <c r="H211" s="279"/>
      <c r="I211" s="46"/>
      <c r="J211" s="57"/>
      <c r="K211" s="44"/>
      <c r="L211" s="46"/>
    </row>
    <row r="212" spans="1:82" ht="14.25" hidden="1">
      <c r="A212" s="57"/>
      <c r="B212" s="63"/>
      <c r="C212" s="279" t="s">
        <v>1495</v>
      </c>
      <c r="D212" s="279"/>
      <c r="E212" s="279"/>
      <c r="F212" s="279"/>
      <c r="G212" s="279"/>
      <c r="H212" s="279"/>
      <c r="I212" s="46"/>
      <c r="J212" s="57"/>
      <c r="K212" s="44"/>
      <c r="L212" s="46">
        <f>SUM(AX157:AX185)</f>
        <v>0</v>
      </c>
    </row>
    <row r="213" spans="1:82" ht="14.25" hidden="1">
      <c r="A213" s="57"/>
      <c r="B213" s="63"/>
      <c r="C213" s="279" t="s">
        <v>1496</v>
      </c>
      <c r="D213" s="279"/>
      <c r="E213" s="279"/>
      <c r="F213" s="279"/>
      <c r="G213" s="279"/>
      <c r="H213" s="279"/>
      <c r="I213" s="46"/>
      <c r="J213" s="57"/>
      <c r="K213" s="44"/>
      <c r="L213" s="46">
        <f>SUM(AY157:AY185)</f>
        <v>0</v>
      </c>
    </row>
    <row r="214" spans="1:82" ht="14.25">
      <c r="A214" s="57"/>
      <c r="B214" s="63"/>
      <c r="C214" s="279" t="s">
        <v>1497</v>
      </c>
      <c r="D214" s="279"/>
      <c r="E214" s="279"/>
      <c r="F214" s="280"/>
      <c r="G214" s="48">
        <f>Source!F765</f>
        <v>8.01</v>
      </c>
      <c r="H214" s="57"/>
      <c r="I214" s="57"/>
      <c r="J214" s="57"/>
      <c r="K214" s="57"/>
      <c r="L214" s="57"/>
    </row>
    <row r="215" spans="1:82" ht="14.25" hidden="1" customHeight="1">
      <c r="A215" s="57"/>
      <c r="B215" s="63"/>
      <c r="C215" s="279" t="s">
        <v>1498</v>
      </c>
      <c r="D215" s="279"/>
      <c r="E215" s="279"/>
      <c r="F215" s="280"/>
      <c r="G215" s="48">
        <f>Source!F766</f>
        <v>0</v>
      </c>
      <c r="H215" s="57"/>
      <c r="I215" s="57"/>
      <c r="J215" s="57"/>
      <c r="K215" s="57"/>
      <c r="L215" s="57"/>
    </row>
    <row r="218" spans="1:82" ht="16.5">
      <c r="A218" s="287" t="s">
        <v>1509</v>
      </c>
      <c r="B218" s="287"/>
      <c r="C218" s="287"/>
      <c r="D218" s="287"/>
      <c r="E218" s="287"/>
      <c r="F218" s="287"/>
      <c r="G218" s="287"/>
      <c r="H218" s="287"/>
      <c r="I218" s="287"/>
      <c r="J218" s="287"/>
      <c r="K218" s="287"/>
      <c r="L218" s="287"/>
    </row>
    <row r="219" spans="1:82" ht="57">
      <c r="A219" s="68" t="s">
        <v>88</v>
      </c>
      <c r="B219" s="69" t="str">
        <f>Source!F777</f>
        <v>ТЦ_101_78_7842224734_02.12.2025_02_166.1</v>
      </c>
      <c r="C219" s="69" t="s">
        <v>1598</v>
      </c>
      <c r="D219" s="70" t="str">
        <f>Source!H777</f>
        <v>шт.</v>
      </c>
      <c r="E219" s="71">
        <f>Source!K777</f>
        <v>1</v>
      </c>
      <c r="F219" s="71"/>
      <c r="G219" s="71">
        <f>Source!I777</f>
        <v>1</v>
      </c>
      <c r="H219" s="72"/>
      <c r="I219" s="73"/>
      <c r="J219" s="72">
        <f>Source!AL777</f>
        <v>26745.919999999998</v>
      </c>
      <c r="K219" s="73"/>
      <c r="L219" s="72">
        <f>Source!HH777</f>
        <v>26745.919999999998</v>
      </c>
    </row>
    <row r="220" spans="1:82" ht="15">
      <c r="A220" s="67"/>
      <c r="B220" s="67"/>
      <c r="C220" s="285" t="s">
        <v>1452</v>
      </c>
      <c r="D220" s="285"/>
      <c r="E220" s="285"/>
      <c r="F220" s="285"/>
      <c r="G220" s="285"/>
      <c r="H220" s="285"/>
      <c r="I220" s="286">
        <f>IF(E219&lt;&gt;0,K220/E219, 0)</f>
        <v>26745.919999999998</v>
      </c>
      <c r="J220" s="286"/>
      <c r="K220" s="286">
        <f>L219</f>
        <v>26745.919999999998</v>
      </c>
      <c r="L220" s="286"/>
      <c r="AD220">
        <f>ROUND((Source!AT777/100)*((ROUND(ROUND(Source!AO777,2)*Source!I777, 2)+ROUND(ROUND(Source!AN777,2)*Source!I777, 2))), 2)</f>
        <v>0</v>
      </c>
      <c r="AE220">
        <f>ROUND((Source!AU777/100)*((ROUND(ROUND(Source!AO777,2)*Source!I777, 2)+ROUND(ROUND(Source!AN777,2)*Source!I777, 2))), 2)</f>
        <v>0</v>
      </c>
      <c r="AN220" s="55">
        <f>L219</f>
        <v>26745.919999999998</v>
      </c>
      <c r="AO220">
        <f>0</f>
        <v>0</v>
      </c>
      <c r="AQ220" t="s">
        <v>1453</v>
      </c>
      <c r="AR220">
        <f>0</f>
        <v>0</v>
      </c>
      <c r="AT220">
        <f>0</f>
        <v>0</v>
      </c>
      <c r="AV220" t="s">
        <v>1453</v>
      </c>
      <c r="AW220" s="55">
        <f>L219</f>
        <v>26745.919999999998</v>
      </c>
      <c r="AY220" s="55">
        <f>L219</f>
        <v>26745.919999999998</v>
      </c>
      <c r="AZ220">
        <f>Source!X777</f>
        <v>0</v>
      </c>
      <c r="BA220">
        <f>Source!Y777</f>
        <v>0</v>
      </c>
      <c r="BK220" s="55">
        <f>L219</f>
        <v>26745.919999999998</v>
      </c>
      <c r="CD220">
        <v>3</v>
      </c>
    </row>
    <row r="221" spans="1:82" ht="42.75">
      <c r="A221" s="68" t="s">
        <v>98</v>
      </c>
      <c r="B221" s="69" t="str">
        <f>Source!F778</f>
        <v>ТЦ_101_78_7842224734_02.12.2025_02_167.1</v>
      </c>
      <c r="C221" s="69" t="s">
        <v>1599</v>
      </c>
      <c r="D221" s="70" t="str">
        <f>Source!H778</f>
        <v>шт.</v>
      </c>
      <c r="E221" s="71">
        <f>Source!K778</f>
        <v>3</v>
      </c>
      <c r="F221" s="71"/>
      <c r="G221" s="71">
        <f>Source!I778</f>
        <v>3</v>
      </c>
      <c r="H221" s="72"/>
      <c r="I221" s="73"/>
      <c r="J221" s="72">
        <f>Source!AL778</f>
        <v>1712.78</v>
      </c>
      <c r="K221" s="73"/>
      <c r="L221" s="72">
        <f>Source!HH778</f>
        <v>5138.34</v>
      </c>
    </row>
    <row r="222" spans="1:82" ht="15">
      <c r="A222" s="67"/>
      <c r="B222" s="67"/>
      <c r="C222" s="285" t="s">
        <v>1452</v>
      </c>
      <c r="D222" s="285"/>
      <c r="E222" s="285"/>
      <c r="F222" s="285"/>
      <c r="G222" s="285"/>
      <c r="H222" s="285"/>
      <c r="I222" s="286">
        <f>IF(E221&lt;&gt;0,K222/E221, 0)</f>
        <v>1712.78</v>
      </c>
      <c r="J222" s="286"/>
      <c r="K222" s="286">
        <f>L221</f>
        <v>5138.34</v>
      </c>
      <c r="L222" s="286"/>
      <c r="AD222">
        <f>ROUND((Source!AT778/100)*((ROUND(ROUND(Source!AO778,2)*Source!I778, 2)+ROUND(ROUND(Source!AN778,2)*Source!I778, 2))), 2)</f>
        <v>0</v>
      </c>
      <c r="AE222">
        <f>ROUND((Source!AU778/100)*((ROUND(ROUND(Source!AO778,2)*Source!I778, 2)+ROUND(ROUND(Source!AN778,2)*Source!I778, 2))), 2)</f>
        <v>0</v>
      </c>
      <c r="AN222" s="55">
        <f>L221</f>
        <v>5138.34</v>
      </c>
      <c r="AO222">
        <f>0</f>
        <v>0</v>
      </c>
      <c r="AQ222" t="s">
        <v>1453</v>
      </c>
      <c r="AR222">
        <f>0</f>
        <v>0</v>
      </c>
      <c r="AT222">
        <f>0</f>
        <v>0</v>
      </c>
      <c r="AV222" t="s">
        <v>1453</v>
      </c>
      <c r="AW222" s="55">
        <f>L221</f>
        <v>5138.34</v>
      </c>
      <c r="AY222" s="55">
        <f>L221</f>
        <v>5138.34</v>
      </c>
      <c r="AZ222">
        <f>Source!X778</f>
        <v>0</v>
      </c>
      <c r="BA222">
        <f>Source!Y778</f>
        <v>0</v>
      </c>
      <c r="BK222" s="55">
        <f>L221</f>
        <v>5138.34</v>
      </c>
      <c r="CD222">
        <v>3</v>
      </c>
    </row>
    <row r="224" spans="1:82" ht="15" hidden="1">
      <c r="A224" s="64"/>
      <c r="B224" s="65"/>
      <c r="C224" s="282" t="s">
        <v>1474</v>
      </c>
      <c r="D224" s="282"/>
      <c r="E224" s="282"/>
      <c r="F224" s="282"/>
      <c r="G224" s="282"/>
      <c r="H224" s="282"/>
      <c r="I224" s="49"/>
      <c r="J224" s="64"/>
      <c r="K224" s="66"/>
      <c r="L224" s="49">
        <f>L226+L227+L233+L237</f>
        <v>0</v>
      </c>
    </row>
    <row r="225" spans="1:12" ht="14.25" hidden="1">
      <c r="A225" s="57"/>
      <c r="B225" s="63"/>
      <c r="C225" s="283" t="s">
        <v>1475</v>
      </c>
      <c r="D225" s="279"/>
      <c r="E225" s="279"/>
      <c r="F225" s="279"/>
      <c r="G225" s="279"/>
      <c r="H225" s="279"/>
      <c r="I225" s="46"/>
      <c r="J225" s="57"/>
      <c r="K225" s="44"/>
      <c r="L225" s="46"/>
    </row>
    <row r="226" spans="1:12" ht="14.25" hidden="1">
      <c r="A226" s="57"/>
      <c r="B226" s="63"/>
      <c r="C226" s="279" t="s">
        <v>1476</v>
      </c>
      <c r="D226" s="279"/>
      <c r="E226" s="279"/>
      <c r="F226" s="279"/>
      <c r="G226" s="279"/>
      <c r="H226" s="279"/>
      <c r="I226" s="46"/>
      <c r="J226" s="57"/>
      <c r="K226" s="44"/>
      <c r="L226" s="46">
        <f>SUM(AR218:AR222)</f>
        <v>0</v>
      </c>
    </row>
    <row r="227" spans="1:12" ht="14.25" hidden="1">
      <c r="A227" s="57"/>
      <c r="B227" s="63"/>
      <c r="C227" s="279" t="s">
        <v>1477</v>
      </c>
      <c r="D227" s="279"/>
      <c r="E227" s="279"/>
      <c r="F227" s="279"/>
      <c r="G227" s="279"/>
      <c r="H227" s="279"/>
      <c r="I227" s="46"/>
      <c r="J227" s="57"/>
      <c r="K227" s="44"/>
      <c r="L227" s="46">
        <f>L229+L232+L231</f>
        <v>0</v>
      </c>
    </row>
    <row r="228" spans="1:12" ht="14.25" hidden="1">
      <c r="A228" s="57"/>
      <c r="B228" s="63"/>
      <c r="C228" s="283" t="s">
        <v>1478</v>
      </c>
      <c r="D228" s="279"/>
      <c r="E228" s="279"/>
      <c r="F228" s="279"/>
      <c r="G228" s="279"/>
      <c r="H228" s="279"/>
      <c r="I228" s="46"/>
      <c r="J228" s="57"/>
      <c r="K228" s="44"/>
      <c r="L228" s="46"/>
    </row>
    <row r="229" spans="1:12" ht="14.25" hidden="1">
      <c r="A229" s="57"/>
      <c r="B229" s="63"/>
      <c r="C229" s="279" t="s">
        <v>1477</v>
      </c>
      <c r="D229" s="279"/>
      <c r="E229" s="279"/>
      <c r="F229" s="279"/>
      <c r="G229" s="279"/>
      <c r="H229" s="279"/>
      <c r="I229" s="46"/>
      <c r="J229" s="57"/>
      <c r="K229" s="44"/>
      <c r="L229" s="46">
        <f>SUM(AO218:AO222)</f>
        <v>0</v>
      </c>
    </row>
    <row r="230" spans="1:12" ht="14.25" hidden="1">
      <c r="A230" s="57"/>
      <c r="B230" s="63"/>
      <c r="C230" s="283" t="s">
        <v>1479</v>
      </c>
      <c r="D230" s="279"/>
      <c r="E230" s="279"/>
      <c r="F230" s="279"/>
      <c r="G230" s="279"/>
      <c r="H230" s="279"/>
      <c r="I230" s="46"/>
      <c r="J230" s="57"/>
      <c r="K230" s="44"/>
      <c r="L230" s="46"/>
    </row>
    <row r="231" spans="1:12" ht="14.25" hidden="1">
      <c r="A231" s="57"/>
      <c r="B231" s="63"/>
      <c r="C231" s="279" t="s">
        <v>1499</v>
      </c>
      <c r="D231" s="279"/>
      <c r="E231" s="279"/>
      <c r="F231" s="279"/>
      <c r="G231" s="279"/>
      <c r="H231" s="279"/>
      <c r="I231" s="46"/>
      <c r="J231" s="57"/>
      <c r="K231" s="44"/>
      <c r="L231" s="46">
        <f>SUM(AT218:AT222)</f>
        <v>0</v>
      </c>
    </row>
    <row r="232" spans="1:12" ht="14.25" hidden="1">
      <c r="A232" s="57"/>
      <c r="B232" s="63"/>
      <c r="C232" s="279" t="s">
        <v>1480</v>
      </c>
      <c r="D232" s="279"/>
      <c r="E232" s="279"/>
      <c r="F232" s="279"/>
      <c r="G232" s="279"/>
      <c r="H232" s="279"/>
      <c r="I232" s="46"/>
      <c r="J232" s="57"/>
      <c r="K232" s="44"/>
      <c r="L232" s="46">
        <f>SUM(AV218:AV222)</f>
        <v>0</v>
      </c>
    </row>
    <row r="233" spans="1:12" ht="14.25" hidden="1">
      <c r="A233" s="57"/>
      <c r="B233" s="63"/>
      <c r="C233" s="279" t="s">
        <v>1481</v>
      </c>
      <c r="D233" s="279"/>
      <c r="E233" s="279"/>
      <c r="F233" s="279"/>
      <c r="G233" s="279"/>
      <c r="H233" s="279"/>
      <c r="I233" s="46"/>
      <c r="J233" s="57"/>
      <c r="K233" s="44"/>
      <c r="L233" s="46">
        <f>L235+L236</f>
        <v>0</v>
      </c>
    </row>
    <row r="234" spans="1:12" ht="14.25" hidden="1">
      <c r="A234" s="57"/>
      <c r="B234" s="63"/>
      <c r="C234" s="283" t="s">
        <v>1478</v>
      </c>
      <c r="D234" s="279"/>
      <c r="E234" s="279"/>
      <c r="F234" s="279"/>
      <c r="G234" s="279"/>
      <c r="H234" s="279"/>
      <c r="I234" s="46"/>
      <c r="J234" s="57"/>
      <c r="K234" s="44"/>
      <c r="L234" s="46"/>
    </row>
    <row r="235" spans="1:12" ht="14.25" hidden="1">
      <c r="A235" s="57"/>
      <c r="B235" s="63"/>
      <c r="C235" s="279" t="s">
        <v>1482</v>
      </c>
      <c r="D235" s="279"/>
      <c r="E235" s="279"/>
      <c r="F235" s="279"/>
      <c r="G235" s="279"/>
      <c r="H235" s="279"/>
      <c r="I235" s="46"/>
      <c r="J235" s="57"/>
      <c r="K235" s="44"/>
      <c r="L235" s="46">
        <f>SUM(AW218:AW222)-SUM(BK218:BK222)</f>
        <v>0</v>
      </c>
    </row>
    <row r="236" spans="1:12" ht="14.25" hidden="1">
      <c r="A236" s="57"/>
      <c r="B236" s="63"/>
      <c r="C236" s="279" t="s">
        <v>1483</v>
      </c>
      <c r="D236" s="279"/>
      <c r="E236" s="279"/>
      <c r="F236" s="279"/>
      <c r="G236" s="279"/>
      <c r="H236" s="279"/>
      <c r="I236" s="46"/>
      <c r="J236" s="57"/>
      <c r="K236" s="44"/>
      <c r="L236" s="46">
        <f>SUM(BC218:BC222)</f>
        <v>0</v>
      </c>
    </row>
    <row r="237" spans="1:12" ht="14.25" hidden="1">
      <c r="A237" s="57"/>
      <c r="B237" s="63"/>
      <c r="C237" s="279" t="s">
        <v>1484</v>
      </c>
      <c r="D237" s="279"/>
      <c r="E237" s="279"/>
      <c r="F237" s="279"/>
      <c r="G237" s="279"/>
      <c r="H237" s="279"/>
      <c r="I237" s="46"/>
      <c r="J237" s="57"/>
      <c r="K237" s="44"/>
      <c r="L237" s="46">
        <f>SUM(BB218:BB222)</f>
        <v>0</v>
      </c>
    </row>
    <row r="238" spans="1:12" ht="14.25" hidden="1">
      <c r="A238" s="57"/>
      <c r="B238" s="63"/>
      <c r="C238" s="279" t="s">
        <v>1485</v>
      </c>
      <c r="D238" s="279"/>
      <c r="E238" s="279"/>
      <c r="F238" s="279"/>
      <c r="G238" s="279"/>
      <c r="H238" s="279"/>
      <c r="I238" s="46"/>
      <c r="J238" s="57"/>
      <c r="K238" s="44"/>
      <c r="L238" s="46">
        <f>SUM(AR218:AR222)+SUM(AT218:AT222)+SUM(AV218:AV222)</f>
        <v>0</v>
      </c>
    </row>
    <row r="239" spans="1:12" ht="14.25" hidden="1">
      <c r="A239" s="57"/>
      <c r="B239" s="63"/>
      <c r="C239" s="279" t="s">
        <v>1486</v>
      </c>
      <c r="D239" s="279"/>
      <c r="E239" s="279"/>
      <c r="F239" s="279"/>
      <c r="G239" s="279"/>
      <c r="H239" s="279"/>
      <c r="I239" s="46"/>
      <c r="J239" s="57"/>
      <c r="K239" s="44"/>
      <c r="L239" s="46">
        <f>SUM(AZ218:AZ222)</f>
        <v>0</v>
      </c>
    </row>
    <row r="240" spans="1:12" ht="14.25" hidden="1">
      <c r="A240" s="57"/>
      <c r="B240" s="63"/>
      <c r="C240" s="279" t="s">
        <v>1487</v>
      </c>
      <c r="D240" s="279"/>
      <c r="E240" s="279"/>
      <c r="F240" s="279"/>
      <c r="G240" s="279"/>
      <c r="H240" s="279"/>
      <c r="I240" s="46"/>
      <c r="J240" s="57"/>
      <c r="K240" s="44"/>
      <c r="L240" s="46">
        <f>SUM(BA218:BA222)</f>
        <v>0</v>
      </c>
    </row>
    <row r="241" spans="1:12" ht="14.25">
      <c r="A241" s="57"/>
      <c r="B241" s="63"/>
      <c r="C241" s="279" t="s">
        <v>1488</v>
      </c>
      <c r="D241" s="279"/>
      <c r="E241" s="279"/>
      <c r="F241" s="279"/>
      <c r="G241" s="279"/>
      <c r="H241" s="279"/>
      <c r="I241" s="46"/>
      <c r="J241" s="57"/>
      <c r="K241" s="44"/>
      <c r="L241" s="46">
        <f>L243+L244</f>
        <v>31884.26</v>
      </c>
    </row>
    <row r="242" spans="1:12" ht="14.25">
      <c r="A242" s="57"/>
      <c r="B242" s="63"/>
      <c r="C242" s="283" t="s">
        <v>1475</v>
      </c>
      <c r="D242" s="279"/>
      <c r="E242" s="279"/>
      <c r="F242" s="279"/>
      <c r="G242" s="279"/>
      <c r="H242" s="279"/>
      <c r="I242" s="46"/>
      <c r="J242" s="57"/>
      <c r="K242" s="44"/>
      <c r="L242" s="46"/>
    </row>
    <row r="243" spans="1:12" ht="14.25">
      <c r="A243" s="57"/>
      <c r="B243" s="63"/>
      <c r="C243" s="279" t="s">
        <v>1489</v>
      </c>
      <c r="D243" s="279"/>
      <c r="E243" s="279"/>
      <c r="F243" s="279"/>
      <c r="G243" s="279"/>
      <c r="H243" s="279"/>
      <c r="I243" s="46"/>
      <c r="J243" s="57"/>
      <c r="K243" s="44"/>
      <c r="L243" s="46">
        <f>SUM(BK218:BK222)</f>
        <v>31884.26</v>
      </c>
    </row>
    <row r="244" spans="1:12" ht="14.25" hidden="1">
      <c r="A244" s="57"/>
      <c r="B244" s="63"/>
      <c r="C244" s="279" t="s">
        <v>1490</v>
      </c>
      <c r="D244" s="279"/>
      <c r="E244" s="279"/>
      <c r="F244" s="279"/>
      <c r="G244" s="279"/>
      <c r="H244" s="279"/>
      <c r="I244" s="46"/>
      <c r="J244" s="57"/>
      <c r="K244" s="44"/>
      <c r="L244" s="46">
        <f>SUM(BD218:BD222)</f>
        <v>0</v>
      </c>
    </row>
    <row r="245" spans="1:12" ht="14.25" hidden="1">
      <c r="A245" s="57"/>
      <c r="B245" s="63"/>
      <c r="C245" s="279" t="s">
        <v>1491</v>
      </c>
      <c r="D245" s="279"/>
      <c r="E245" s="279"/>
      <c r="F245" s="279"/>
      <c r="G245" s="279"/>
      <c r="H245" s="279"/>
      <c r="I245" s="46"/>
      <c r="J245" s="57"/>
      <c r="K245" s="44"/>
      <c r="L245" s="46"/>
    </row>
    <row r="246" spans="1:12" ht="14.25" hidden="1">
      <c r="A246" s="57"/>
      <c r="B246" s="63"/>
      <c r="C246" s="279" t="s">
        <v>1492</v>
      </c>
      <c r="D246" s="279"/>
      <c r="E246" s="279"/>
      <c r="F246" s="279"/>
      <c r="G246" s="279"/>
      <c r="H246" s="279"/>
      <c r="I246" s="46"/>
      <c r="J246" s="57"/>
      <c r="K246" s="44"/>
      <c r="L246" s="46">
        <f>SUM(BO218:BO222)</f>
        <v>0</v>
      </c>
    </row>
    <row r="247" spans="1:12" ht="15">
      <c r="A247" s="64"/>
      <c r="B247" s="65"/>
      <c r="C247" s="282" t="s">
        <v>1493</v>
      </c>
      <c r="D247" s="282"/>
      <c r="E247" s="282"/>
      <c r="F247" s="282"/>
      <c r="G247" s="282"/>
      <c r="H247" s="282"/>
      <c r="I247" s="49"/>
      <c r="J247" s="64"/>
      <c r="K247" s="66"/>
      <c r="L247" s="49">
        <f>L224+L239+L240+L241+L245+L246</f>
        <v>31884.26</v>
      </c>
    </row>
    <row r="248" spans="1:12" ht="14.25">
      <c r="A248" s="57"/>
      <c r="B248" s="63"/>
      <c r="C248" s="283" t="s">
        <v>1494</v>
      </c>
      <c r="D248" s="279"/>
      <c r="E248" s="279"/>
      <c r="F248" s="279"/>
      <c r="G248" s="279"/>
      <c r="H248" s="279"/>
      <c r="I248" s="46"/>
      <c r="J248" s="57"/>
      <c r="K248" s="44"/>
      <c r="L248" s="46"/>
    </row>
    <row r="249" spans="1:12" ht="14.25" hidden="1">
      <c r="A249" s="57"/>
      <c r="B249" s="63"/>
      <c r="C249" s="279" t="s">
        <v>1495</v>
      </c>
      <c r="D249" s="279"/>
      <c r="E249" s="279"/>
      <c r="F249" s="279"/>
      <c r="G249" s="279"/>
      <c r="H249" s="279"/>
      <c r="I249" s="46"/>
      <c r="J249" s="57"/>
      <c r="K249" s="44"/>
      <c r="L249" s="46">
        <f>SUM(AX218:AX222)</f>
        <v>0</v>
      </c>
    </row>
    <row r="250" spans="1:12" ht="14.25">
      <c r="A250" s="57"/>
      <c r="B250" s="63"/>
      <c r="C250" s="279" t="s">
        <v>1496</v>
      </c>
      <c r="D250" s="279"/>
      <c r="E250" s="279"/>
      <c r="F250" s="279"/>
      <c r="G250" s="279"/>
      <c r="H250" s="279"/>
      <c r="I250" s="46"/>
      <c r="J250" s="57"/>
      <c r="K250" s="44"/>
      <c r="L250" s="46">
        <f>SUM(AY218:AY222)</f>
        <v>31884.26</v>
      </c>
    </row>
    <row r="251" spans="1:12" ht="14.25" hidden="1" customHeight="1">
      <c r="A251" s="57"/>
      <c r="B251" s="63"/>
      <c r="C251" s="279" t="s">
        <v>1497</v>
      </c>
      <c r="D251" s="279"/>
      <c r="E251" s="279"/>
      <c r="F251" s="280"/>
      <c r="G251" s="48">
        <f>Source!F802</f>
        <v>0</v>
      </c>
      <c r="H251" s="57"/>
      <c r="I251" s="57"/>
      <c r="J251" s="57"/>
      <c r="K251" s="57"/>
      <c r="L251" s="57"/>
    </row>
    <row r="252" spans="1:12" ht="14.25" hidden="1" customHeight="1">
      <c r="A252" s="57"/>
      <c r="B252" s="63"/>
      <c r="C252" s="279" t="s">
        <v>1498</v>
      </c>
      <c r="D252" s="279"/>
      <c r="E252" s="279"/>
      <c r="F252" s="280"/>
      <c r="G252" s="48">
        <f>Source!F803</f>
        <v>0</v>
      </c>
      <c r="H252" s="57"/>
      <c r="I252" s="57"/>
      <c r="J252" s="57"/>
      <c r="K252" s="57"/>
      <c r="L252" s="57"/>
    </row>
    <row r="255" spans="1:12" ht="16.5">
      <c r="A255" s="287" t="s">
        <v>1600</v>
      </c>
      <c r="B255" s="287"/>
      <c r="C255" s="287"/>
      <c r="D255" s="287"/>
      <c r="E255" s="287"/>
      <c r="F255" s="287"/>
      <c r="G255" s="287"/>
      <c r="H255" s="287"/>
      <c r="I255" s="287"/>
      <c r="J255" s="287"/>
      <c r="K255" s="287"/>
      <c r="L255" s="287"/>
    </row>
    <row r="256" spans="1:12" ht="28.5">
      <c r="A256" s="60" t="s">
        <v>103</v>
      </c>
      <c r="B256" s="50" t="str">
        <f>Source!F814</f>
        <v>21.1.08.03-0054</v>
      </c>
      <c r="C256" s="50" t="str">
        <f>Source!G814</f>
        <v>Кабель контрольный КВВГнг(A)-FRLS 10х2,5</v>
      </c>
      <c r="D256" s="51" t="str">
        <f>Source!H814</f>
        <v>1000 м</v>
      </c>
      <c r="E256" s="52">
        <f>Source!K814</f>
        <v>1E-3</v>
      </c>
      <c r="F256" s="52"/>
      <c r="G256" s="52">
        <f>Source!I814</f>
        <v>1E-3</v>
      </c>
      <c r="H256" s="53">
        <f>Source!AL814</f>
        <v>302298.57</v>
      </c>
      <c r="I256" s="54">
        <f>IF(Source!BC814&lt;&gt; 0, Source!BC814, 1)</f>
        <v>1.07</v>
      </c>
      <c r="J256" s="53">
        <f>ROUND(H256*I256, 2)</f>
        <v>323459.46999999997</v>
      </c>
      <c r="K256" s="54"/>
      <c r="L256" s="53">
        <f>Source!P814</f>
        <v>323.45999999999998</v>
      </c>
    </row>
    <row r="257" spans="1:82" ht="15">
      <c r="C257" s="289" t="s">
        <v>1452</v>
      </c>
      <c r="D257" s="289"/>
      <c r="E257" s="289"/>
      <c r="F257" s="289"/>
      <c r="G257" s="289"/>
      <c r="H257" s="289"/>
      <c r="I257" s="290">
        <f>IF(E256&lt;&gt;0,K257/E256, 0)</f>
        <v>323460</v>
      </c>
      <c r="J257" s="290"/>
      <c r="K257" s="290">
        <f>L256</f>
        <v>323.45999999999998</v>
      </c>
      <c r="L257" s="290"/>
      <c r="AD257">
        <f>ROUND((Source!AT814/100)*((ROUND(ROUND(Source!AO814,2)*Source!I814, 2)+ROUND(ROUND(Source!AN814,2)*Source!I814, 2))), 2)</f>
        <v>0</v>
      </c>
      <c r="AE257">
        <f>ROUND((Source!AU814/100)*((ROUND(ROUND(Source!AO814,2)*Source!I814, 2)+ROUND(ROUND(Source!AN814,2)*Source!I814, 2))), 2)</f>
        <v>0</v>
      </c>
      <c r="AN257" s="55">
        <f>L256</f>
        <v>323.45999999999998</v>
      </c>
      <c r="AO257">
        <f>0</f>
        <v>0</v>
      </c>
      <c r="AQ257" t="s">
        <v>1453</v>
      </c>
      <c r="AR257">
        <f>0</f>
        <v>0</v>
      </c>
      <c r="AT257">
        <f>0</f>
        <v>0</v>
      </c>
      <c r="AV257" t="s">
        <v>1453</v>
      </c>
      <c r="AW257" s="55">
        <f>L256</f>
        <v>323.45999999999998</v>
      </c>
      <c r="AZ257">
        <f>Source!X814</f>
        <v>0</v>
      </c>
      <c r="BA257">
        <f>Source!Y814</f>
        <v>0</v>
      </c>
      <c r="CD257">
        <v>2</v>
      </c>
    </row>
    <row r="258" spans="1:82" ht="42.75">
      <c r="A258" s="60" t="s">
        <v>107</v>
      </c>
      <c r="B258" s="50" t="str">
        <f>Source!F815</f>
        <v>20.5.02.02-0004</v>
      </c>
      <c r="C258" s="50" t="str">
        <f>Source!G815</f>
        <v>Коробка испытательная, сечение проводов 0,5-4,0 мм2, размеры 68х220х33 мм</v>
      </c>
      <c r="D258" s="51" t="str">
        <f>Source!H815</f>
        <v>ШТ</v>
      </c>
      <c r="E258" s="52">
        <f>Source!K815</f>
        <v>1</v>
      </c>
      <c r="F258" s="52"/>
      <c r="G258" s="52">
        <f>Source!I815</f>
        <v>1</v>
      </c>
      <c r="H258" s="53">
        <f>Source!AL815</f>
        <v>201.38</v>
      </c>
      <c r="I258" s="54">
        <f>IF(Source!BC815&lt;&gt; 0, Source!BC815, 1)</f>
        <v>0.94</v>
      </c>
      <c r="J258" s="53">
        <f>ROUND(H258*I258, 2)</f>
        <v>189.3</v>
      </c>
      <c r="K258" s="54"/>
      <c r="L258" s="53">
        <f>Source!P815</f>
        <v>189.3</v>
      </c>
    </row>
    <row r="259" spans="1:82" ht="15">
      <c r="C259" s="289" t="s">
        <v>1452</v>
      </c>
      <c r="D259" s="289"/>
      <c r="E259" s="289"/>
      <c r="F259" s="289"/>
      <c r="G259" s="289"/>
      <c r="H259" s="289"/>
      <c r="I259" s="290">
        <f>IF(E258&lt;&gt;0,K259/E258, 0)</f>
        <v>189.3</v>
      </c>
      <c r="J259" s="290"/>
      <c r="K259" s="290">
        <f>L258</f>
        <v>189.3</v>
      </c>
      <c r="L259" s="290"/>
      <c r="AD259">
        <f>ROUND((Source!AT815/100)*((ROUND(ROUND(Source!AO815,2)*Source!I815, 2)+ROUND(ROUND(Source!AN815,2)*Source!I815, 2))), 2)</f>
        <v>0</v>
      </c>
      <c r="AE259">
        <f>ROUND((Source!AU815/100)*((ROUND(ROUND(Source!AO815,2)*Source!I815, 2)+ROUND(ROUND(Source!AN815,2)*Source!I815, 2))), 2)</f>
        <v>0</v>
      </c>
      <c r="AN259" s="55">
        <f>L258</f>
        <v>189.3</v>
      </c>
      <c r="AO259">
        <f>0</f>
        <v>0</v>
      </c>
      <c r="AQ259" t="s">
        <v>1453</v>
      </c>
      <c r="AR259">
        <f>0</f>
        <v>0</v>
      </c>
      <c r="AT259">
        <f>0</f>
        <v>0</v>
      </c>
      <c r="AV259" t="s">
        <v>1453</v>
      </c>
      <c r="AW259" s="55">
        <f>L258</f>
        <v>189.3</v>
      </c>
      <c r="AZ259">
        <f>Source!X815</f>
        <v>0</v>
      </c>
      <c r="BA259">
        <f>Source!Y815</f>
        <v>0</v>
      </c>
      <c r="CD259">
        <v>2</v>
      </c>
    </row>
    <row r="260" spans="1:82" ht="42.75">
      <c r="A260" s="60" t="s">
        <v>111</v>
      </c>
      <c r="B260" s="50" t="str">
        <f>Source!F816</f>
        <v>ТЦ_20.00.00.00_78_7842224734_02.12.2025_02_168.1</v>
      </c>
      <c r="C260" s="50" t="str">
        <f>Source!G816</f>
        <v>Пломба роторная ПК-91 РХ -3</v>
      </c>
      <c r="D260" s="51" t="str">
        <f>Source!H816</f>
        <v>шт.</v>
      </c>
      <c r="E260" s="52">
        <f>Source!K816</f>
        <v>5</v>
      </c>
      <c r="F260" s="52"/>
      <c r="G260" s="52">
        <f>Source!I816</f>
        <v>5</v>
      </c>
      <c r="H260" s="53"/>
      <c r="I260" s="54"/>
      <c r="J260" s="53">
        <f>Source!AL816</f>
        <v>5.99</v>
      </c>
      <c r="K260" s="54"/>
      <c r="L260" s="53">
        <f>Source!HG816</f>
        <v>29.95</v>
      </c>
    </row>
    <row r="261" spans="1:82" ht="15">
      <c r="C261" s="289" t="s">
        <v>1452</v>
      </c>
      <c r="D261" s="289"/>
      <c r="E261" s="289"/>
      <c r="F261" s="289"/>
      <c r="G261" s="289"/>
      <c r="H261" s="289"/>
      <c r="I261" s="290">
        <f>IF(E260&lt;&gt;0,K261/E260, 0)</f>
        <v>5.99</v>
      </c>
      <c r="J261" s="290"/>
      <c r="K261" s="290">
        <f>L260</f>
        <v>29.95</v>
      </c>
      <c r="L261" s="290"/>
      <c r="AD261">
        <f>ROUND((Source!AT816/100)*((ROUND(ROUND(Source!AO816,2)*Source!I816, 2)+ROUND(ROUND(Source!AN816,2)*Source!I816, 2))), 2)</f>
        <v>0</v>
      </c>
      <c r="AE261">
        <f>ROUND((Source!AU816/100)*((ROUND(ROUND(Source!AO816,2)*Source!I816, 2)+ROUND(ROUND(Source!AN816,2)*Source!I816, 2))), 2)</f>
        <v>0</v>
      </c>
      <c r="AN261" s="55">
        <f>L260</f>
        <v>29.95</v>
      </c>
      <c r="AO261">
        <f>0</f>
        <v>0</v>
      </c>
      <c r="AQ261" t="s">
        <v>1453</v>
      </c>
      <c r="AR261">
        <f>0</f>
        <v>0</v>
      </c>
      <c r="AT261">
        <f>0</f>
        <v>0</v>
      </c>
      <c r="AV261" t="s">
        <v>1453</v>
      </c>
      <c r="AW261" s="55">
        <f>L260</f>
        <v>29.95</v>
      </c>
      <c r="AX261" s="55">
        <f>L260</f>
        <v>29.95</v>
      </c>
      <c r="AZ261">
        <f>Source!X816</f>
        <v>0</v>
      </c>
      <c r="BA261">
        <f>Source!Y816</f>
        <v>0</v>
      </c>
      <c r="CD261">
        <v>1</v>
      </c>
    </row>
    <row r="262" spans="1:82" ht="42.75">
      <c r="A262" s="60" t="s">
        <v>114</v>
      </c>
      <c r="B262" s="50" t="str">
        <f>Source!F817</f>
        <v>ТЦ_20.00.00.00_78_7842224734_02.12.2025_02_169.1</v>
      </c>
      <c r="C262" s="50" t="str">
        <f>Source!G817</f>
        <v>Проволока пломбировочная (d=0,7 мм)</v>
      </c>
      <c r="D262" s="51" t="str">
        <f>Source!H817</f>
        <v>шт.</v>
      </c>
      <c r="E262" s="52">
        <f>Source!K817</f>
        <v>1</v>
      </c>
      <c r="F262" s="52"/>
      <c r="G262" s="52">
        <f>Source!I817</f>
        <v>1</v>
      </c>
      <c r="H262" s="53"/>
      <c r="I262" s="54"/>
      <c r="J262" s="53">
        <f>Source!AL817</f>
        <v>1.68</v>
      </c>
      <c r="K262" s="54"/>
      <c r="L262" s="53">
        <f>Source!HG817</f>
        <v>1.68</v>
      </c>
    </row>
    <row r="263" spans="1:82" ht="15">
      <c r="C263" s="289" t="s">
        <v>1452</v>
      </c>
      <c r="D263" s="289"/>
      <c r="E263" s="289"/>
      <c r="F263" s="289"/>
      <c r="G263" s="289"/>
      <c r="H263" s="289"/>
      <c r="I263" s="290">
        <f>IF(E262&lt;&gt;0,K263/E262, 0)</f>
        <v>1.68</v>
      </c>
      <c r="J263" s="290"/>
      <c r="K263" s="290">
        <f>L262</f>
        <v>1.68</v>
      </c>
      <c r="L263" s="290"/>
      <c r="AD263">
        <f>ROUND((Source!AT817/100)*((ROUND(ROUND(Source!AO817,2)*Source!I817, 2)+ROUND(ROUND(Source!AN817,2)*Source!I817, 2))), 2)</f>
        <v>0</v>
      </c>
      <c r="AE263">
        <f>ROUND((Source!AU817/100)*((ROUND(ROUND(Source!AO817,2)*Source!I817, 2)+ROUND(ROUND(Source!AN817,2)*Source!I817, 2))), 2)</f>
        <v>0</v>
      </c>
      <c r="AN263" s="55">
        <f>L262</f>
        <v>1.68</v>
      </c>
      <c r="AO263">
        <f>0</f>
        <v>0</v>
      </c>
      <c r="AQ263" t="s">
        <v>1453</v>
      </c>
      <c r="AR263">
        <f>0</f>
        <v>0</v>
      </c>
      <c r="AT263">
        <f>0</f>
        <v>0</v>
      </c>
      <c r="AV263" t="s">
        <v>1453</v>
      </c>
      <c r="AW263" s="55">
        <f>L262</f>
        <v>1.68</v>
      </c>
      <c r="AX263" s="55">
        <f>L262</f>
        <v>1.68</v>
      </c>
      <c r="AZ263">
        <f>Source!X817</f>
        <v>0</v>
      </c>
      <c r="BA263">
        <f>Source!Y817</f>
        <v>0</v>
      </c>
      <c r="CD263">
        <v>1</v>
      </c>
    </row>
    <row r="265" spans="1:82" ht="15">
      <c r="A265" s="64"/>
      <c r="B265" s="65"/>
      <c r="C265" s="282" t="s">
        <v>1474</v>
      </c>
      <c r="D265" s="282"/>
      <c r="E265" s="282"/>
      <c r="F265" s="282"/>
      <c r="G265" s="282"/>
      <c r="H265" s="282"/>
      <c r="I265" s="49"/>
      <c r="J265" s="64"/>
      <c r="K265" s="66"/>
      <c r="L265" s="49">
        <f>L267+L268+L274+L278</f>
        <v>544.39</v>
      </c>
    </row>
    <row r="266" spans="1:82" ht="14.25">
      <c r="A266" s="57"/>
      <c r="B266" s="63"/>
      <c r="C266" s="283" t="s">
        <v>1475</v>
      </c>
      <c r="D266" s="279"/>
      <c r="E266" s="279"/>
      <c r="F266" s="279"/>
      <c r="G266" s="279"/>
      <c r="H266" s="279"/>
      <c r="I266" s="46"/>
      <c r="J266" s="57"/>
      <c r="K266" s="44"/>
      <c r="L266" s="46"/>
    </row>
    <row r="267" spans="1:82" ht="14.25" hidden="1">
      <c r="A267" s="57"/>
      <c r="B267" s="63"/>
      <c r="C267" s="279" t="s">
        <v>1476</v>
      </c>
      <c r="D267" s="279"/>
      <c r="E267" s="279"/>
      <c r="F267" s="279"/>
      <c r="G267" s="279"/>
      <c r="H267" s="279"/>
      <c r="I267" s="46"/>
      <c r="J267" s="57"/>
      <c r="K267" s="44"/>
      <c r="L267" s="46">
        <f>SUM(AR255:AR263)</f>
        <v>0</v>
      </c>
    </row>
    <row r="268" spans="1:82" ht="14.25" hidden="1">
      <c r="A268" s="57"/>
      <c r="B268" s="63"/>
      <c r="C268" s="279" t="s">
        <v>1477</v>
      </c>
      <c r="D268" s="279"/>
      <c r="E268" s="279"/>
      <c r="F268" s="279"/>
      <c r="G268" s="279"/>
      <c r="H268" s="279"/>
      <c r="I268" s="46"/>
      <c r="J268" s="57"/>
      <c r="K268" s="44"/>
      <c r="L268" s="46">
        <f>L270+L273+L272</f>
        <v>0</v>
      </c>
    </row>
    <row r="269" spans="1:82" ht="14.25" hidden="1">
      <c r="A269" s="57"/>
      <c r="B269" s="63"/>
      <c r="C269" s="283" t="s">
        <v>1478</v>
      </c>
      <c r="D269" s="279"/>
      <c r="E269" s="279"/>
      <c r="F269" s="279"/>
      <c r="G269" s="279"/>
      <c r="H269" s="279"/>
      <c r="I269" s="46"/>
      <c r="J269" s="57"/>
      <c r="K269" s="44"/>
      <c r="L269" s="46"/>
    </row>
    <row r="270" spans="1:82" ht="14.25" hidden="1">
      <c r="A270" s="57"/>
      <c r="B270" s="63"/>
      <c r="C270" s="279" t="s">
        <v>1477</v>
      </c>
      <c r="D270" s="279"/>
      <c r="E270" s="279"/>
      <c r="F270" s="279"/>
      <c r="G270" s="279"/>
      <c r="H270" s="279"/>
      <c r="I270" s="46"/>
      <c r="J270" s="57"/>
      <c r="K270" s="44"/>
      <c r="L270" s="46">
        <f>SUM(AO255:AO263)</f>
        <v>0</v>
      </c>
    </row>
    <row r="271" spans="1:82" ht="14.25" hidden="1">
      <c r="A271" s="57"/>
      <c r="B271" s="63"/>
      <c r="C271" s="283" t="s">
        <v>1479</v>
      </c>
      <c r="D271" s="279"/>
      <c r="E271" s="279"/>
      <c r="F271" s="279"/>
      <c r="G271" s="279"/>
      <c r="H271" s="279"/>
      <c r="I271" s="46"/>
      <c r="J271" s="57"/>
      <c r="K271" s="44"/>
      <c r="L271" s="46"/>
    </row>
    <row r="272" spans="1:82" ht="14.25" hidden="1">
      <c r="A272" s="57"/>
      <c r="B272" s="63"/>
      <c r="C272" s="279" t="s">
        <v>1499</v>
      </c>
      <c r="D272" s="279"/>
      <c r="E272" s="279"/>
      <c r="F272" s="279"/>
      <c r="G272" s="279"/>
      <c r="H272" s="279"/>
      <c r="I272" s="46"/>
      <c r="J272" s="57"/>
      <c r="K272" s="44"/>
      <c r="L272" s="46">
        <f>SUM(AT255:AT263)</f>
        <v>0</v>
      </c>
    </row>
    <row r="273" spans="1:12" ht="14.25" hidden="1">
      <c r="A273" s="57"/>
      <c r="B273" s="63"/>
      <c r="C273" s="279" t="s">
        <v>1480</v>
      </c>
      <c r="D273" s="279"/>
      <c r="E273" s="279"/>
      <c r="F273" s="279"/>
      <c r="G273" s="279"/>
      <c r="H273" s="279"/>
      <c r="I273" s="46"/>
      <c r="J273" s="57"/>
      <c r="K273" s="44"/>
      <c r="L273" s="46">
        <f>SUM(AV255:AV263)</f>
        <v>0</v>
      </c>
    </row>
    <row r="274" spans="1:12" ht="14.25">
      <c r="A274" s="57"/>
      <c r="B274" s="63"/>
      <c r="C274" s="279" t="s">
        <v>1481</v>
      </c>
      <c r="D274" s="279"/>
      <c r="E274" s="279"/>
      <c r="F274" s="279"/>
      <c r="G274" s="279"/>
      <c r="H274" s="279"/>
      <c r="I274" s="46"/>
      <c r="J274" s="57"/>
      <c r="K274" s="44"/>
      <c r="L274" s="46">
        <f>L276+L277</f>
        <v>544.39</v>
      </c>
    </row>
    <row r="275" spans="1:12" ht="14.25">
      <c r="A275" s="57"/>
      <c r="B275" s="63"/>
      <c r="C275" s="283" t="s">
        <v>1478</v>
      </c>
      <c r="D275" s="279"/>
      <c r="E275" s="279"/>
      <c r="F275" s="279"/>
      <c r="G275" s="279"/>
      <c r="H275" s="279"/>
      <c r="I275" s="46"/>
      <c r="J275" s="57"/>
      <c r="K275" s="44"/>
      <c r="L275" s="46"/>
    </row>
    <row r="276" spans="1:12" ht="14.25">
      <c r="A276" s="57"/>
      <c r="B276" s="63"/>
      <c r="C276" s="279" t="s">
        <v>1482</v>
      </c>
      <c r="D276" s="279"/>
      <c r="E276" s="279"/>
      <c r="F276" s="279"/>
      <c r="G276" s="279"/>
      <c r="H276" s="279"/>
      <c r="I276" s="46"/>
      <c r="J276" s="57"/>
      <c r="K276" s="44"/>
      <c r="L276" s="46">
        <f>SUM(AW255:AW263)-SUM(BK255:BK263)</f>
        <v>544.39</v>
      </c>
    </row>
    <row r="277" spans="1:12" ht="14.25" hidden="1">
      <c r="A277" s="57"/>
      <c r="B277" s="63"/>
      <c r="C277" s="279" t="s">
        <v>1483</v>
      </c>
      <c r="D277" s="279"/>
      <c r="E277" s="279"/>
      <c r="F277" s="279"/>
      <c r="G277" s="279"/>
      <c r="H277" s="279"/>
      <c r="I277" s="46"/>
      <c r="J277" s="57"/>
      <c r="K277" s="44"/>
      <c r="L277" s="46">
        <f>SUM(BC255:BC263)</f>
        <v>0</v>
      </c>
    </row>
    <row r="278" spans="1:12" ht="14.25" hidden="1">
      <c r="A278" s="57"/>
      <c r="B278" s="63"/>
      <c r="C278" s="279" t="s">
        <v>1484</v>
      </c>
      <c r="D278" s="279"/>
      <c r="E278" s="279"/>
      <c r="F278" s="279"/>
      <c r="G278" s="279"/>
      <c r="H278" s="279"/>
      <c r="I278" s="46"/>
      <c r="J278" s="57"/>
      <c r="K278" s="44"/>
      <c r="L278" s="46">
        <f>SUM(BB255:BB263)</f>
        <v>0</v>
      </c>
    </row>
    <row r="279" spans="1:12" ht="14.25" hidden="1">
      <c r="A279" s="57"/>
      <c r="B279" s="63"/>
      <c r="C279" s="279" t="s">
        <v>1485</v>
      </c>
      <c r="D279" s="279"/>
      <c r="E279" s="279"/>
      <c r="F279" s="279"/>
      <c r="G279" s="279"/>
      <c r="H279" s="279"/>
      <c r="I279" s="46"/>
      <c r="J279" s="57"/>
      <c r="K279" s="44"/>
      <c r="L279" s="46">
        <f>SUM(AR255:AR263)+SUM(AT255:AT263)+SUM(AV255:AV263)</f>
        <v>0</v>
      </c>
    </row>
    <row r="280" spans="1:12" ht="14.25" hidden="1">
      <c r="A280" s="57"/>
      <c r="B280" s="63"/>
      <c r="C280" s="279" t="s">
        <v>1486</v>
      </c>
      <c r="D280" s="279"/>
      <c r="E280" s="279"/>
      <c r="F280" s="279"/>
      <c r="G280" s="279"/>
      <c r="H280" s="279"/>
      <c r="I280" s="46"/>
      <c r="J280" s="57"/>
      <c r="K280" s="44"/>
      <c r="L280" s="46">
        <f>SUM(AZ255:AZ263)</f>
        <v>0</v>
      </c>
    </row>
    <row r="281" spans="1:12" ht="14.25" hidden="1">
      <c r="A281" s="57"/>
      <c r="B281" s="63"/>
      <c r="C281" s="279" t="s">
        <v>1487</v>
      </c>
      <c r="D281" s="279"/>
      <c r="E281" s="279"/>
      <c r="F281" s="279"/>
      <c r="G281" s="279"/>
      <c r="H281" s="279"/>
      <c r="I281" s="46"/>
      <c r="J281" s="57"/>
      <c r="K281" s="44"/>
      <c r="L281" s="46">
        <f>SUM(BA255:BA263)</f>
        <v>0</v>
      </c>
    </row>
    <row r="282" spans="1:12" ht="14.25" hidden="1">
      <c r="A282" s="57"/>
      <c r="B282" s="63"/>
      <c r="C282" s="279" t="s">
        <v>1488</v>
      </c>
      <c r="D282" s="279"/>
      <c r="E282" s="279"/>
      <c r="F282" s="279"/>
      <c r="G282" s="279"/>
      <c r="H282" s="279"/>
      <c r="I282" s="46"/>
      <c r="J282" s="57"/>
      <c r="K282" s="44"/>
      <c r="L282" s="46">
        <f>L284+L285</f>
        <v>0</v>
      </c>
    </row>
    <row r="283" spans="1:12" ht="14.25" hidden="1">
      <c r="A283" s="57"/>
      <c r="B283" s="63"/>
      <c r="C283" s="283" t="s">
        <v>1475</v>
      </c>
      <c r="D283" s="279"/>
      <c r="E283" s="279"/>
      <c r="F283" s="279"/>
      <c r="G283" s="279"/>
      <c r="H283" s="279"/>
      <c r="I283" s="46"/>
      <c r="J283" s="57"/>
      <c r="K283" s="44"/>
      <c r="L283" s="46"/>
    </row>
    <row r="284" spans="1:12" ht="14.25" hidden="1">
      <c r="A284" s="57"/>
      <c r="B284" s="63"/>
      <c r="C284" s="279" t="s">
        <v>1489</v>
      </c>
      <c r="D284" s="279"/>
      <c r="E284" s="279"/>
      <c r="F284" s="279"/>
      <c r="G284" s="279"/>
      <c r="H284" s="279"/>
      <c r="I284" s="46"/>
      <c r="J284" s="57"/>
      <c r="K284" s="44"/>
      <c r="L284" s="46">
        <f>SUM(BK255:BK263)</f>
        <v>0</v>
      </c>
    </row>
    <row r="285" spans="1:12" ht="14.25" hidden="1">
      <c r="A285" s="57"/>
      <c r="B285" s="63"/>
      <c r="C285" s="279" t="s">
        <v>1490</v>
      </c>
      <c r="D285" s="279"/>
      <c r="E285" s="279"/>
      <c r="F285" s="279"/>
      <c r="G285" s="279"/>
      <c r="H285" s="279"/>
      <c r="I285" s="46"/>
      <c r="J285" s="57"/>
      <c r="K285" s="44"/>
      <c r="L285" s="46">
        <f>SUM(BD255:BD263)</f>
        <v>0</v>
      </c>
    </row>
    <row r="286" spans="1:12" ht="14.25" hidden="1">
      <c r="A286" s="57"/>
      <c r="B286" s="63"/>
      <c r="C286" s="279" t="s">
        <v>1491</v>
      </c>
      <c r="D286" s="279"/>
      <c r="E286" s="279"/>
      <c r="F286" s="279"/>
      <c r="G286" s="279"/>
      <c r="H286" s="279"/>
      <c r="I286" s="46"/>
      <c r="J286" s="57"/>
      <c r="K286" s="44"/>
      <c r="L286" s="46"/>
    </row>
    <row r="287" spans="1:12" ht="14.25" hidden="1">
      <c r="A287" s="57"/>
      <c r="B287" s="63"/>
      <c r="C287" s="279" t="s">
        <v>1492</v>
      </c>
      <c r="D287" s="279"/>
      <c r="E287" s="279"/>
      <c r="F287" s="279"/>
      <c r="G287" s="279"/>
      <c r="H287" s="279"/>
      <c r="I287" s="46"/>
      <c r="J287" s="57"/>
      <c r="K287" s="44"/>
      <c r="L287" s="46">
        <f>SUM(BO255:BO263)</f>
        <v>0</v>
      </c>
    </row>
    <row r="288" spans="1:12" ht="15">
      <c r="A288" s="64"/>
      <c r="B288" s="65"/>
      <c r="C288" s="282" t="s">
        <v>1493</v>
      </c>
      <c r="D288" s="282"/>
      <c r="E288" s="282"/>
      <c r="F288" s="282"/>
      <c r="G288" s="282"/>
      <c r="H288" s="282"/>
      <c r="I288" s="49"/>
      <c r="J288" s="64"/>
      <c r="K288" s="66"/>
      <c r="L288" s="49">
        <f>L265+L280+L281+L282+L286+L287</f>
        <v>544.39</v>
      </c>
    </row>
    <row r="289" spans="1:12" ht="14.25">
      <c r="A289" s="57"/>
      <c r="B289" s="63"/>
      <c r="C289" s="283" t="s">
        <v>1494</v>
      </c>
      <c r="D289" s="279"/>
      <c r="E289" s="279"/>
      <c r="F289" s="279"/>
      <c r="G289" s="279"/>
      <c r="H289" s="279"/>
      <c r="I289" s="46"/>
      <c r="J289" s="57"/>
      <c r="K289" s="44"/>
      <c r="L289" s="46"/>
    </row>
    <row r="290" spans="1:12" ht="14.25">
      <c r="A290" s="57"/>
      <c r="B290" s="63"/>
      <c r="C290" s="279" t="s">
        <v>1495</v>
      </c>
      <c r="D290" s="279"/>
      <c r="E290" s="279"/>
      <c r="F290" s="279"/>
      <c r="G290" s="279"/>
      <c r="H290" s="279"/>
      <c r="I290" s="46"/>
      <c r="J290" s="57"/>
      <c r="K290" s="44"/>
      <c r="L290" s="46">
        <f>SUM(AX255:AX263)</f>
        <v>31.63</v>
      </c>
    </row>
    <row r="291" spans="1:12" ht="14.25" hidden="1">
      <c r="A291" s="57"/>
      <c r="B291" s="63"/>
      <c r="C291" s="279" t="s">
        <v>1496</v>
      </c>
      <c r="D291" s="279"/>
      <c r="E291" s="279"/>
      <c r="F291" s="279"/>
      <c r="G291" s="279"/>
      <c r="H291" s="279"/>
      <c r="I291" s="46"/>
      <c r="J291" s="57"/>
      <c r="K291" s="44"/>
      <c r="L291" s="46">
        <f>SUM(AY255:AY263)</f>
        <v>0</v>
      </c>
    </row>
    <row r="292" spans="1:12" ht="14.25" hidden="1" customHeight="1">
      <c r="A292" s="57"/>
      <c r="B292" s="63"/>
      <c r="C292" s="279" t="s">
        <v>1497</v>
      </c>
      <c r="D292" s="279"/>
      <c r="E292" s="279"/>
      <c r="F292" s="280"/>
      <c r="G292" s="48">
        <f>Source!F841</f>
        <v>0</v>
      </c>
      <c r="H292" s="57"/>
      <c r="I292" s="57"/>
      <c r="J292" s="57"/>
      <c r="K292" s="57"/>
      <c r="L292" s="57"/>
    </row>
    <row r="293" spans="1:12" ht="14.25" hidden="1" customHeight="1">
      <c r="A293" s="57"/>
      <c r="B293" s="63"/>
      <c r="C293" s="279" t="s">
        <v>1498</v>
      </c>
      <c r="D293" s="279"/>
      <c r="E293" s="279"/>
      <c r="F293" s="280"/>
      <c r="G293" s="48">
        <f>Source!F842</f>
        <v>0</v>
      </c>
      <c r="H293" s="57"/>
      <c r="I293" s="57"/>
      <c r="J293" s="57"/>
      <c r="K293" s="57"/>
      <c r="L293" s="57"/>
    </row>
    <row r="296" spans="1:12" ht="15">
      <c r="A296" s="74"/>
      <c r="B296" s="75"/>
      <c r="C296" s="284" t="s">
        <v>1513</v>
      </c>
      <c r="D296" s="284"/>
      <c r="E296" s="284"/>
      <c r="F296" s="284"/>
      <c r="G296" s="284"/>
      <c r="H296" s="284"/>
      <c r="I296" s="76"/>
      <c r="J296" s="74"/>
      <c r="K296" s="77"/>
      <c r="L296" s="76"/>
    </row>
    <row r="298" spans="1:12" ht="15">
      <c r="A298" s="64"/>
      <c r="B298" s="65"/>
      <c r="C298" s="282" t="s">
        <v>1514</v>
      </c>
      <c r="D298" s="282"/>
      <c r="E298" s="282"/>
      <c r="F298" s="282"/>
      <c r="G298" s="282"/>
      <c r="H298" s="282"/>
      <c r="I298" s="49"/>
      <c r="J298" s="64"/>
      <c r="K298" s="66"/>
      <c r="L298" s="49">
        <f>L300+L315+L316</f>
        <v>31.63</v>
      </c>
    </row>
    <row r="299" spans="1:12" ht="14.25">
      <c r="A299" s="57"/>
      <c r="B299" s="63"/>
      <c r="C299" s="283" t="s">
        <v>1475</v>
      </c>
      <c r="D299" s="279"/>
      <c r="E299" s="279"/>
      <c r="F299" s="279"/>
      <c r="G299" s="279"/>
      <c r="H299" s="279"/>
      <c r="I299" s="46"/>
      <c r="J299" s="57"/>
      <c r="K299" s="44"/>
      <c r="L299" s="46"/>
    </row>
    <row r="300" spans="1:12" ht="14.25">
      <c r="A300" s="57"/>
      <c r="B300" s="63"/>
      <c r="C300" s="279" t="s">
        <v>1515</v>
      </c>
      <c r="D300" s="279"/>
      <c r="E300" s="279"/>
      <c r="F300" s="279"/>
      <c r="G300" s="279"/>
      <c r="H300" s="279"/>
      <c r="I300" s="46"/>
      <c r="J300" s="57"/>
      <c r="K300" s="44"/>
      <c r="L300" s="46">
        <f>L302+L303+L309+L313</f>
        <v>31.63</v>
      </c>
    </row>
    <row r="301" spans="1:12" ht="14.25">
      <c r="A301" s="57"/>
      <c r="B301" s="63"/>
      <c r="C301" s="283" t="s">
        <v>1475</v>
      </c>
      <c r="D301" s="279"/>
      <c r="E301" s="279"/>
      <c r="F301" s="279"/>
      <c r="G301" s="279"/>
      <c r="H301" s="279"/>
      <c r="I301" s="46"/>
      <c r="J301" s="57"/>
      <c r="K301" s="44"/>
      <c r="L301" s="46"/>
    </row>
    <row r="302" spans="1:12" ht="14.25" hidden="1">
      <c r="A302" s="57"/>
      <c r="B302" s="63"/>
      <c r="C302" s="279" t="s">
        <v>1516</v>
      </c>
      <c r="D302" s="279"/>
      <c r="E302" s="279"/>
      <c r="F302" s="279"/>
      <c r="G302" s="279"/>
      <c r="H302" s="279"/>
      <c r="I302" s="46"/>
      <c r="J302" s="57"/>
      <c r="K302" s="44"/>
      <c r="L302" s="46">
        <f>SUMIF(CD52:CD294, 1, AR52:AR294)</f>
        <v>0</v>
      </c>
    </row>
    <row r="303" spans="1:12" ht="14.25" hidden="1">
      <c r="A303" s="57"/>
      <c r="B303" s="63"/>
      <c r="C303" s="279" t="s">
        <v>1477</v>
      </c>
      <c r="D303" s="279"/>
      <c r="E303" s="279"/>
      <c r="F303" s="279"/>
      <c r="G303" s="279"/>
      <c r="H303" s="279"/>
      <c r="I303" s="46"/>
      <c r="J303" s="57"/>
      <c r="K303" s="44"/>
      <c r="L303" s="46">
        <f>L305+L308+L307</f>
        <v>0</v>
      </c>
    </row>
    <row r="304" spans="1:12" ht="14.25" hidden="1">
      <c r="A304" s="57"/>
      <c r="B304" s="63"/>
      <c r="C304" s="283" t="s">
        <v>1478</v>
      </c>
      <c r="D304" s="279"/>
      <c r="E304" s="279"/>
      <c r="F304" s="279"/>
      <c r="G304" s="279"/>
      <c r="H304" s="279"/>
      <c r="I304" s="46"/>
      <c r="J304" s="57"/>
      <c r="K304" s="44"/>
      <c r="L304" s="46"/>
    </row>
    <row r="305" spans="1:12" ht="14.25" hidden="1">
      <c r="A305" s="57"/>
      <c r="B305" s="63"/>
      <c r="C305" s="279" t="s">
        <v>1477</v>
      </c>
      <c r="D305" s="279"/>
      <c r="E305" s="279"/>
      <c r="F305" s="279"/>
      <c r="G305" s="279"/>
      <c r="H305" s="279"/>
      <c r="I305" s="46"/>
      <c r="J305" s="57"/>
      <c r="K305" s="44"/>
      <c r="L305" s="46">
        <f>SUMIF(CD52:CD294, 1, AO52:AO294)</f>
        <v>0</v>
      </c>
    </row>
    <row r="306" spans="1:12" ht="14.25" hidden="1">
      <c r="A306" s="57"/>
      <c r="B306" s="63"/>
      <c r="C306" s="283" t="s">
        <v>1479</v>
      </c>
      <c r="D306" s="279"/>
      <c r="E306" s="279"/>
      <c r="F306" s="279"/>
      <c r="G306" s="279"/>
      <c r="H306" s="279"/>
      <c r="I306" s="46"/>
      <c r="J306" s="57"/>
      <c r="K306" s="44"/>
      <c r="L306" s="46"/>
    </row>
    <row r="307" spans="1:12" ht="14.25" hidden="1">
      <c r="A307" s="57"/>
      <c r="B307" s="63"/>
      <c r="C307" s="279" t="s">
        <v>1499</v>
      </c>
      <c r="D307" s="279"/>
      <c r="E307" s="279"/>
      <c r="F307" s="279"/>
      <c r="G307" s="279"/>
      <c r="H307" s="279"/>
      <c r="I307" s="46"/>
      <c r="J307" s="57"/>
      <c r="K307" s="44"/>
      <c r="L307" s="46">
        <f>SUMIF(CD52:CD294, 1, AT52:AT294)</f>
        <v>0</v>
      </c>
    </row>
    <row r="308" spans="1:12" ht="14.25" hidden="1">
      <c r="A308" s="57"/>
      <c r="B308" s="63"/>
      <c r="C308" s="279" t="s">
        <v>1480</v>
      </c>
      <c r="D308" s="279"/>
      <c r="E308" s="279"/>
      <c r="F308" s="279"/>
      <c r="G308" s="279"/>
      <c r="H308" s="279"/>
      <c r="I308" s="46"/>
      <c r="J308" s="57"/>
      <c r="K308" s="44"/>
      <c r="L308" s="46">
        <f>SUMIF(CD52:CD294, 1, AV52:AV294)</f>
        <v>0</v>
      </c>
    </row>
    <row r="309" spans="1:12" ht="14.25">
      <c r="A309" s="57"/>
      <c r="B309" s="63"/>
      <c r="C309" s="279" t="s">
        <v>1481</v>
      </c>
      <c r="D309" s="279"/>
      <c r="E309" s="279"/>
      <c r="F309" s="279"/>
      <c r="G309" s="279"/>
      <c r="H309" s="279"/>
      <c r="I309" s="46"/>
      <c r="J309" s="57"/>
      <c r="K309" s="44"/>
      <c r="L309" s="46">
        <f>L311+L312</f>
        <v>31.63</v>
      </c>
    </row>
    <row r="310" spans="1:12" ht="14.25">
      <c r="A310" s="57"/>
      <c r="B310" s="63"/>
      <c r="C310" s="283" t="s">
        <v>1478</v>
      </c>
      <c r="D310" s="279"/>
      <c r="E310" s="279"/>
      <c r="F310" s="279"/>
      <c r="G310" s="279"/>
      <c r="H310" s="279"/>
      <c r="I310" s="46"/>
      <c r="J310" s="57"/>
      <c r="K310" s="44"/>
      <c r="L310" s="46"/>
    </row>
    <row r="311" spans="1:12" ht="14.25">
      <c r="A311" s="57"/>
      <c r="B311" s="63"/>
      <c r="C311" s="279" t="s">
        <v>1482</v>
      </c>
      <c r="D311" s="279"/>
      <c r="E311" s="279"/>
      <c r="F311" s="279"/>
      <c r="G311" s="279"/>
      <c r="H311" s="279"/>
      <c r="I311" s="46"/>
      <c r="J311" s="57"/>
      <c r="K311" s="44"/>
      <c r="L311" s="46">
        <f>SUMIF(CD52:CD294, 1, AW52:AW294)-SUMIF(CD52:CD294, 1, BK52:BK294)</f>
        <v>31.63</v>
      </c>
    </row>
    <row r="312" spans="1:12" ht="14.25" hidden="1">
      <c r="A312" s="57"/>
      <c r="B312" s="63"/>
      <c r="C312" s="279" t="s">
        <v>1483</v>
      </c>
      <c r="D312" s="279"/>
      <c r="E312" s="279"/>
      <c r="F312" s="279"/>
      <c r="G312" s="279"/>
      <c r="H312" s="279"/>
      <c r="I312" s="46"/>
      <c r="J312" s="57"/>
      <c r="K312" s="44"/>
      <c r="L312" s="46">
        <f>SUMIF(CD52:CD294, 1, BC52:BC294)</f>
        <v>0</v>
      </c>
    </row>
    <row r="313" spans="1:12" ht="14.25" hidden="1">
      <c r="A313" s="57"/>
      <c r="B313" s="63"/>
      <c r="C313" s="279" t="s">
        <v>1484</v>
      </c>
      <c r="D313" s="279"/>
      <c r="E313" s="279"/>
      <c r="F313" s="279"/>
      <c r="G313" s="279"/>
      <c r="H313" s="279"/>
      <c r="I313" s="46"/>
      <c r="J313" s="57"/>
      <c r="K313" s="44"/>
      <c r="L313" s="46">
        <f>SUMIF(CD52:CD294, 1, BB52:BB294)</f>
        <v>0</v>
      </c>
    </row>
    <row r="314" spans="1:12" ht="14.25" hidden="1">
      <c r="A314" s="57"/>
      <c r="B314" s="63"/>
      <c r="C314" s="279" t="s">
        <v>1517</v>
      </c>
      <c r="D314" s="279"/>
      <c r="E314" s="279"/>
      <c r="F314" s="279"/>
      <c r="G314" s="279"/>
      <c r="H314" s="279"/>
      <c r="I314" s="46"/>
      <c r="J314" s="57"/>
      <c r="K314" s="44"/>
      <c r="L314" s="46">
        <f>SUMIF(CD52:CD294, 1, AR52:AR294)+SUMIF(CD52:CD294, 1, AT52:AT294)+SUMIF(CD52:CD294, 1, AV52:AV294)</f>
        <v>0</v>
      </c>
    </row>
    <row r="315" spans="1:12" ht="14.25" hidden="1">
      <c r="A315" s="57"/>
      <c r="B315" s="63"/>
      <c r="C315" s="279" t="s">
        <v>1518</v>
      </c>
      <c r="D315" s="279"/>
      <c r="E315" s="279"/>
      <c r="F315" s="279"/>
      <c r="G315" s="279"/>
      <c r="H315" s="279"/>
      <c r="I315" s="46"/>
      <c r="J315" s="57"/>
      <c r="K315" s="44"/>
      <c r="L315" s="46">
        <f>SUMIF(CD52:CD294, 1, AZ52:AZ294)</f>
        <v>0</v>
      </c>
    </row>
    <row r="316" spans="1:12" ht="14.25" hidden="1">
      <c r="A316" s="57"/>
      <c r="B316" s="63"/>
      <c r="C316" s="279" t="s">
        <v>1519</v>
      </c>
      <c r="D316" s="279"/>
      <c r="E316" s="279"/>
      <c r="F316" s="279"/>
      <c r="G316" s="279"/>
      <c r="H316" s="279"/>
      <c r="I316" s="46"/>
      <c r="J316" s="57"/>
      <c r="K316" s="44"/>
      <c r="L316" s="46">
        <f>SUMIF(CD52:CD294, 1, BA52:BA294)</f>
        <v>0</v>
      </c>
    </row>
    <row r="318" spans="1:12" ht="15">
      <c r="A318" s="64"/>
      <c r="B318" s="65"/>
      <c r="C318" s="282" t="s">
        <v>1520</v>
      </c>
      <c r="D318" s="282"/>
      <c r="E318" s="282"/>
      <c r="F318" s="282"/>
      <c r="G318" s="282"/>
      <c r="H318" s="282"/>
      <c r="I318" s="49"/>
      <c r="J318" s="64"/>
      <c r="K318" s="66"/>
      <c r="L318" s="49">
        <f>L320+L335+L336</f>
        <v>13029.86</v>
      </c>
    </row>
    <row r="319" spans="1:12" ht="14.25">
      <c r="A319" s="57"/>
      <c r="B319" s="63"/>
      <c r="C319" s="283" t="s">
        <v>1475</v>
      </c>
      <c r="D319" s="279"/>
      <c r="E319" s="279"/>
      <c r="F319" s="279"/>
      <c r="G319" s="279"/>
      <c r="H319" s="279"/>
      <c r="I319" s="46"/>
      <c r="J319" s="57"/>
      <c r="K319" s="44"/>
      <c r="L319" s="46"/>
    </row>
    <row r="320" spans="1:12" ht="14.25">
      <c r="A320" s="57"/>
      <c r="B320" s="63"/>
      <c r="C320" s="279" t="s">
        <v>1515</v>
      </c>
      <c r="D320" s="279"/>
      <c r="E320" s="279"/>
      <c r="F320" s="279"/>
      <c r="G320" s="279"/>
      <c r="H320" s="279"/>
      <c r="I320" s="46"/>
      <c r="J320" s="57"/>
      <c r="K320" s="44"/>
      <c r="L320" s="46">
        <f>L322+L323+L329+L333</f>
        <v>6214.2</v>
      </c>
    </row>
    <row r="321" spans="1:12" ht="14.25">
      <c r="A321" s="57"/>
      <c r="B321" s="63"/>
      <c r="C321" s="283" t="s">
        <v>1475</v>
      </c>
      <c r="D321" s="279"/>
      <c r="E321" s="279"/>
      <c r="F321" s="279"/>
      <c r="G321" s="279"/>
      <c r="H321" s="279"/>
      <c r="I321" s="46"/>
      <c r="J321" s="57"/>
      <c r="K321" s="44"/>
      <c r="L321" s="46"/>
    </row>
    <row r="322" spans="1:12" ht="14.25">
      <c r="A322" s="57"/>
      <c r="B322" s="63"/>
      <c r="C322" s="279" t="s">
        <v>1516</v>
      </c>
      <c r="D322" s="279"/>
      <c r="E322" s="279"/>
      <c r="F322" s="279"/>
      <c r="G322" s="279"/>
      <c r="H322" s="279"/>
      <c r="I322" s="46"/>
      <c r="J322" s="57"/>
      <c r="K322" s="44"/>
      <c r="L322" s="46">
        <f>SUMIF(CD52:CD316, 2, AR52:AR316)</f>
        <v>4447.04</v>
      </c>
    </row>
    <row r="323" spans="1:12" ht="14.25" hidden="1">
      <c r="A323" s="57"/>
      <c r="B323" s="63"/>
      <c r="C323" s="279" t="s">
        <v>1477</v>
      </c>
      <c r="D323" s="279"/>
      <c r="E323" s="279"/>
      <c r="F323" s="279"/>
      <c r="G323" s="279"/>
      <c r="H323" s="279"/>
      <c r="I323" s="46"/>
      <c r="J323" s="57"/>
      <c r="K323" s="44"/>
      <c r="L323" s="46">
        <f>L325+L328+L327</f>
        <v>434.08</v>
      </c>
    </row>
    <row r="324" spans="1:12" ht="14.25" hidden="1">
      <c r="A324" s="57"/>
      <c r="B324" s="63"/>
      <c r="C324" s="283" t="s">
        <v>1478</v>
      </c>
      <c r="D324" s="279"/>
      <c r="E324" s="279"/>
      <c r="F324" s="279"/>
      <c r="G324" s="279"/>
      <c r="H324" s="279"/>
      <c r="I324" s="46"/>
      <c r="J324" s="57"/>
      <c r="K324" s="44"/>
      <c r="L324" s="46"/>
    </row>
    <row r="325" spans="1:12" ht="14.25">
      <c r="A325" s="57"/>
      <c r="B325" s="63"/>
      <c r="C325" s="279" t="s">
        <v>1477</v>
      </c>
      <c r="D325" s="279"/>
      <c r="E325" s="279"/>
      <c r="F325" s="279"/>
      <c r="G325" s="279"/>
      <c r="H325" s="279"/>
      <c r="I325" s="46"/>
      <c r="J325" s="57"/>
      <c r="K325" s="44"/>
      <c r="L325" s="46">
        <f>SUMIF(CD52:CD316, 2, AO52:AO316)</f>
        <v>262.04000000000002</v>
      </c>
    </row>
    <row r="326" spans="1:12" ht="14.25" hidden="1">
      <c r="A326" s="57"/>
      <c r="B326" s="63"/>
      <c r="C326" s="283" t="s">
        <v>1479</v>
      </c>
      <c r="D326" s="279"/>
      <c r="E326" s="279"/>
      <c r="F326" s="279"/>
      <c r="G326" s="279"/>
      <c r="H326" s="279"/>
      <c r="I326" s="46"/>
      <c r="J326" s="57"/>
      <c r="K326" s="44"/>
      <c r="L326" s="46"/>
    </row>
    <row r="327" spans="1:12" ht="14.25">
      <c r="A327" s="57"/>
      <c r="B327" s="63"/>
      <c r="C327" s="279" t="s">
        <v>1499</v>
      </c>
      <c r="D327" s="279"/>
      <c r="E327" s="279"/>
      <c r="F327" s="279"/>
      <c r="G327" s="279"/>
      <c r="H327" s="279"/>
      <c r="I327" s="46"/>
      <c r="J327" s="57"/>
      <c r="K327" s="44"/>
      <c r="L327" s="46">
        <f>SUMIF(CD52:CD316, 2, AT52:AT316)</f>
        <v>172.04</v>
      </c>
    </row>
    <row r="328" spans="1:12" ht="14.25" hidden="1">
      <c r="A328" s="57"/>
      <c r="B328" s="63"/>
      <c r="C328" s="279" t="s">
        <v>1480</v>
      </c>
      <c r="D328" s="279"/>
      <c r="E328" s="279"/>
      <c r="F328" s="279"/>
      <c r="G328" s="279"/>
      <c r="H328" s="279"/>
      <c r="I328" s="46"/>
      <c r="J328" s="57"/>
      <c r="K328" s="44"/>
      <c r="L328" s="46">
        <f>SUMIF(CD52:CD316, 2, AV52:AV316)</f>
        <v>0</v>
      </c>
    </row>
    <row r="329" spans="1:12" ht="14.25">
      <c r="A329" s="57"/>
      <c r="B329" s="63"/>
      <c r="C329" s="279" t="s">
        <v>1481</v>
      </c>
      <c r="D329" s="279"/>
      <c r="E329" s="279"/>
      <c r="F329" s="279"/>
      <c r="G329" s="279"/>
      <c r="H329" s="279"/>
      <c r="I329" s="46"/>
      <c r="J329" s="57"/>
      <c r="K329" s="44"/>
      <c r="L329" s="46">
        <f>L331+L332</f>
        <v>1333.08</v>
      </c>
    </row>
    <row r="330" spans="1:12" ht="14.25">
      <c r="A330" s="57"/>
      <c r="B330" s="63"/>
      <c r="C330" s="283" t="s">
        <v>1478</v>
      </c>
      <c r="D330" s="279"/>
      <c r="E330" s="279"/>
      <c r="F330" s="279"/>
      <c r="G330" s="279"/>
      <c r="H330" s="279"/>
      <c r="I330" s="46"/>
      <c r="J330" s="57"/>
      <c r="K330" s="44"/>
      <c r="L330" s="46"/>
    </row>
    <row r="331" spans="1:12" ht="14.25">
      <c r="A331" s="57"/>
      <c r="B331" s="63"/>
      <c r="C331" s="279" t="s">
        <v>1482</v>
      </c>
      <c r="D331" s="279"/>
      <c r="E331" s="279"/>
      <c r="F331" s="279"/>
      <c r="G331" s="279"/>
      <c r="H331" s="279"/>
      <c r="I331" s="46"/>
      <c r="J331" s="57"/>
      <c r="K331" s="44"/>
      <c r="L331" s="46">
        <f>SUMIF(CD52:CD316, 2, AW52:AW316)-SUMIF(CD52:CD316, 2, BK52:BK316)</f>
        <v>1333.08</v>
      </c>
    </row>
    <row r="332" spans="1:12" ht="14.25" hidden="1">
      <c r="A332" s="57"/>
      <c r="B332" s="63"/>
      <c r="C332" s="279" t="s">
        <v>1483</v>
      </c>
      <c r="D332" s="279"/>
      <c r="E332" s="279"/>
      <c r="F332" s="279"/>
      <c r="G332" s="279"/>
      <c r="H332" s="279"/>
      <c r="I332" s="46"/>
      <c r="J332" s="57"/>
      <c r="K332" s="44"/>
      <c r="L332" s="46">
        <f>SUMIF(CD52:CD316, 2, BC52:BC316)</f>
        <v>0</v>
      </c>
    </row>
    <row r="333" spans="1:12" ht="14.25" hidden="1">
      <c r="A333" s="57"/>
      <c r="B333" s="63"/>
      <c r="C333" s="279" t="s">
        <v>1484</v>
      </c>
      <c r="D333" s="279"/>
      <c r="E333" s="279"/>
      <c r="F333" s="279"/>
      <c r="G333" s="279"/>
      <c r="H333" s="279"/>
      <c r="I333" s="46"/>
      <c r="J333" s="57"/>
      <c r="K333" s="44"/>
      <c r="L333" s="46">
        <f>SUMIF(CD52:CD316, 2, BB52:BB316)</f>
        <v>0</v>
      </c>
    </row>
    <row r="334" spans="1:12" ht="14.25">
      <c r="A334" s="57"/>
      <c r="B334" s="63"/>
      <c r="C334" s="279" t="s">
        <v>1517</v>
      </c>
      <c r="D334" s="279"/>
      <c r="E334" s="279"/>
      <c r="F334" s="279"/>
      <c r="G334" s="279"/>
      <c r="H334" s="279"/>
      <c r="I334" s="46"/>
      <c r="J334" s="57"/>
      <c r="K334" s="44"/>
      <c r="L334" s="46">
        <f>SUMIF(CD52:CD316, 2, AR52:AR316)+SUMIF(CD52:CD316, 2, AT52:AT316)+SUMIF(CD52:CD316, 2, AV52:AV316)</f>
        <v>4619.08</v>
      </c>
    </row>
    <row r="335" spans="1:12" ht="14.25">
      <c r="A335" s="57"/>
      <c r="B335" s="63"/>
      <c r="C335" s="279" t="s">
        <v>1518</v>
      </c>
      <c r="D335" s="279"/>
      <c r="E335" s="279"/>
      <c r="F335" s="279"/>
      <c r="G335" s="279"/>
      <c r="H335" s="279"/>
      <c r="I335" s="46"/>
      <c r="J335" s="57"/>
      <c r="K335" s="44"/>
      <c r="L335" s="46">
        <f>SUMIF(CD52:CD316, 2, AZ52:AZ316)</f>
        <v>4459.45</v>
      </c>
    </row>
    <row r="336" spans="1:12" ht="14.25">
      <c r="A336" s="57"/>
      <c r="B336" s="63"/>
      <c r="C336" s="279" t="s">
        <v>1519</v>
      </c>
      <c r="D336" s="279"/>
      <c r="E336" s="279"/>
      <c r="F336" s="279"/>
      <c r="G336" s="279"/>
      <c r="H336" s="279"/>
      <c r="I336" s="46"/>
      <c r="J336" s="57"/>
      <c r="K336" s="44"/>
      <c r="L336" s="46">
        <f>SUMIF(CD52:CD316, 2, BA52:BA316)</f>
        <v>2356.21</v>
      </c>
    </row>
    <row r="338" spans="1:12" ht="15">
      <c r="A338" s="64"/>
      <c r="B338" s="65"/>
      <c r="C338" s="282" t="s">
        <v>1521</v>
      </c>
      <c r="D338" s="282"/>
      <c r="E338" s="282"/>
      <c r="F338" s="282"/>
      <c r="G338" s="282"/>
      <c r="H338" s="282"/>
      <c r="I338" s="49"/>
      <c r="J338" s="64"/>
      <c r="K338" s="66"/>
      <c r="L338" s="49">
        <f>L340+L341</f>
        <v>31884.26</v>
      </c>
    </row>
    <row r="339" spans="1:12" ht="14.25">
      <c r="A339" s="57"/>
      <c r="B339" s="63"/>
      <c r="C339" s="283" t="s">
        <v>1475</v>
      </c>
      <c r="D339" s="279"/>
      <c r="E339" s="279"/>
      <c r="F339" s="279"/>
      <c r="G339" s="279"/>
      <c r="H339" s="279"/>
      <c r="I339" s="46"/>
      <c r="J339" s="57"/>
      <c r="K339" s="44"/>
      <c r="L339" s="46"/>
    </row>
    <row r="340" spans="1:12" ht="14.25">
      <c r="A340" s="57"/>
      <c r="B340" s="63"/>
      <c r="C340" s="279" t="s">
        <v>1489</v>
      </c>
      <c r="D340" s="279"/>
      <c r="E340" s="279"/>
      <c r="F340" s="279"/>
      <c r="G340" s="279"/>
      <c r="H340" s="279"/>
      <c r="I340" s="46"/>
      <c r="J340" s="57"/>
      <c r="K340" s="44"/>
      <c r="L340" s="46">
        <f>SUMIF(CD52:CD336, 3, BK52:BK336)</f>
        <v>31884.26</v>
      </c>
    </row>
    <row r="341" spans="1:12" ht="14.25" hidden="1">
      <c r="A341" s="57"/>
      <c r="B341" s="63"/>
      <c r="C341" s="279" t="s">
        <v>1490</v>
      </c>
      <c r="D341" s="279"/>
      <c r="E341" s="279"/>
      <c r="F341" s="279"/>
      <c r="G341" s="279"/>
      <c r="H341" s="279"/>
      <c r="I341" s="46"/>
      <c r="J341" s="57"/>
      <c r="K341" s="44"/>
      <c r="L341" s="46">
        <f>SUMIF(CD52:CD336, 3, BD52:BD336)</f>
        <v>0</v>
      </c>
    </row>
    <row r="343" spans="1:12" ht="15">
      <c r="A343" s="64"/>
      <c r="B343" s="65"/>
      <c r="C343" s="282" t="s">
        <v>1522</v>
      </c>
      <c r="D343" s="282"/>
      <c r="E343" s="282"/>
      <c r="F343" s="282"/>
      <c r="G343" s="282"/>
      <c r="H343" s="282"/>
      <c r="I343" s="49"/>
      <c r="J343" s="64"/>
      <c r="K343" s="66"/>
      <c r="L343" s="49">
        <f>L349+L364+L365+L345+L346</f>
        <v>12443.74</v>
      </c>
    </row>
    <row r="344" spans="1:12" ht="14.25">
      <c r="A344" s="57"/>
      <c r="B344" s="63"/>
      <c r="C344" s="283" t="s">
        <v>1475</v>
      </c>
      <c r="D344" s="279"/>
      <c r="E344" s="279"/>
      <c r="F344" s="279"/>
      <c r="G344" s="279"/>
      <c r="H344" s="279"/>
      <c r="I344" s="46"/>
      <c r="J344" s="57"/>
      <c r="K344" s="44"/>
      <c r="L344" s="46"/>
    </row>
    <row r="345" spans="1:12" ht="14.25" hidden="1">
      <c r="A345" s="57"/>
      <c r="B345" s="63"/>
      <c r="C345" s="279" t="s">
        <v>1523</v>
      </c>
      <c r="D345" s="279"/>
      <c r="E345" s="279"/>
      <c r="F345" s="279"/>
      <c r="G345" s="279"/>
      <c r="H345" s="279"/>
      <c r="I345" s="46"/>
      <c r="J345" s="57"/>
      <c r="K345" s="44"/>
      <c r="L345" s="46"/>
    </row>
    <row r="346" spans="1:12" ht="14.25" hidden="1">
      <c r="A346" s="57"/>
      <c r="B346" s="63"/>
      <c r="C346" s="279" t="s">
        <v>1524</v>
      </c>
      <c r="D346" s="279"/>
      <c r="E346" s="279"/>
      <c r="F346" s="279"/>
      <c r="G346" s="279"/>
      <c r="H346" s="279"/>
      <c r="I346" s="46"/>
      <c r="J346" s="57"/>
      <c r="K346" s="44"/>
      <c r="L346" s="46">
        <f>SUM(BO52:BO341)</f>
        <v>0</v>
      </c>
    </row>
    <row r="347" spans="1:12" ht="14.25">
      <c r="A347" s="57"/>
      <c r="B347" s="63"/>
      <c r="C347" s="279" t="s">
        <v>511</v>
      </c>
      <c r="D347" s="279"/>
      <c r="E347" s="279"/>
      <c r="F347" s="279"/>
      <c r="G347" s="279"/>
      <c r="H347" s="279"/>
      <c r="I347" s="46"/>
      <c r="J347" s="57"/>
      <c r="K347" s="44"/>
      <c r="L347" s="46">
        <f>L349+L364+L365</f>
        <v>12443.74</v>
      </c>
    </row>
    <row r="348" spans="1:12" ht="14.25">
      <c r="A348" s="57"/>
      <c r="B348" s="63"/>
      <c r="C348" s="283" t="s">
        <v>1475</v>
      </c>
      <c r="D348" s="279"/>
      <c r="E348" s="279"/>
      <c r="F348" s="279"/>
      <c r="G348" s="279"/>
      <c r="H348" s="279"/>
      <c r="I348" s="46"/>
      <c r="J348" s="57"/>
      <c r="K348" s="44"/>
      <c r="L348" s="46"/>
    </row>
    <row r="349" spans="1:12" ht="14.25">
      <c r="A349" s="57"/>
      <c r="B349" s="63"/>
      <c r="C349" s="279" t="s">
        <v>1515</v>
      </c>
      <c r="D349" s="279"/>
      <c r="E349" s="279"/>
      <c r="F349" s="279"/>
      <c r="G349" s="279"/>
      <c r="H349" s="279"/>
      <c r="I349" s="46"/>
      <c r="J349" s="57"/>
      <c r="K349" s="44"/>
      <c r="L349" s="46">
        <f>L351+L352+L358+L362</f>
        <v>5925.59</v>
      </c>
    </row>
    <row r="350" spans="1:12" ht="14.25">
      <c r="A350" s="57"/>
      <c r="B350" s="63"/>
      <c r="C350" s="283" t="s">
        <v>1475</v>
      </c>
      <c r="D350" s="279"/>
      <c r="E350" s="279"/>
      <c r="F350" s="279"/>
      <c r="G350" s="279"/>
      <c r="H350" s="279"/>
      <c r="I350" s="46"/>
      <c r="J350" s="57"/>
      <c r="K350" s="44"/>
      <c r="L350" s="46"/>
    </row>
    <row r="351" spans="1:12" ht="14.25">
      <c r="A351" s="57"/>
      <c r="B351" s="63"/>
      <c r="C351" s="279" t="s">
        <v>1516</v>
      </c>
      <c r="D351" s="279"/>
      <c r="E351" s="279"/>
      <c r="F351" s="279"/>
      <c r="G351" s="279"/>
      <c r="H351" s="279"/>
      <c r="I351" s="46"/>
      <c r="J351" s="57"/>
      <c r="K351" s="44"/>
      <c r="L351" s="46">
        <f>SUMIF(CD52:CD341, 4, AR52:AR341)</f>
        <v>5925.59</v>
      </c>
    </row>
    <row r="352" spans="1:12" ht="14.25" hidden="1">
      <c r="A352" s="57"/>
      <c r="B352" s="63"/>
      <c r="C352" s="279" t="s">
        <v>1477</v>
      </c>
      <c r="D352" s="279"/>
      <c r="E352" s="279"/>
      <c r="F352" s="279"/>
      <c r="G352" s="279"/>
      <c r="H352" s="279"/>
      <c r="I352" s="46"/>
      <c r="J352" s="57"/>
      <c r="K352" s="44"/>
      <c r="L352" s="46">
        <f>L354+L357+L356</f>
        <v>0</v>
      </c>
    </row>
    <row r="353" spans="1:12" ht="14.25" hidden="1">
      <c r="A353" s="57"/>
      <c r="B353" s="63"/>
      <c r="C353" s="283" t="s">
        <v>1478</v>
      </c>
      <c r="D353" s="279"/>
      <c r="E353" s="279"/>
      <c r="F353" s="279"/>
      <c r="G353" s="279"/>
      <c r="H353" s="279"/>
      <c r="I353" s="46"/>
      <c r="J353" s="57"/>
      <c r="K353" s="44"/>
      <c r="L353" s="46"/>
    </row>
    <row r="354" spans="1:12" ht="14.25" hidden="1">
      <c r="A354" s="57"/>
      <c r="B354" s="63"/>
      <c r="C354" s="279" t="s">
        <v>1477</v>
      </c>
      <c r="D354" s="279"/>
      <c r="E354" s="279"/>
      <c r="F354" s="279"/>
      <c r="G354" s="279"/>
      <c r="H354" s="279"/>
      <c r="I354" s="46"/>
      <c r="J354" s="57"/>
      <c r="K354" s="44"/>
      <c r="L354" s="46">
        <f>SUMIF(CD52:CD341, 4, AO52:AO341)</f>
        <v>0</v>
      </c>
    </row>
    <row r="355" spans="1:12" ht="14.25" hidden="1">
      <c r="A355" s="57"/>
      <c r="B355" s="63"/>
      <c r="C355" s="283" t="s">
        <v>1479</v>
      </c>
      <c r="D355" s="279"/>
      <c r="E355" s="279"/>
      <c r="F355" s="279"/>
      <c r="G355" s="279"/>
      <c r="H355" s="279"/>
      <c r="I355" s="46"/>
      <c r="J355" s="57"/>
      <c r="K355" s="44"/>
      <c r="L355" s="46"/>
    </row>
    <row r="356" spans="1:12" ht="14.25" hidden="1">
      <c r="A356" s="57"/>
      <c r="B356" s="63"/>
      <c r="C356" s="279" t="s">
        <v>1499</v>
      </c>
      <c r="D356" s="279"/>
      <c r="E356" s="279"/>
      <c r="F356" s="279"/>
      <c r="G356" s="279"/>
      <c r="H356" s="279"/>
      <c r="I356" s="46"/>
      <c r="J356" s="57"/>
      <c r="K356" s="44"/>
      <c r="L356" s="46">
        <f>SUMIF(CD52:CD341, 4, AT52:AT341)</f>
        <v>0</v>
      </c>
    </row>
    <row r="357" spans="1:12" ht="14.25" hidden="1">
      <c r="A357" s="57"/>
      <c r="B357" s="63"/>
      <c r="C357" s="279" t="s">
        <v>1480</v>
      </c>
      <c r="D357" s="279"/>
      <c r="E357" s="279"/>
      <c r="F357" s="279"/>
      <c r="G357" s="279"/>
      <c r="H357" s="279"/>
      <c r="I357" s="46"/>
      <c r="J357" s="57"/>
      <c r="K357" s="44"/>
      <c r="L357" s="46">
        <f>SUMIF(CD52:CD341, 4, AV52:AV341)</f>
        <v>0</v>
      </c>
    </row>
    <row r="358" spans="1:12" ht="14.25" hidden="1">
      <c r="A358" s="57"/>
      <c r="B358" s="63"/>
      <c r="C358" s="279" t="s">
        <v>1481</v>
      </c>
      <c r="D358" s="279"/>
      <c r="E358" s="279"/>
      <c r="F358" s="279"/>
      <c r="G358" s="279"/>
      <c r="H358" s="279"/>
      <c r="I358" s="46"/>
      <c r="J358" s="57"/>
      <c r="K358" s="44"/>
      <c r="L358" s="46">
        <f>L360+L361</f>
        <v>0</v>
      </c>
    </row>
    <row r="359" spans="1:12" ht="14.25" hidden="1">
      <c r="A359" s="57"/>
      <c r="B359" s="63"/>
      <c r="C359" s="283" t="s">
        <v>1478</v>
      </c>
      <c r="D359" s="279"/>
      <c r="E359" s="279"/>
      <c r="F359" s="279"/>
      <c r="G359" s="279"/>
      <c r="H359" s="279"/>
      <c r="I359" s="46"/>
      <c r="J359" s="57"/>
      <c r="K359" s="44"/>
      <c r="L359" s="46"/>
    </row>
    <row r="360" spans="1:12" ht="14.25" hidden="1">
      <c r="A360" s="57"/>
      <c r="B360" s="63"/>
      <c r="C360" s="279" t="s">
        <v>1482</v>
      </c>
      <c r="D360" s="279"/>
      <c r="E360" s="279"/>
      <c r="F360" s="279"/>
      <c r="G360" s="279"/>
      <c r="H360" s="279"/>
      <c r="I360" s="46"/>
      <c r="J360" s="57"/>
      <c r="K360" s="44"/>
      <c r="L360" s="46">
        <f>SUMIF(CD52:CD341, 4, AW52:AW341)-SUMIF(CD52:CD341, 4, BK52:BK341)</f>
        <v>0</v>
      </c>
    </row>
    <row r="361" spans="1:12" ht="14.25" hidden="1">
      <c r="A361" s="57"/>
      <c r="B361" s="63"/>
      <c r="C361" s="279" t="s">
        <v>1483</v>
      </c>
      <c r="D361" s="279"/>
      <c r="E361" s="279"/>
      <c r="F361" s="279"/>
      <c r="G361" s="279"/>
      <c r="H361" s="279"/>
      <c r="I361" s="46"/>
      <c r="J361" s="57"/>
      <c r="K361" s="44"/>
      <c r="L361" s="46">
        <f>SUMIF(CD52:CD341, 4, BC52:BC341)</f>
        <v>0</v>
      </c>
    </row>
    <row r="362" spans="1:12" ht="14.25" hidden="1">
      <c r="A362" s="57"/>
      <c r="B362" s="63"/>
      <c r="C362" s="279" t="s">
        <v>1484</v>
      </c>
      <c r="D362" s="279"/>
      <c r="E362" s="279"/>
      <c r="F362" s="279"/>
      <c r="G362" s="279"/>
      <c r="H362" s="279"/>
      <c r="I362" s="46"/>
      <c r="J362" s="57"/>
      <c r="K362" s="44"/>
      <c r="L362" s="46">
        <f>SUMIF(CD52:CD341, 4, BB52:BB341)</f>
        <v>0</v>
      </c>
    </row>
    <row r="363" spans="1:12" ht="14.25">
      <c r="A363" s="57"/>
      <c r="B363" s="63"/>
      <c r="C363" s="279" t="s">
        <v>1517</v>
      </c>
      <c r="D363" s="279"/>
      <c r="E363" s="279"/>
      <c r="F363" s="279"/>
      <c r="G363" s="279"/>
      <c r="H363" s="279"/>
      <c r="I363" s="46"/>
      <c r="J363" s="57"/>
      <c r="K363" s="44"/>
      <c r="L363" s="46">
        <f>SUMIF(CD52:CD341, 4, AR52:AR341)+SUMIF(CD52:CD341, 4, AT52:AT341)+SUMIF(CD52:CD341, 4, AV52:AV341)</f>
        <v>5925.59</v>
      </c>
    </row>
    <row r="364" spans="1:12" ht="14.25">
      <c r="A364" s="57"/>
      <c r="B364" s="63"/>
      <c r="C364" s="279" t="s">
        <v>1518</v>
      </c>
      <c r="D364" s="279"/>
      <c r="E364" s="279"/>
      <c r="F364" s="279"/>
      <c r="G364" s="279"/>
      <c r="H364" s="279"/>
      <c r="I364" s="46"/>
      <c r="J364" s="57"/>
      <c r="K364" s="44"/>
      <c r="L364" s="46">
        <f>SUMIF(CD52:CD341, 4, AZ52:AZ341)</f>
        <v>4384.9399999999996</v>
      </c>
    </row>
    <row r="365" spans="1:12" ht="14.25">
      <c r="A365" s="57"/>
      <c r="B365" s="63"/>
      <c r="C365" s="279" t="s">
        <v>1519</v>
      </c>
      <c r="D365" s="279"/>
      <c r="E365" s="279"/>
      <c r="F365" s="279"/>
      <c r="G365" s="279"/>
      <c r="H365" s="279"/>
      <c r="I365" s="46"/>
      <c r="J365" s="57"/>
      <c r="K365" s="44"/>
      <c r="L365" s="46">
        <f>SUMIF(CD52:CD341, 4, BA52:BA341)</f>
        <v>2133.21</v>
      </c>
    </row>
    <row r="367" spans="1:12" ht="15">
      <c r="A367" s="64"/>
      <c r="B367" s="65"/>
      <c r="C367" s="282" t="s">
        <v>1525</v>
      </c>
      <c r="D367" s="282"/>
      <c r="E367" s="282"/>
      <c r="F367" s="282"/>
      <c r="G367" s="282"/>
      <c r="H367" s="282"/>
      <c r="I367" s="49"/>
      <c r="J367" s="64"/>
      <c r="K367" s="66"/>
      <c r="L367" s="49">
        <f>L298+L318+L338+L343</f>
        <v>57389.49</v>
      </c>
    </row>
    <row r="368" spans="1:12" ht="14.25" hidden="1">
      <c r="A368" s="57"/>
      <c r="B368" s="63"/>
      <c r="C368" s="283" t="s">
        <v>1475</v>
      </c>
      <c r="D368" s="279"/>
      <c r="E368" s="279"/>
      <c r="F368" s="279"/>
      <c r="G368" s="279"/>
      <c r="H368" s="279"/>
      <c r="I368" s="46"/>
      <c r="J368" s="57"/>
      <c r="K368" s="44"/>
      <c r="L368" s="46"/>
    </row>
    <row r="369" spans="1:12" ht="14.25" hidden="1">
      <c r="A369" s="57"/>
      <c r="B369" s="63"/>
      <c r="C369" s="279" t="s">
        <v>1515</v>
      </c>
      <c r="D369" s="279"/>
      <c r="E369" s="279"/>
      <c r="F369" s="279"/>
      <c r="G369" s="279"/>
      <c r="H369" s="279"/>
      <c r="I369" s="46"/>
      <c r="J369" s="57"/>
      <c r="K369" s="44"/>
      <c r="L369" s="46">
        <f>L371+L372+L378+L382</f>
        <v>12171.42</v>
      </c>
    </row>
    <row r="370" spans="1:12" ht="14.25" hidden="1">
      <c r="A370" s="57"/>
      <c r="B370" s="63"/>
      <c r="C370" s="283" t="s">
        <v>1475</v>
      </c>
      <c r="D370" s="279"/>
      <c r="E370" s="279"/>
      <c r="F370" s="279"/>
      <c r="G370" s="279"/>
      <c r="H370" s="279"/>
      <c r="I370" s="46"/>
      <c r="J370" s="57"/>
      <c r="K370" s="44"/>
      <c r="L370" s="46"/>
    </row>
    <row r="371" spans="1:12" ht="14.25" hidden="1">
      <c r="A371" s="57"/>
      <c r="B371" s="63"/>
      <c r="C371" s="279" t="s">
        <v>1516</v>
      </c>
      <c r="D371" s="279"/>
      <c r="E371" s="279"/>
      <c r="F371" s="279"/>
      <c r="G371" s="279"/>
      <c r="H371" s="279"/>
      <c r="I371" s="46"/>
      <c r="J371" s="57"/>
      <c r="K371" s="44"/>
      <c r="L371" s="46">
        <f>SUM(AR52:AR365)</f>
        <v>10372.629999999999</v>
      </c>
    </row>
    <row r="372" spans="1:12" ht="14.25" hidden="1">
      <c r="A372" s="57"/>
      <c r="B372" s="63"/>
      <c r="C372" s="279" t="s">
        <v>1477</v>
      </c>
      <c r="D372" s="279"/>
      <c r="E372" s="279"/>
      <c r="F372" s="279"/>
      <c r="G372" s="279"/>
      <c r="H372" s="279"/>
      <c r="I372" s="46"/>
      <c r="J372" s="57"/>
      <c r="K372" s="44"/>
      <c r="L372" s="46">
        <f>L374+L377+L376</f>
        <v>434.08</v>
      </c>
    </row>
    <row r="373" spans="1:12" ht="14.25" hidden="1">
      <c r="A373" s="57"/>
      <c r="B373" s="63"/>
      <c r="C373" s="283" t="s">
        <v>1478</v>
      </c>
      <c r="D373" s="279"/>
      <c r="E373" s="279"/>
      <c r="F373" s="279"/>
      <c r="G373" s="279"/>
      <c r="H373" s="279"/>
      <c r="I373" s="46"/>
      <c r="J373" s="57"/>
      <c r="K373" s="44"/>
      <c r="L373" s="46"/>
    </row>
    <row r="374" spans="1:12" ht="14.25" hidden="1">
      <c r="A374" s="57"/>
      <c r="B374" s="63"/>
      <c r="C374" s="279" t="s">
        <v>1477</v>
      </c>
      <c r="D374" s="279"/>
      <c r="E374" s="279"/>
      <c r="F374" s="279"/>
      <c r="G374" s="279"/>
      <c r="H374" s="279"/>
      <c r="I374" s="46"/>
      <c r="J374" s="57"/>
      <c r="K374" s="44"/>
      <c r="L374" s="46">
        <f>SUM(AO52:AO365)</f>
        <v>262.04000000000002</v>
      </c>
    </row>
    <row r="375" spans="1:12" ht="14.25" hidden="1">
      <c r="A375" s="57"/>
      <c r="B375" s="63"/>
      <c r="C375" s="283" t="s">
        <v>1479</v>
      </c>
      <c r="D375" s="279"/>
      <c r="E375" s="279"/>
      <c r="F375" s="279"/>
      <c r="G375" s="279"/>
      <c r="H375" s="279"/>
      <c r="I375" s="46"/>
      <c r="J375" s="57"/>
      <c r="K375" s="44"/>
      <c r="L375" s="46"/>
    </row>
    <row r="376" spans="1:12" ht="14.25" hidden="1">
      <c r="A376" s="57"/>
      <c r="B376" s="63"/>
      <c r="C376" s="279" t="s">
        <v>1499</v>
      </c>
      <c r="D376" s="279"/>
      <c r="E376" s="279"/>
      <c r="F376" s="279"/>
      <c r="G376" s="279"/>
      <c r="H376" s="279"/>
      <c r="I376" s="46"/>
      <c r="J376" s="57"/>
      <c r="K376" s="44"/>
      <c r="L376" s="46">
        <f>SUM(AT52:AT365)</f>
        <v>172.04</v>
      </c>
    </row>
    <row r="377" spans="1:12" ht="14.25" hidden="1">
      <c r="A377" s="57"/>
      <c r="B377" s="63"/>
      <c r="C377" s="279" t="s">
        <v>1480</v>
      </c>
      <c r="D377" s="279"/>
      <c r="E377" s="279"/>
      <c r="F377" s="279"/>
      <c r="G377" s="279"/>
      <c r="H377" s="279"/>
      <c r="I377" s="46"/>
      <c r="J377" s="57"/>
      <c r="K377" s="44"/>
      <c r="L377" s="46">
        <f>SUM(AV52:AV365)</f>
        <v>0</v>
      </c>
    </row>
    <row r="378" spans="1:12" ht="14.25" hidden="1">
      <c r="A378" s="57"/>
      <c r="B378" s="63"/>
      <c r="C378" s="279" t="s">
        <v>1481</v>
      </c>
      <c r="D378" s="279"/>
      <c r="E378" s="279"/>
      <c r="F378" s="279"/>
      <c r="G378" s="279"/>
      <c r="H378" s="279"/>
      <c r="I378" s="46"/>
      <c r="J378" s="57"/>
      <c r="K378" s="44"/>
      <c r="L378" s="46">
        <f>L380+L381</f>
        <v>1364.71</v>
      </c>
    </row>
    <row r="379" spans="1:12" ht="14.25" hidden="1">
      <c r="A379" s="57"/>
      <c r="B379" s="63"/>
      <c r="C379" s="283" t="s">
        <v>1478</v>
      </c>
      <c r="D379" s="279"/>
      <c r="E379" s="279"/>
      <c r="F379" s="279"/>
      <c r="G379" s="279"/>
      <c r="H379" s="279"/>
      <c r="I379" s="46"/>
      <c r="J379" s="57"/>
      <c r="K379" s="44"/>
      <c r="L379" s="46"/>
    </row>
    <row r="380" spans="1:12" ht="14.25" hidden="1">
      <c r="A380" s="57"/>
      <c r="B380" s="63"/>
      <c r="C380" s="279" t="s">
        <v>1482</v>
      </c>
      <c r="D380" s="279"/>
      <c r="E380" s="279"/>
      <c r="F380" s="279"/>
      <c r="G380" s="279"/>
      <c r="H380" s="279"/>
      <c r="I380" s="46"/>
      <c r="J380" s="57"/>
      <c r="K380" s="44"/>
      <c r="L380" s="46">
        <f>SUM(AW52:AW365)-SUM(BK52:BK365)</f>
        <v>1364.71</v>
      </c>
    </row>
    <row r="381" spans="1:12" ht="14.25" hidden="1">
      <c r="A381" s="57"/>
      <c r="B381" s="63"/>
      <c r="C381" s="279" t="s">
        <v>1483</v>
      </c>
      <c r="D381" s="279"/>
      <c r="E381" s="279"/>
      <c r="F381" s="279"/>
      <c r="G381" s="279"/>
      <c r="H381" s="279"/>
      <c r="I381" s="46"/>
      <c r="J381" s="57"/>
      <c r="K381" s="44"/>
      <c r="L381" s="46">
        <f>SUM(BC52:BC365)</f>
        <v>0</v>
      </c>
    </row>
    <row r="382" spans="1:12" ht="14.25" hidden="1">
      <c r="A382" s="57"/>
      <c r="B382" s="63"/>
      <c r="C382" s="279" t="s">
        <v>1484</v>
      </c>
      <c r="D382" s="279"/>
      <c r="E382" s="279"/>
      <c r="F382" s="279"/>
      <c r="G382" s="279"/>
      <c r="H382" s="279"/>
      <c r="I382" s="46"/>
      <c r="J382" s="57"/>
      <c r="K382" s="44"/>
      <c r="L382" s="46">
        <f>SUM(BB52:BB365)</f>
        <v>0</v>
      </c>
    </row>
    <row r="383" spans="1:12" ht="14.25" hidden="1">
      <c r="A383" s="57"/>
      <c r="B383" s="63"/>
      <c r="C383" s="279" t="s">
        <v>1485</v>
      </c>
      <c r="D383" s="279"/>
      <c r="E383" s="279"/>
      <c r="F383" s="279"/>
      <c r="G383" s="279"/>
      <c r="H383" s="279"/>
      <c r="I383" s="46"/>
      <c r="J383" s="57"/>
      <c r="K383" s="44"/>
      <c r="L383" s="46">
        <f>SUM(AR52:AR365)+SUM(AT52:AT365)+SUM(AV52:AV365)</f>
        <v>10544.67</v>
      </c>
    </row>
    <row r="384" spans="1:12" ht="14.25" hidden="1">
      <c r="A384" s="57"/>
      <c r="B384" s="63"/>
      <c r="C384" s="279" t="s">
        <v>1486</v>
      </c>
      <c r="D384" s="279"/>
      <c r="E384" s="279"/>
      <c r="F384" s="279"/>
      <c r="G384" s="279"/>
      <c r="H384" s="279"/>
      <c r="I384" s="46"/>
      <c r="J384" s="57"/>
      <c r="K384" s="44"/>
      <c r="L384" s="46">
        <f>SUM(AZ52:AZ365)</f>
        <v>8844.39</v>
      </c>
    </row>
    <row r="385" spans="1:12" ht="14.25" hidden="1">
      <c r="A385" s="57"/>
      <c r="B385" s="63"/>
      <c r="C385" s="279" t="s">
        <v>1487</v>
      </c>
      <c r="D385" s="279"/>
      <c r="E385" s="279"/>
      <c r="F385" s="279"/>
      <c r="G385" s="279"/>
      <c r="H385" s="279"/>
      <c r="I385" s="46"/>
      <c r="J385" s="57"/>
      <c r="K385" s="44"/>
      <c r="L385" s="46">
        <f>SUM(BA52:BA365)</f>
        <v>4489.42</v>
      </c>
    </row>
    <row r="386" spans="1:12" ht="14.25" hidden="1">
      <c r="A386" s="57"/>
      <c r="B386" s="63"/>
      <c r="C386" s="279" t="s">
        <v>1526</v>
      </c>
      <c r="D386" s="279"/>
      <c r="E386" s="279"/>
      <c r="F386" s="279"/>
      <c r="G386" s="279"/>
      <c r="H386" s="279"/>
      <c r="I386" s="46"/>
      <c r="J386" s="57"/>
      <c r="K386" s="44"/>
      <c r="L386" s="46">
        <f>L388+L389</f>
        <v>31884.26</v>
      </c>
    </row>
    <row r="387" spans="1:12" ht="14.25" hidden="1">
      <c r="A387" s="57"/>
      <c r="B387" s="63"/>
      <c r="C387" s="283" t="s">
        <v>1475</v>
      </c>
      <c r="D387" s="279"/>
      <c r="E387" s="279"/>
      <c r="F387" s="279"/>
      <c r="G387" s="279"/>
      <c r="H387" s="279"/>
      <c r="I387" s="46"/>
      <c r="J387" s="57"/>
      <c r="K387" s="44"/>
      <c r="L387" s="46"/>
    </row>
    <row r="388" spans="1:12" ht="14.25" hidden="1">
      <c r="A388" s="57"/>
      <c r="B388" s="63"/>
      <c r="C388" s="279" t="s">
        <v>1489</v>
      </c>
      <c r="D388" s="279"/>
      <c r="E388" s="279"/>
      <c r="F388" s="279"/>
      <c r="G388" s="279"/>
      <c r="H388" s="279"/>
      <c r="I388" s="46"/>
      <c r="J388" s="57"/>
      <c r="K388" s="44"/>
      <c r="L388" s="46">
        <f>SUM(BK52:BK365)</f>
        <v>31884.26</v>
      </c>
    </row>
    <row r="389" spans="1:12" ht="14.25" hidden="1">
      <c r="A389" s="57"/>
      <c r="B389" s="63"/>
      <c r="C389" s="279" t="s">
        <v>1490</v>
      </c>
      <c r="D389" s="279"/>
      <c r="E389" s="279"/>
      <c r="F389" s="279"/>
      <c r="G389" s="279"/>
      <c r="H389" s="279"/>
      <c r="I389" s="46"/>
      <c r="J389" s="57"/>
      <c r="K389" s="44"/>
      <c r="L389" s="46">
        <f>SUM(BD52:BD365)</f>
        <v>0</v>
      </c>
    </row>
    <row r="390" spans="1:12" ht="14.25" hidden="1">
      <c r="A390" s="57"/>
      <c r="B390" s="63"/>
      <c r="C390" s="279" t="s">
        <v>1527</v>
      </c>
      <c r="D390" s="279"/>
      <c r="E390" s="279"/>
      <c r="F390" s="279"/>
      <c r="G390" s="279"/>
      <c r="H390" s="279"/>
      <c r="I390" s="46"/>
      <c r="J390" s="57"/>
      <c r="K390" s="44"/>
      <c r="L390" s="46">
        <f>L343</f>
        <v>12443.74</v>
      </c>
    </row>
    <row r="391" spans="1:12" ht="14.25" hidden="1">
      <c r="A391" s="57"/>
      <c r="B391" s="63"/>
      <c r="C391" s="282" t="s">
        <v>1494</v>
      </c>
      <c r="D391" s="279"/>
      <c r="E391" s="279"/>
      <c r="F391" s="279"/>
      <c r="G391" s="279"/>
      <c r="H391" s="279"/>
      <c r="I391" s="46"/>
      <c r="J391" s="57"/>
      <c r="K391" s="44"/>
      <c r="L391" s="46"/>
    </row>
    <row r="392" spans="1:12" ht="14.25" hidden="1">
      <c r="A392" s="57"/>
      <c r="B392" s="63"/>
      <c r="C392" s="279" t="s">
        <v>1495</v>
      </c>
      <c r="D392" s="279"/>
      <c r="E392" s="279"/>
      <c r="F392" s="279"/>
      <c r="G392" s="279"/>
      <c r="H392" s="279"/>
      <c r="I392" s="46"/>
      <c r="J392" s="57"/>
      <c r="K392" s="44"/>
      <c r="L392" s="46">
        <f>SUM(AX52:AX365)</f>
        <v>31.63</v>
      </c>
    </row>
    <row r="393" spans="1:12" ht="14.25" hidden="1">
      <c r="A393" s="57"/>
      <c r="B393" s="63"/>
      <c r="C393" s="279" t="s">
        <v>1496</v>
      </c>
      <c r="D393" s="279"/>
      <c r="E393" s="279"/>
      <c r="F393" s="279"/>
      <c r="G393" s="279"/>
      <c r="H393" s="279"/>
      <c r="I393" s="46"/>
      <c r="J393" s="57"/>
      <c r="K393" s="44"/>
      <c r="L393" s="46">
        <f>SUM(AY52:AY365)</f>
        <v>31884.26</v>
      </c>
    </row>
    <row r="394" spans="1:12" ht="14.25" hidden="1">
      <c r="A394" s="57"/>
      <c r="B394" s="63"/>
      <c r="C394" s="279" t="s">
        <v>1497</v>
      </c>
      <c r="D394" s="279"/>
      <c r="E394" s="279"/>
      <c r="F394" s="280"/>
      <c r="G394" s="48">
        <f>Source!F871</f>
        <v>16.4727</v>
      </c>
      <c r="H394" s="57"/>
      <c r="I394" s="57"/>
      <c r="J394" s="57"/>
      <c r="K394" s="57"/>
      <c r="L394" s="57"/>
    </row>
    <row r="395" spans="1:12" ht="14.25" hidden="1">
      <c r="A395" s="57"/>
      <c r="B395" s="63"/>
      <c r="C395" s="279" t="s">
        <v>1498</v>
      </c>
      <c r="D395" s="279"/>
      <c r="E395" s="279"/>
      <c r="F395" s="280"/>
      <c r="G395" s="48">
        <f>Source!F872</f>
        <v>0.28999999999999998</v>
      </c>
      <c r="H395" s="57"/>
      <c r="I395" s="57"/>
      <c r="J395" s="57"/>
      <c r="K395" s="57"/>
      <c r="L395" s="57"/>
    </row>
    <row r="397" spans="1:12" ht="15">
      <c r="C397" s="282" t="s">
        <v>1846</v>
      </c>
      <c r="D397" s="282"/>
      <c r="E397" s="282"/>
      <c r="F397" s="282"/>
      <c r="G397" s="282"/>
      <c r="H397" s="282"/>
      <c r="J397" s="8" t="s">
        <v>1847</v>
      </c>
      <c r="K397">
        <v>0.50456100000000004</v>
      </c>
      <c r="L397" s="49">
        <f>ROUND((L298+L318)*K397,2)</f>
        <v>6590.32</v>
      </c>
    </row>
    <row r="398" spans="1:12" ht="15">
      <c r="C398" s="282" t="s">
        <v>1848</v>
      </c>
      <c r="D398" s="282"/>
      <c r="E398" s="282"/>
      <c r="F398" s="282"/>
      <c r="G398" s="282"/>
      <c r="H398" s="282"/>
      <c r="J398" s="8" t="s">
        <v>1847</v>
      </c>
      <c r="K398">
        <v>0.50456100000000004</v>
      </c>
      <c r="L398" s="49">
        <f>L343*K398</f>
        <v>6278.63</v>
      </c>
    </row>
    <row r="399" spans="1:12" ht="15">
      <c r="C399" s="56"/>
      <c r="D399" s="56"/>
      <c r="E399" s="56"/>
      <c r="F399" s="56"/>
      <c r="G399" s="56"/>
      <c r="H399" s="56"/>
      <c r="J399" s="8"/>
      <c r="L399" s="49"/>
    </row>
    <row r="400" spans="1:12" ht="15">
      <c r="C400" s="56" t="s">
        <v>1849</v>
      </c>
      <c r="D400" s="56"/>
      <c r="E400" s="56"/>
      <c r="F400" s="56"/>
      <c r="G400" s="56"/>
      <c r="H400" s="56"/>
      <c r="J400" s="8"/>
      <c r="L400" s="49">
        <f>L397+L398+L338</f>
        <v>44753.21</v>
      </c>
    </row>
    <row r="401" spans="1:12" ht="15">
      <c r="C401" s="56"/>
      <c r="D401" s="56"/>
      <c r="E401" s="56"/>
      <c r="F401" s="56"/>
      <c r="G401" s="56"/>
      <c r="H401" s="56"/>
      <c r="J401" s="8"/>
      <c r="L401" s="49"/>
    </row>
    <row r="402" spans="1:12" ht="15">
      <c r="C402" s="56"/>
      <c r="D402" s="56"/>
      <c r="E402" s="56"/>
      <c r="F402" s="56"/>
      <c r="G402" s="56"/>
      <c r="H402" s="56"/>
      <c r="J402" s="8"/>
      <c r="L402" s="49"/>
    </row>
    <row r="403" spans="1:12" ht="15">
      <c r="C403" s="56"/>
      <c r="D403" s="56"/>
      <c r="E403" s="56"/>
      <c r="F403" s="56"/>
      <c r="G403" s="56"/>
      <c r="H403" s="56"/>
      <c r="J403" s="8"/>
      <c r="L403" s="49"/>
    </row>
    <row r="404" spans="1:12" ht="14.25" customHeight="1">
      <c r="A404" s="82"/>
      <c r="B404" s="83" t="s">
        <v>1528</v>
      </c>
      <c r="C404" s="85" t="str">
        <f>IF(Source!AC12&lt;&gt;"", Source!AC12," ")</f>
        <v xml:space="preserve"> </v>
      </c>
      <c r="D404" s="32"/>
      <c r="E404" s="32"/>
      <c r="F404" s="32"/>
      <c r="G404" s="32"/>
      <c r="H404" s="84" t="str">
        <f>IF(Source!AB12&lt;&gt;"", Source!AB12," ")</f>
        <v xml:space="preserve"> </v>
      </c>
      <c r="I404" s="22"/>
      <c r="J404" s="22"/>
      <c r="K404" s="36"/>
      <c r="L404" s="36"/>
    </row>
    <row r="405" spans="1:12" ht="14.25" customHeight="1">
      <c r="A405" s="82"/>
      <c r="B405" s="86"/>
      <c r="C405" s="281" t="s">
        <v>1529</v>
      </c>
      <c r="D405" s="281"/>
      <c r="E405" s="281"/>
      <c r="F405" s="281"/>
      <c r="G405" s="281"/>
      <c r="H405" s="22"/>
      <c r="I405" s="22"/>
      <c r="J405" s="22"/>
      <c r="K405" s="36"/>
      <c r="L405" s="36"/>
    </row>
    <row r="406" spans="1:12" ht="14.25" customHeight="1">
      <c r="A406" s="82"/>
      <c r="B406" s="86"/>
      <c r="C406" s="18"/>
      <c r="D406" s="18"/>
      <c r="E406" s="18"/>
      <c r="F406" s="18"/>
      <c r="G406" s="18"/>
      <c r="H406" s="22"/>
      <c r="I406" s="22"/>
      <c r="J406" s="22"/>
      <c r="K406" s="36"/>
      <c r="L406" s="36"/>
    </row>
    <row r="407" spans="1:12" ht="14.25" customHeight="1">
      <c r="A407" s="82"/>
      <c r="B407" s="83" t="s">
        <v>1530</v>
      </c>
      <c r="C407" s="85" t="str">
        <f>IF(Source!AE12&lt;&gt;"", Source!AE12," ")</f>
        <v xml:space="preserve"> </v>
      </c>
      <c r="D407" s="32"/>
      <c r="E407" s="32"/>
      <c r="F407" s="32"/>
      <c r="G407" s="32"/>
      <c r="H407" s="84" t="str">
        <f>IF(Source!AD12&lt;&gt;"", Source!AD12," ")</f>
        <v xml:space="preserve"> </v>
      </c>
      <c r="I407" s="22"/>
      <c r="J407" s="22"/>
      <c r="K407" s="36"/>
      <c r="L407" s="36"/>
    </row>
    <row r="408" spans="1:12" ht="14.25" customHeight="1">
      <c r="A408" s="18"/>
      <c r="B408" s="18"/>
      <c r="C408" s="281" t="s">
        <v>1529</v>
      </c>
      <c r="D408" s="281"/>
      <c r="E408" s="281"/>
      <c r="F408" s="281"/>
      <c r="G408" s="281"/>
      <c r="H408" s="22"/>
      <c r="I408" s="22"/>
      <c r="J408" s="22"/>
      <c r="K408" s="36"/>
      <c r="L408" s="36"/>
    </row>
  </sheetData>
  <mergeCells count="297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70:H70"/>
    <mergeCell ref="I70:J70"/>
    <mergeCell ref="K70:L70"/>
    <mergeCell ref="C90:H90"/>
    <mergeCell ref="I90:J90"/>
    <mergeCell ref="K90:L90"/>
    <mergeCell ref="A46:A50"/>
    <mergeCell ref="B46:B50"/>
    <mergeCell ref="C46:C50"/>
    <mergeCell ref="D46:D50"/>
    <mergeCell ref="E46:G49"/>
    <mergeCell ref="H46:L49"/>
    <mergeCell ref="C124:H124"/>
    <mergeCell ref="I124:J124"/>
    <mergeCell ref="K124:L124"/>
    <mergeCell ref="C126:H126"/>
    <mergeCell ref="C127:H127"/>
    <mergeCell ref="C128:H128"/>
    <mergeCell ref="C103:H103"/>
    <mergeCell ref="I103:J103"/>
    <mergeCell ref="K103:L103"/>
    <mergeCell ref="C115:H115"/>
    <mergeCell ref="I115:J115"/>
    <mergeCell ref="K115:L115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76:H176"/>
    <mergeCell ref="I176:J176"/>
    <mergeCell ref="K176:L176"/>
    <mergeCell ref="C185:H185"/>
    <mergeCell ref="I185:J185"/>
    <mergeCell ref="K185:L185"/>
    <mergeCell ref="C153:F153"/>
    <mergeCell ref="C154:F154"/>
    <mergeCell ref="A157:L157"/>
    <mergeCell ref="C166:H166"/>
    <mergeCell ref="I166:J166"/>
    <mergeCell ref="K166:L166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205:H205"/>
    <mergeCell ref="C206:H206"/>
    <mergeCell ref="C207:H207"/>
    <mergeCell ref="C208:H208"/>
    <mergeCell ref="C209:H209"/>
    <mergeCell ref="C210:H210"/>
    <mergeCell ref="C199:H199"/>
    <mergeCell ref="C200:H200"/>
    <mergeCell ref="C201:H201"/>
    <mergeCell ref="C202:H202"/>
    <mergeCell ref="C203:H203"/>
    <mergeCell ref="C204:H204"/>
    <mergeCell ref="C220:H220"/>
    <mergeCell ref="I220:J220"/>
    <mergeCell ref="K220:L220"/>
    <mergeCell ref="C222:H222"/>
    <mergeCell ref="I222:J222"/>
    <mergeCell ref="K222:L222"/>
    <mergeCell ref="C211:H211"/>
    <mergeCell ref="C212:H212"/>
    <mergeCell ref="C213:H213"/>
    <mergeCell ref="C214:F214"/>
    <mergeCell ref="C215:F215"/>
    <mergeCell ref="A218:L218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57:H257"/>
    <mergeCell ref="I257:J257"/>
    <mergeCell ref="K257:L257"/>
    <mergeCell ref="C259:H259"/>
    <mergeCell ref="I259:J259"/>
    <mergeCell ref="K259:L259"/>
    <mergeCell ref="C248:H248"/>
    <mergeCell ref="C249:H249"/>
    <mergeCell ref="C250:H250"/>
    <mergeCell ref="C251:F251"/>
    <mergeCell ref="C252:F252"/>
    <mergeCell ref="A255:L255"/>
    <mergeCell ref="C265:H265"/>
    <mergeCell ref="C266:H266"/>
    <mergeCell ref="C267:H267"/>
    <mergeCell ref="C268:H268"/>
    <mergeCell ref="C269:H269"/>
    <mergeCell ref="C270:H270"/>
    <mergeCell ref="C261:H261"/>
    <mergeCell ref="I261:J261"/>
    <mergeCell ref="K261:L261"/>
    <mergeCell ref="C263:H263"/>
    <mergeCell ref="I263:J263"/>
    <mergeCell ref="K263:L263"/>
    <mergeCell ref="C277:H277"/>
    <mergeCell ref="C278:H278"/>
    <mergeCell ref="C279:H279"/>
    <mergeCell ref="C280:H280"/>
    <mergeCell ref="C281:H281"/>
    <mergeCell ref="C282:H282"/>
    <mergeCell ref="C271:H271"/>
    <mergeCell ref="C272:H272"/>
    <mergeCell ref="C273:H273"/>
    <mergeCell ref="C274:H274"/>
    <mergeCell ref="C275:H275"/>
    <mergeCell ref="C276:H276"/>
    <mergeCell ref="C289:H289"/>
    <mergeCell ref="C290:H290"/>
    <mergeCell ref="C291:H291"/>
    <mergeCell ref="C292:F292"/>
    <mergeCell ref="C293:F293"/>
    <mergeCell ref="C296:H296"/>
    <mergeCell ref="C283:H283"/>
    <mergeCell ref="C284:H284"/>
    <mergeCell ref="C285:H285"/>
    <mergeCell ref="C286:H286"/>
    <mergeCell ref="C287:H287"/>
    <mergeCell ref="C288:H288"/>
    <mergeCell ref="C304:H304"/>
    <mergeCell ref="C305:H305"/>
    <mergeCell ref="C306:H306"/>
    <mergeCell ref="C307:H307"/>
    <mergeCell ref="C308:H308"/>
    <mergeCell ref="C309:H309"/>
    <mergeCell ref="C298:H298"/>
    <mergeCell ref="C299:H299"/>
    <mergeCell ref="C300:H300"/>
    <mergeCell ref="C301:H301"/>
    <mergeCell ref="C302:H302"/>
    <mergeCell ref="C303:H303"/>
    <mergeCell ref="C316:H316"/>
    <mergeCell ref="C318:H318"/>
    <mergeCell ref="C319:H319"/>
    <mergeCell ref="C320:H320"/>
    <mergeCell ref="C321:H321"/>
    <mergeCell ref="C322:H322"/>
    <mergeCell ref="C310:H310"/>
    <mergeCell ref="C311:H311"/>
    <mergeCell ref="C312:H312"/>
    <mergeCell ref="C313:H313"/>
    <mergeCell ref="C314:H314"/>
    <mergeCell ref="C315:H315"/>
    <mergeCell ref="C329:H329"/>
    <mergeCell ref="C330:H330"/>
    <mergeCell ref="C331:H331"/>
    <mergeCell ref="C332:H332"/>
    <mergeCell ref="C333:H333"/>
    <mergeCell ref="C334:H334"/>
    <mergeCell ref="C323:H323"/>
    <mergeCell ref="C324:H324"/>
    <mergeCell ref="C325:H325"/>
    <mergeCell ref="C326:H326"/>
    <mergeCell ref="C327:H327"/>
    <mergeCell ref="C328:H328"/>
    <mergeCell ref="C343:H343"/>
    <mergeCell ref="C344:H344"/>
    <mergeCell ref="C345:H345"/>
    <mergeCell ref="C346:H346"/>
    <mergeCell ref="C347:H347"/>
    <mergeCell ref="C348:H348"/>
    <mergeCell ref="C335:H335"/>
    <mergeCell ref="C336:H336"/>
    <mergeCell ref="C338:H338"/>
    <mergeCell ref="C339:H339"/>
    <mergeCell ref="C340:H340"/>
    <mergeCell ref="C341:H341"/>
    <mergeCell ref="C355:H355"/>
    <mergeCell ref="C356:H356"/>
    <mergeCell ref="C357:H357"/>
    <mergeCell ref="C358:H358"/>
    <mergeCell ref="C359:H359"/>
    <mergeCell ref="C360:H360"/>
    <mergeCell ref="C349:H349"/>
    <mergeCell ref="C350:H350"/>
    <mergeCell ref="C351:H351"/>
    <mergeCell ref="C352:H352"/>
    <mergeCell ref="C353:H353"/>
    <mergeCell ref="C354:H354"/>
    <mergeCell ref="C368:H368"/>
    <mergeCell ref="C369:H369"/>
    <mergeCell ref="C370:H370"/>
    <mergeCell ref="C371:H371"/>
    <mergeCell ref="C372:H372"/>
    <mergeCell ref="C373:H373"/>
    <mergeCell ref="C361:H361"/>
    <mergeCell ref="C362:H362"/>
    <mergeCell ref="C363:H363"/>
    <mergeCell ref="C364:H364"/>
    <mergeCell ref="C365:H365"/>
    <mergeCell ref="C367:H367"/>
    <mergeCell ref="C380:H380"/>
    <mergeCell ref="C381:H381"/>
    <mergeCell ref="C382:H382"/>
    <mergeCell ref="C383:H383"/>
    <mergeCell ref="C384:H384"/>
    <mergeCell ref="C385:H385"/>
    <mergeCell ref="C374:H374"/>
    <mergeCell ref="C375:H375"/>
    <mergeCell ref="C376:H376"/>
    <mergeCell ref="C377:H377"/>
    <mergeCell ref="C378:H378"/>
    <mergeCell ref="C379:H379"/>
    <mergeCell ref="C392:H392"/>
    <mergeCell ref="C393:H393"/>
    <mergeCell ref="C394:F394"/>
    <mergeCell ref="C395:F395"/>
    <mergeCell ref="C405:G405"/>
    <mergeCell ref="C408:G408"/>
    <mergeCell ref="C397:H397"/>
    <mergeCell ref="C398:H398"/>
    <mergeCell ref="C386:H386"/>
    <mergeCell ref="C387:H387"/>
    <mergeCell ref="C388:H388"/>
    <mergeCell ref="C389:H389"/>
    <mergeCell ref="C390:H390"/>
    <mergeCell ref="C391:H391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2"/>
  <sheetViews>
    <sheetView topLeftCell="A103" zoomScaleNormal="100" workbookViewId="0">
      <selection activeCell="A102" sqref="A102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9" t="str">
        <f>Source!B1</f>
        <v>Smeta.RU  (495) 974-1589</v>
      </c>
    </row>
    <row r="2" spans="1:93" ht="12.75" customHeight="1">
      <c r="A2" s="310" t="s">
        <v>1397</v>
      </c>
      <c r="B2" s="310"/>
      <c r="C2" s="310"/>
      <c r="D2" s="310"/>
      <c r="E2" s="310"/>
      <c r="F2" s="311" t="s">
        <v>1436</v>
      </c>
      <c r="G2" s="311"/>
      <c r="H2" s="311"/>
      <c r="I2" s="311"/>
      <c r="J2" s="311"/>
      <c r="K2" s="311"/>
      <c r="L2" s="311"/>
    </row>
    <row r="3" spans="1:93" ht="12.75" customHeight="1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>
      <c r="A4" s="310" t="s">
        <v>1398</v>
      </c>
      <c r="B4" s="310"/>
      <c r="C4" s="310"/>
      <c r="D4" s="310"/>
      <c r="E4" s="310"/>
      <c r="F4" s="3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11"/>
      <c r="H4" s="311"/>
      <c r="I4" s="311"/>
      <c r="J4" s="311"/>
      <c r="K4" s="311"/>
      <c r="L4" s="311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>
      <c r="A6" s="310" t="s">
        <v>1399</v>
      </c>
      <c r="B6" s="310"/>
      <c r="C6" s="310"/>
      <c r="D6" s="310"/>
      <c r="E6" s="310"/>
      <c r="F6" s="3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11"/>
      <c r="H6" s="311"/>
      <c r="I6" s="311"/>
      <c r="J6" s="311"/>
      <c r="K6" s="311"/>
      <c r="L6" s="311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>
      <c r="A8" s="310" t="s">
        <v>1400</v>
      </c>
      <c r="B8" s="310"/>
      <c r="C8" s="310"/>
      <c r="D8" s="310"/>
      <c r="E8" s="310"/>
      <c r="F8" s="311" t="s">
        <v>702</v>
      </c>
      <c r="G8" s="311"/>
      <c r="H8" s="311"/>
      <c r="I8" s="311"/>
      <c r="J8" s="311"/>
      <c r="K8" s="311"/>
      <c r="L8" s="311"/>
    </row>
    <row r="9" spans="1:93" ht="12.75" customHeight="1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>
      <c r="A10" s="310" t="s">
        <v>1401</v>
      </c>
      <c r="B10" s="310"/>
      <c r="C10" s="310"/>
      <c r="D10" s="310"/>
      <c r="E10" s="310"/>
      <c r="F10" s="311" t="s">
        <v>704</v>
      </c>
      <c r="G10" s="311"/>
      <c r="H10" s="311"/>
      <c r="I10" s="311"/>
      <c r="J10" s="311"/>
      <c r="K10" s="311"/>
      <c r="L10" s="311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310" t="s">
        <v>1402</v>
      </c>
      <c r="B12" s="310"/>
      <c r="C12" s="310"/>
      <c r="D12" s="310"/>
      <c r="E12" s="310"/>
      <c r="F12" s="311" t="s">
        <v>1437</v>
      </c>
      <c r="G12" s="311"/>
      <c r="H12" s="311"/>
      <c r="I12" s="311"/>
      <c r="J12" s="311"/>
      <c r="K12" s="311"/>
      <c r="L12" s="311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310" t="s">
        <v>1403</v>
      </c>
      <c r="B14" s="310"/>
      <c r="C14" s="310"/>
      <c r="D14" s="310"/>
      <c r="E14" s="310"/>
      <c r="F14" s="311" t="str">
        <f>IF(Source!CZ12 &lt;&gt; "", Source!CZ12, "")</f>
        <v/>
      </c>
      <c r="G14" s="311"/>
      <c r="H14" s="311"/>
      <c r="I14" s="311"/>
      <c r="J14" s="311"/>
      <c r="K14" s="311"/>
      <c r="L14" s="311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>
      <c r="A16" s="310" t="s">
        <v>1404</v>
      </c>
      <c r="B16" s="310"/>
      <c r="C16" s="310"/>
      <c r="D16" s="310"/>
      <c r="E16" s="310"/>
      <c r="F16" s="311" t="str">
        <f>IF(Source!DA12 &lt;&gt; "", Source!DA12, "")</f>
        <v/>
      </c>
      <c r="G16" s="311"/>
      <c r="H16" s="311"/>
      <c r="I16" s="311"/>
      <c r="J16" s="311"/>
      <c r="K16" s="311"/>
      <c r="L16" s="311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>
      <c r="A19" s="305"/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</row>
    <row r="20" spans="1:92" ht="14.25" customHeight="1">
      <c r="A20" s="306" t="s">
        <v>1405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305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CN22" s="39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</row>
    <row r="23" spans="1:92" ht="14.25" customHeight="1">
      <c r="A23" s="306" t="s">
        <v>1406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307" t="str">
        <f>CONCATENATE( "ЛОКАЛЬНАЯ СМЕТА № ", Source!L879, " ",Source!CM879)</f>
        <v xml:space="preserve">ЛОКАЛЬНАЯ СМЕТА № 09-01-01 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308" t="str">
        <f>IF(Source!G879&lt;&gt;"Новая локальная смета", Source!G879, "")</f>
        <v>ПНР ВЛ-10 кВ</v>
      </c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</row>
    <row r="28" spans="1:92" ht="14.25" customHeight="1">
      <c r="A28" s="306" t="s">
        <v>1407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0" t="s">
        <v>1408</v>
      </c>
      <c r="B31" s="10"/>
      <c r="C31" s="23" t="s">
        <v>1438</v>
      </c>
      <c r="D31" s="10" t="s">
        <v>1409</v>
      </c>
      <c r="E31" s="10"/>
      <c r="F31" s="10"/>
      <c r="G31" s="10"/>
      <c r="H31" s="10"/>
      <c r="I31" s="10"/>
      <c r="J31" s="10"/>
      <c r="K31" s="10"/>
      <c r="L31" s="10"/>
    </row>
    <row r="32" spans="1:92" ht="12.75" customHeight="1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>
      <c r="A33" s="10" t="s">
        <v>1410</v>
      </c>
      <c r="B33" s="10"/>
      <c r="C33" s="309"/>
      <c r="D33" s="309"/>
      <c r="E33" s="309"/>
      <c r="F33" s="309"/>
      <c r="G33" s="309"/>
      <c r="H33" s="309"/>
      <c r="I33" s="309"/>
      <c r="J33" s="309"/>
      <c r="K33" s="309"/>
      <c r="L33" s="309"/>
    </row>
    <row r="34" spans="1:12" ht="12.75" customHeight="1">
      <c r="A34" s="25"/>
      <c r="B34" s="26"/>
      <c r="C34" s="306" t="s">
        <v>1411</v>
      </c>
      <c r="D34" s="306"/>
      <c r="E34" s="306"/>
      <c r="F34" s="306"/>
      <c r="G34" s="306"/>
      <c r="H34" s="306"/>
      <c r="I34" s="306"/>
      <c r="J34" s="306"/>
      <c r="K34" s="306"/>
      <c r="L34" s="306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1439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1412</v>
      </c>
      <c r="B38" s="18"/>
      <c r="C38" s="303">
        <f>C41+C42+C43+C44</f>
        <v>31.94</v>
      </c>
      <c r="D38" s="304"/>
      <c r="E38" s="10" t="s">
        <v>1413</v>
      </c>
      <c r="F38" s="16"/>
      <c r="G38" s="16"/>
      <c r="H38" s="16"/>
      <c r="I38" s="16"/>
      <c r="J38" s="16"/>
      <c r="K38" s="16"/>
      <c r="L38" s="18"/>
    </row>
    <row r="39" spans="1:12" ht="14.25" customHeight="1">
      <c r="A39" s="27"/>
      <c r="B39" s="18"/>
      <c r="C39" s="78"/>
      <c r="D39" s="29"/>
      <c r="E39" s="10"/>
      <c r="F39" s="16"/>
      <c r="G39" s="10" t="s">
        <v>1414</v>
      </c>
      <c r="H39" s="18"/>
      <c r="I39" s="10"/>
      <c r="J39" s="10"/>
      <c r="K39" s="80">
        <f>ROUND(SUM(AR52:AR205)/1000, 2)</f>
        <v>15.21</v>
      </c>
      <c r="L39" s="10" t="s">
        <v>1413</v>
      </c>
    </row>
    <row r="40" spans="1:12" ht="14.25" customHeight="1">
      <c r="A40" s="18"/>
      <c r="B40" s="30" t="s">
        <v>1415</v>
      </c>
      <c r="C40" s="79"/>
      <c r="D40" s="18"/>
      <c r="E40" s="10"/>
      <c r="F40" s="16"/>
      <c r="G40" s="10" t="s">
        <v>1416</v>
      </c>
      <c r="H40" s="18"/>
      <c r="I40" s="10"/>
      <c r="J40" s="10"/>
      <c r="K40" s="80">
        <f>ROUND(SUM(AT52:AT205)/1000, 2)</f>
        <v>0</v>
      </c>
      <c r="L40" s="10" t="s">
        <v>1413</v>
      </c>
    </row>
    <row r="41" spans="1:12" ht="14.25" customHeight="1">
      <c r="A41" s="18"/>
      <c r="B41" s="27" t="s">
        <v>1417</v>
      </c>
      <c r="C41" s="303">
        <f>ROUND((Source!F906)/1000, 2)</f>
        <v>0</v>
      </c>
      <c r="D41" s="304"/>
      <c r="E41" s="10" t="s">
        <v>1413</v>
      </c>
      <c r="F41" s="16"/>
      <c r="G41" s="10" t="s">
        <v>1418</v>
      </c>
      <c r="H41" s="18"/>
      <c r="I41" s="10"/>
      <c r="J41" s="29"/>
      <c r="K41" s="81">
        <f>Source!F911</f>
        <v>22.0656</v>
      </c>
      <c r="L41" s="10" t="s">
        <v>708</v>
      </c>
    </row>
    <row r="42" spans="1:12" ht="14.25" customHeight="1">
      <c r="A42" s="18"/>
      <c r="B42" s="27" t="s">
        <v>1419</v>
      </c>
      <c r="C42" s="303">
        <f>ROUND((Source!F907)/1000, 2)</f>
        <v>0</v>
      </c>
      <c r="D42" s="304"/>
      <c r="E42" s="10" t="s">
        <v>1413</v>
      </c>
      <c r="F42" s="16"/>
      <c r="G42" s="10" t="s">
        <v>1420</v>
      </c>
      <c r="H42" s="18"/>
      <c r="I42" s="10"/>
      <c r="J42" s="31"/>
      <c r="K42" s="81">
        <f>Source!F912</f>
        <v>0</v>
      </c>
      <c r="L42" s="10" t="s">
        <v>708</v>
      </c>
    </row>
    <row r="43" spans="1:12" ht="14.25" customHeight="1">
      <c r="A43" s="18"/>
      <c r="B43" s="27" t="s">
        <v>1421</v>
      </c>
      <c r="C43" s="303">
        <f>ROUND((Source!F898)/1000, 2)</f>
        <v>0</v>
      </c>
      <c r="D43" s="304"/>
      <c r="E43" s="10" t="s">
        <v>1413</v>
      </c>
      <c r="F43" s="16"/>
      <c r="G43" s="10"/>
      <c r="H43" s="10"/>
      <c r="I43" s="10"/>
      <c r="J43" s="10"/>
      <c r="K43" s="16"/>
      <c r="L43" s="10"/>
    </row>
    <row r="44" spans="1:12" ht="14.25" customHeight="1">
      <c r="A44" s="18"/>
      <c r="B44" s="27" t="s">
        <v>1422</v>
      </c>
      <c r="C44" s="303">
        <f>ROUND((Source!F908)/1000, 2)</f>
        <v>31.94</v>
      </c>
      <c r="D44" s="304"/>
      <c r="E44" s="10" t="s">
        <v>1413</v>
      </c>
      <c r="F44" s="16"/>
      <c r="G44" s="10"/>
      <c r="H44" s="10"/>
      <c r="I44" s="10"/>
      <c r="J44" s="10"/>
      <c r="K44" s="16"/>
      <c r="L44" s="10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291" t="s">
        <v>1423</v>
      </c>
      <c r="B46" s="291" t="s">
        <v>1424</v>
      </c>
      <c r="C46" s="291" t="s">
        <v>1425</v>
      </c>
      <c r="D46" s="291" t="s">
        <v>1426</v>
      </c>
      <c r="E46" s="294" t="s">
        <v>1427</v>
      </c>
      <c r="F46" s="295"/>
      <c r="G46" s="296"/>
      <c r="H46" s="294" t="s">
        <v>1428</v>
      </c>
      <c r="I46" s="295"/>
      <c r="J46" s="295"/>
      <c r="K46" s="295"/>
      <c r="L46" s="296"/>
    </row>
    <row r="47" spans="1:12" ht="12.75" customHeight="1">
      <c r="A47" s="292"/>
      <c r="B47" s="292"/>
      <c r="C47" s="292"/>
      <c r="D47" s="292"/>
      <c r="E47" s="297"/>
      <c r="F47" s="298"/>
      <c r="G47" s="299"/>
      <c r="H47" s="297"/>
      <c r="I47" s="298"/>
      <c r="J47" s="298"/>
      <c r="K47" s="298"/>
      <c r="L47" s="299"/>
    </row>
    <row r="48" spans="1:12" ht="12.75" customHeight="1">
      <c r="A48" s="292"/>
      <c r="B48" s="292"/>
      <c r="C48" s="292"/>
      <c r="D48" s="292"/>
      <c r="E48" s="297"/>
      <c r="F48" s="298"/>
      <c r="G48" s="299"/>
      <c r="H48" s="297"/>
      <c r="I48" s="298"/>
      <c r="J48" s="298"/>
      <c r="K48" s="298"/>
      <c r="L48" s="299"/>
    </row>
    <row r="49" spans="1:82" ht="12.75" customHeight="1">
      <c r="A49" s="292"/>
      <c r="B49" s="292"/>
      <c r="C49" s="292"/>
      <c r="D49" s="292"/>
      <c r="E49" s="300"/>
      <c r="F49" s="301"/>
      <c r="G49" s="302"/>
      <c r="H49" s="300"/>
      <c r="I49" s="301"/>
      <c r="J49" s="301"/>
      <c r="K49" s="301"/>
      <c r="L49" s="302"/>
    </row>
    <row r="50" spans="1:82" ht="51" customHeight="1">
      <c r="A50" s="293"/>
      <c r="B50" s="293"/>
      <c r="C50" s="293"/>
      <c r="D50" s="293"/>
      <c r="E50" s="33" t="s">
        <v>1429</v>
      </c>
      <c r="F50" s="33" t="s">
        <v>1430</v>
      </c>
      <c r="G50" s="34" t="s">
        <v>1431</v>
      </c>
      <c r="H50" s="33" t="s">
        <v>1432</v>
      </c>
      <c r="I50" s="33" t="s">
        <v>1433</v>
      </c>
      <c r="J50" s="33" t="s">
        <v>1434</v>
      </c>
      <c r="K50" s="33" t="s">
        <v>1430</v>
      </c>
      <c r="L50" s="33" t="s">
        <v>1435</v>
      </c>
    </row>
    <row r="51" spans="1:82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2" spans="1:82" ht="42.75">
      <c r="A52" s="40" t="s">
        <v>18</v>
      </c>
      <c r="B52" s="42" t="s">
        <v>1601</v>
      </c>
      <c r="C52" s="42" t="str">
        <f>Source!G883</f>
        <v>Проверка наличия цепи между заземлителями и заземленными элементами</v>
      </c>
      <c r="D52" s="43" t="str">
        <f>Source!H883</f>
        <v>100 измерений</v>
      </c>
      <c r="E52" s="44">
        <f>Source!K883</f>
        <v>0.05</v>
      </c>
      <c r="F52" s="44"/>
      <c r="G52" s="44">
        <f>Source!I883</f>
        <v>0.05</v>
      </c>
      <c r="H52" s="46"/>
      <c r="I52" s="45"/>
      <c r="J52" s="46"/>
      <c r="K52" s="45"/>
      <c r="L52" s="46"/>
    </row>
    <row r="53" spans="1:82" ht="25.5">
      <c r="B53" s="47" t="s">
        <v>1128</v>
      </c>
      <c r="C53" s="288" t="s">
        <v>1442</v>
      </c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82">
      <c r="C54" s="58" t="str">
        <f>"Объем: "&amp;Source!I883&amp;"=5/"&amp;"100"</f>
        <v>Объем: 0,05=5/100</v>
      </c>
    </row>
    <row r="55" spans="1:82" ht="15">
      <c r="A55" s="41"/>
      <c r="B55" s="44">
        <v>1</v>
      </c>
      <c r="C55" s="41" t="s">
        <v>1443</v>
      </c>
      <c r="D55" s="43" t="s">
        <v>708</v>
      </c>
      <c r="E55" s="48"/>
      <c r="F55" s="44"/>
      <c r="G55" s="48">
        <f>Source!U883</f>
        <v>0.77759999999999996</v>
      </c>
      <c r="H55" s="44"/>
      <c r="I55" s="44"/>
      <c r="J55" s="44"/>
      <c r="K55" s="44"/>
      <c r="L55" s="49">
        <f>SUM(L56:L57)-SUMIF(CE56:CE57, 1, L56:L57)</f>
        <v>550.57000000000005</v>
      </c>
    </row>
    <row r="56" spans="1:82" ht="14.25">
      <c r="A56" s="42"/>
      <c r="B56" s="42" t="s">
        <v>1064</v>
      </c>
      <c r="C56" s="42" t="s">
        <v>1065</v>
      </c>
      <c r="D56" s="43" t="s">
        <v>752</v>
      </c>
      <c r="E56" s="44">
        <v>6.48</v>
      </c>
      <c r="F56" s="44">
        <f>ROUND((0.2+1),7)</f>
        <v>1.2</v>
      </c>
      <c r="G56" s="44">
        <f>SmtRes!CX430</f>
        <v>0.38879999999999998</v>
      </c>
      <c r="H56" s="46"/>
      <c r="I56" s="45"/>
      <c r="J56" s="46">
        <f>SmtRes!CZ430</f>
        <v>715.99</v>
      </c>
      <c r="K56" s="45"/>
      <c r="L56" s="46">
        <f>SmtRes!DI430</f>
        <v>278.38</v>
      </c>
    </row>
    <row r="57" spans="1:82" ht="14.25">
      <c r="A57" s="42"/>
      <c r="B57" s="42" t="s">
        <v>1066</v>
      </c>
      <c r="C57" s="50" t="s">
        <v>1067</v>
      </c>
      <c r="D57" s="51" t="s">
        <v>752</v>
      </c>
      <c r="E57" s="52">
        <v>6.48</v>
      </c>
      <c r="F57" s="52">
        <f>ROUND((0.2+1),7)</f>
        <v>1.2</v>
      </c>
      <c r="G57" s="52">
        <f>SmtRes!CX431</f>
        <v>0.38879999999999998</v>
      </c>
      <c r="H57" s="53"/>
      <c r="I57" s="54"/>
      <c r="J57" s="53">
        <f>SmtRes!CZ431</f>
        <v>700.08</v>
      </c>
      <c r="K57" s="54"/>
      <c r="L57" s="53">
        <f>SmtRes!DI431</f>
        <v>272.19</v>
      </c>
    </row>
    <row r="58" spans="1:82" ht="15">
      <c r="A58" s="42"/>
      <c r="B58" s="42"/>
      <c r="C58" s="56" t="s">
        <v>1448</v>
      </c>
      <c r="D58" s="43"/>
      <c r="E58" s="44"/>
      <c r="F58" s="44"/>
      <c r="G58" s="44"/>
      <c r="H58" s="46"/>
      <c r="I58" s="45"/>
      <c r="J58" s="46"/>
      <c r="K58" s="45"/>
      <c r="L58" s="46">
        <f>L55</f>
        <v>550.57000000000005</v>
      </c>
    </row>
    <row r="59" spans="1:82" ht="14.25">
      <c r="A59" s="42"/>
      <c r="B59" s="42"/>
      <c r="C59" s="42" t="s">
        <v>1449</v>
      </c>
      <c r="D59" s="43"/>
      <c r="E59" s="44"/>
      <c r="F59" s="44"/>
      <c r="G59" s="44"/>
      <c r="H59" s="46"/>
      <c r="I59" s="45"/>
      <c r="J59" s="46"/>
      <c r="K59" s="45"/>
      <c r="L59" s="46">
        <f>SUM(AR52:AR62)+SUM(AS52:AS62)+SUM(AT52:AT62)+SUM(AU52:AU62)+SUM(AV52:AV62)</f>
        <v>550.57000000000005</v>
      </c>
    </row>
    <row r="60" spans="1:82" ht="14.25">
      <c r="A60" s="42"/>
      <c r="B60" s="42" t="s">
        <v>517</v>
      </c>
      <c r="C60" s="42" t="s">
        <v>1594</v>
      </c>
      <c r="D60" s="43" t="s">
        <v>232</v>
      </c>
      <c r="E60" s="44">
        <f>Source!BZ883</f>
        <v>74</v>
      </c>
      <c r="F60" s="44"/>
      <c r="G60" s="44">
        <f>Source!AT883</f>
        <v>74</v>
      </c>
      <c r="H60" s="46"/>
      <c r="I60" s="45"/>
      <c r="J60" s="46"/>
      <c r="K60" s="45"/>
      <c r="L60" s="46">
        <f>SUM(AZ52:AZ62)</f>
        <v>407.42</v>
      </c>
    </row>
    <row r="61" spans="1:82" ht="14.25">
      <c r="A61" s="50"/>
      <c r="B61" s="50" t="s">
        <v>518</v>
      </c>
      <c r="C61" s="50" t="s">
        <v>1595</v>
      </c>
      <c r="D61" s="51" t="s">
        <v>232</v>
      </c>
      <c r="E61" s="52">
        <f>Source!CA883</f>
        <v>36</v>
      </c>
      <c r="F61" s="52"/>
      <c r="G61" s="52">
        <f>Source!AU883</f>
        <v>36</v>
      </c>
      <c r="H61" s="53"/>
      <c r="I61" s="54"/>
      <c r="J61" s="53"/>
      <c r="K61" s="54"/>
      <c r="L61" s="53">
        <f>SUM(BA52:BA62)</f>
        <v>198.21</v>
      </c>
    </row>
    <row r="62" spans="1:82" ht="15">
      <c r="C62" s="289" t="s">
        <v>1452</v>
      </c>
      <c r="D62" s="289"/>
      <c r="E62" s="289"/>
      <c r="F62" s="289"/>
      <c r="G62" s="289"/>
      <c r="H62" s="289"/>
      <c r="I62" s="290">
        <f>IF(E52&lt;&gt;0,K62/E52, 0)</f>
        <v>23124</v>
      </c>
      <c r="J62" s="290"/>
      <c r="K62" s="290">
        <f>L55+L60+L61</f>
        <v>1156.2</v>
      </c>
      <c r="L62" s="290"/>
      <c r="AD62">
        <f>ROUND((Source!AT883/100)*((ROUND(SUMIF(SmtRes!AQ430:'SmtRes'!AQ431,"=1",SmtRes!AD430:'SmtRes'!AD431)*Source!I883, 2)+ROUND(SUMIF(SmtRes!AQ430:'SmtRes'!AQ431,"=1",SmtRes!AC430:'SmtRes'!AC431)*Source!I883, 2))), 2)</f>
        <v>52.39</v>
      </c>
      <c r="AE62">
        <f>ROUND((Source!AU883/100)*((ROUND(SUMIF(SmtRes!AQ430:'SmtRes'!AQ431,"=1",SmtRes!AD430:'SmtRes'!AD431)*Source!I883, 2)+ROUND(SUMIF(SmtRes!AQ430:'SmtRes'!AQ431,"=1",SmtRes!AC430:'SmtRes'!AC431)*Source!I883, 2))), 2)</f>
        <v>25.49</v>
      </c>
      <c r="AN62" s="55">
        <f>L55+L60+L61</f>
        <v>1156.2</v>
      </c>
      <c r="AO62">
        <f>0</f>
        <v>0</v>
      </c>
      <c r="AQ62" t="s">
        <v>1453</v>
      </c>
      <c r="AR62" s="55">
        <f>L55</f>
        <v>550.57000000000005</v>
      </c>
      <c r="AT62">
        <f>0</f>
        <v>0</v>
      </c>
      <c r="AV62" t="s">
        <v>1453</v>
      </c>
      <c r="AW62">
        <f>0</f>
        <v>0</v>
      </c>
      <c r="AZ62">
        <f>Source!X883</f>
        <v>407.42</v>
      </c>
      <c r="BA62">
        <f>Source!Y883</f>
        <v>198.21</v>
      </c>
      <c r="BR62" s="55">
        <f>K62</f>
        <v>1156.2</v>
      </c>
      <c r="BU62">
        <f>ROUND(K62*80/100, 2)</f>
        <v>924.96</v>
      </c>
      <c r="BV62" s="55">
        <f>K62-BU62</f>
        <v>231.24</v>
      </c>
      <c r="CB62">
        <f>Source!BM883</f>
        <v>200001</v>
      </c>
      <c r="CC62" t="str">
        <f>Source!E883</f>
        <v>1</v>
      </c>
      <c r="CD62">
        <v>4</v>
      </c>
    </row>
    <row r="63" spans="1:82" ht="28.5">
      <c r="A63" s="40" t="s">
        <v>30</v>
      </c>
      <c r="B63" s="42" t="s">
        <v>1602</v>
      </c>
      <c r="C63" s="42" t="str">
        <f>Source!G884</f>
        <v>Измерение сопротивления растеканию тока: заземлителя</v>
      </c>
      <c r="D63" s="43" t="str">
        <f>Source!H884</f>
        <v>измерение</v>
      </c>
      <c r="E63" s="44">
        <f>Source!K884</f>
        <v>5</v>
      </c>
      <c r="F63" s="44"/>
      <c r="G63" s="44">
        <f>Source!I884</f>
        <v>5</v>
      </c>
      <c r="H63" s="46"/>
      <c r="I63" s="45"/>
      <c r="J63" s="46"/>
      <c r="K63" s="45"/>
      <c r="L63" s="46"/>
    </row>
    <row r="64" spans="1:82" ht="25.5">
      <c r="B64" s="47" t="s">
        <v>1128</v>
      </c>
      <c r="C64" s="288" t="s">
        <v>1442</v>
      </c>
      <c r="D64" s="288"/>
      <c r="E64" s="288"/>
      <c r="F64" s="288"/>
      <c r="G64" s="288"/>
      <c r="H64" s="288"/>
      <c r="I64" s="288"/>
      <c r="J64" s="288"/>
      <c r="K64" s="288"/>
      <c r="L64" s="288"/>
    </row>
    <row r="65" spans="1:82" ht="15">
      <c r="A65" s="41"/>
      <c r="B65" s="44">
        <v>1</v>
      </c>
      <c r="C65" s="41" t="s">
        <v>1443</v>
      </c>
      <c r="D65" s="43" t="s">
        <v>708</v>
      </c>
      <c r="E65" s="48"/>
      <c r="F65" s="44"/>
      <c r="G65" s="48">
        <f>Source!U884</f>
        <v>6</v>
      </c>
      <c r="H65" s="44"/>
      <c r="I65" s="44"/>
      <c r="J65" s="44"/>
      <c r="K65" s="44"/>
      <c r="L65" s="49">
        <f>SUM(L66:L67)-SUMIF(CE66:CE67, 1, L66:L67)</f>
        <v>4248.21</v>
      </c>
    </row>
    <row r="66" spans="1:82" ht="14.25">
      <c r="A66" s="42"/>
      <c r="B66" s="42" t="s">
        <v>1064</v>
      </c>
      <c r="C66" s="42" t="s">
        <v>1065</v>
      </c>
      <c r="D66" s="43" t="s">
        <v>752</v>
      </c>
      <c r="E66" s="44">
        <v>0.5</v>
      </c>
      <c r="F66" s="44">
        <f>ROUND((0.2+1),7)</f>
        <v>1.2</v>
      </c>
      <c r="G66" s="44">
        <f>SmtRes!CX432</f>
        <v>3</v>
      </c>
      <c r="H66" s="46"/>
      <c r="I66" s="45"/>
      <c r="J66" s="46">
        <f>SmtRes!CZ432</f>
        <v>715.99</v>
      </c>
      <c r="K66" s="45"/>
      <c r="L66" s="46">
        <f>SmtRes!DI432</f>
        <v>2147.9699999999998</v>
      </c>
    </row>
    <row r="67" spans="1:82" ht="14.25">
      <c r="A67" s="42"/>
      <c r="B67" s="42" t="s">
        <v>1066</v>
      </c>
      <c r="C67" s="50" t="s">
        <v>1067</v>
      </c>
      <c r="D67" s="51" t="s">
        <v>752</v>
      </c>
      <c r="E67" s="52">
        <v>0.5</v>
      </c>
      <c r="F67" s="52">
        <f>ROUND((0.2+1),7)</f>
        <v>1.2</v>
      </c>
      <c r="G67" s="52">
        <f>SmtRes!CX433</f>
        <v>3</v>
      </c>
      <c r="H67" s="53"/>
      <c r="I67" s="54"/>
      <c r="J67" s="53">
        <f>SmtRes!CZ433</f>
        <v>700.08</v>
      </c>
      <c r="K67" s="54"/>
      <c r="L67" s="53">
        <f>SmtRes!DI433</f>
        <v>2100.2399999999998</v>
      </c>
    </row>
    <row r="68" spans="1:82" ht="15">
      <c r="A68" s="42"/>
      <c r="B68" s="42"/>
      <c r="C68" s="56" t="s">
        <v>1448</v>
      </c>
      <c r="D68" s="43"/>
      <c r="E68" s="44"/>
      <c r="F68" s="44"/>
      <c r="G68" s="44"/>
      <c r="H68" s="46"/>
      <c r="I68" s="45"/>
      <c r="J68" s="46"/>
      <c r="K68" s="45"/>
      <c r="L68" s="46">
        <f>L65</f>
        <v>4248.21</v>
      </c>
    </row>
    <row r="69" spans="1:82" ht="14.25">
      <c r="A69" s="42"/>
      <c r="B69" s="42"/>
      <c r="C69" s="42" t="s">
        <v>1449</v>
      </c>
      <c r="D69" s="43"/>
      <c r="E69" s="44"/>
      <c r="F69" s="44"/>
      <c r="G69" s="44"/>
      <c r="H69" s="46"/>
      <c r="I69" s="45"/>
      <c r="J69" s="46"/>
      <c r="K69" s="45"/>
      <c r="L69" s="46">
        <f>SUM(AR63:AR72)+SUM(AS63:AS72)+SUM(AT63:AT72)+SUM(AU63:AU72)+SUM(AV63:AV72)</f>
        <v>4248.21</v>
      </c>
    </row>
    <row r="70" spans="1:82" ht="14.25">
      <c r="A70" s="42"/>
      <c r="B70" s="42" t="s">
        <v>517</v>
      </c>
      <c r="C70" s="42" t="s">
        <v>1594</v>
      </c>
      <c r="D70" s="43" t="s">
        <v>232</v>
      </c>
      <c r="E70" s="44">
        <f>Source!BZ884</f>
        <v>74</v>
      </c>
      <c r="F70" s="44"/>
      <c r="G70" s="44">
        <f>Source!AT884</f>
        <v>74</v>
      </c>
      <c r="H70" s="46"/>
      <c r="I70" s="45"/>
      <c r="J70" s="46"/>
      <c r="K70" s="45"/>
      <c r="L70" s="46">
        <f>SUM(AZ63:AZ72)</f>
        <v>3143.68</v>
      </c>
    </row>
    <row r="71" spans="1:82" ht="14.25">
      <c r="A71" s="50"/>
      <c r="B71" s="50" t="s">
        <v>518</v>
      </c>
      <c r="C71" s="50" t="s">
        <v>1595</v>
      </c>
      <c r="D71" s="51" t="s">
        <v>232</v>
      </c>
      <c r="E71" s="52">
        <f>Source!CA884</f>
        <v>36</v>
      </c>
      <c r="F71" s="52"/>
      <c r="G71" s="52">
        <f>Source!AU884</f>
        <v>36</v>
      </c>
      <c r="H71" s="53"/>
      <c r="I71" s="54"/>
      <c r="J71" s="53"/>
      <c r="K71" s="54"/>
      <c r="L71" s="53">
        <f>SUM(BA63:BA72)</f>
        <v>1529.36</v>
      </c>
    </row>
    <row r="72" spans="1:82" ht="15">
      <c r="C72" s="289" t="s">
        <v>1452</v>
      </c>
      <c r="D72" s="289"/>
      <c r="E72" s="289"/>
      <c r="F72" s="289"/>
      <c r="G72" s="289"/>
      <c r="H72" s="289"/>
      <c r="I72" s="290">
        <f>IF(E63&lt;&gt;0,K72/E63, 0)</f>
        <v>1784.25</v>
      </c>
      <c r="J72" s="290"/>
      <c r="K72" s="290">
        <f>L65+L70+L71</f>
        <v>8921.25</v>
      </c>
      <c r="L72" s="290"/>
      <c r="AD72">
        <f>ROUND((Source!AT884/100)*((ROUND(SUMIF(SmtRes!AQ432:'SmtRes'!AQ433,"=1",SmtRes!AD432:'SmtRes'!AD433)*Source!I884, 2)+ROUND(SUMIF(SmtRes!AQ432:'SmtRes'!AQ433,"=1",SmtRes!AC432:'SmtRes'!AC433)*Source!I884, 2))), 2)</f>
        <v>5239.46</v>
      </c>
      <c r="AE72">
        <f>ROUND((Source!AU884/100)*((ROUND(SUMIF(SmtRes!AQ432:'SmtRes'!AQ433,"=1",SmtRes!AD432:'SmtRes'!AD433)*Source!I884, 2)+ROUND(SUMIF(SmtRes!AQ432:'SmtRes'!AQ433,"=1",SmtRes!AC432:'SmtRes'!AC433)*Source!I884, 2))), 2)</f>
        <v>2548.9299999999998</v>
      </c>
      <c r="AN72" s="55">
        <f>L65+L70+L71</f>
        <v>8921.25</v>
      </c>
      <c r="AO72">
        <f>0</f>
        <v>0</v>
      </c>
      <c r="AQ72" t="s">
        <v>1453</v>
      </c>
      <c r="AR72" s="55">
        <f>L65</f>
        <v>4248.21</v>
      </c>
      <c r="AT72">
        <f>0</f>
        <v>0</v>
      </c>
      <c r="AV72" t="s">
        <v>1453</v>
      </c>
      <c r="AW72">
        <f>0</f>
        <v>0</v>
      </c>
      <c r="AZ72">
        <f>Source!X884</f>
        <v>3143.68</v>
      </c>
      <c r="BA72">
        <f>Source!Y884</f>
        <v>1529.36</v>
      </c>
      <c r="BR72" s="55">
        <f>K72</f>
        <v>8921.25</v>
      </c>
      <c r="BU72">
        <f>ROUND(K72*80/100, 2)</f>
        <v>7137</v>
      </c>
      <c r="BV72" s="55">
        <f>K72-BU72</f>
        <v>1784.25</v>
      </c>
      <c r="CB72">
        <f>Source!BM884</f>
        <v>200001</v>
      </c>
      <c r="CC72" t="str">
        <f>Source!E884</f>
        <v>2</v>
      </c>
      <c r="CD72">
        <v>4</v>
      </c>
    </row>
    <row r="73" spans="1:82" ht="28.5">
      <c r="A73" s="40" t="s">
        <v>34</v>
      </c>
      <c r="B73" s="42" t="s">
        <v>1603</v>
      </c>
      <c r="C73" s="42" t="str">
        <f>Source!G885</f>
        <v>Разъединитель трехполюсный напряжением: до 20 кВ</v>
      </c>
      <c r="D73" s="43" t="str">
        <f>Source!H885</f>
        <v>ШТ</v>
      </c>
      <c r="E73" s="44">
        <f>Source!K885</f>
        <v>2</v>
      </c>
      <c r="F73" s="44"/>
      <c r="G73" s="44">
        <f>Source!I885</f>
        <v>2</v>
      </c>
      <c r="H73" s="46"/>
      <c r="I73" s="45"/>
      <c r="J73" s="46"/>
      <c r="K73" s="45"/>
      <c r="L73" s="46"/>
    </row>
    <row r="74" spans="1:82" ht="25.5">
      <c r="B74" s="47" t="s">
        <v>1128</v>
      </c>
      <c r="C74" s="288" t="s">
        <v>1442</v>
      </c>
      <c r="D74" s="288"/>
      <c r="E74" s="288"/>
      <c r="F74" s="288"/>
      <c r="G74" s="288"/>
      <c r="H74" s="288"/>
      <c r="I74" s="288"/>
      <c r="J74" s="288"/>
      <c r="K74" s="288"/>
      <c r="L74" s="288"/>
    </row>
    <row r="75" spans="1:82" ht="15">
      <c r="A75" s="41"/>
      <c r="B75" s="44">
        <v>1</v>
      </c>
      <c r="C75" s="41" t="s">
        <v>1443</v>
      </c>
      <c r="D75" s="43" t="s">
        <v>708</v>
      </c>
      <c r="E75" s="48"/>
      <c r="F75" s="44"/>
      <c r="G75" s="48">
        <f>Source!U885</f>
        <v>12.96</v>
      </c>
      <c r="H75" s="44"/>
      <c r="I75" s="44"/>
      <c r="J75" s="44"/>
      <c r="K75" s="44"/>
      <c r="L75" s="49">
        <f>SUM(L76:L78)-SUMIF(CE76:CE78, 1, L76:L78)</f>
        <v>8763.68</v>
      </c>
    </row>
    <row r="76" spans="1:82" ht="14.25">
      <c r="A76" s="42"/>
      <c r="B76" s="42" t="s">
        <v>755</v>
      </c>
      <c r="C76" s="42" t="s">
        <v>756</v>
      </c>
      <c r="D76" s="43" t="s">
        <v>752</v>
      </c>
      <c r="E76" s="44">
        <v>1.08</v>
      </c>
      <c r="F76" s="44">
        <f>ROUND((0.2+1),7)</f>
        <v>1.2</v>
      </c>
      <c r="G76" s="44">
        <f>SmtRes!CX434</f>
        <v>2.5920000000000001</v>
      </c>
      <c r="H76" s="46"/>
      <c r="I76" s="45"/>
      <c r="J76" s="46">
        <f>SmtRes!CZ434</f>
        <v>533.01</v>
      </c>
      <c r="K76" s="45"/>
      <c r="L76" s="46">
        <f>SmtRes!DI434</f>
        <v>1381.56</v>
      </c>
    </row>
    <row r="77" spans="1:82" ht="14.25">
      <c r="A77" s="42"/>
      <c r="B77" s="42" t="s">
        <v>1074</v>
      </c>
      <c r="C77" s="42" t="s">
        <v>1075</v>
      </c>
      <c r="D77" s="43" t="s">
        <v>752</v>
      </c>
      <c r="E77" s="44">
        <v>1.08</v>
      </c>
      <c r="F77" s="44">
        <f>ROUND((0.2+1),7)</f>
        <v>1.2</v>
      </c>
      <c r="G77" s="44">
        <f>SmtRes!CX435</f>
        <v>2.5920000000000001</v>
      </c>
      <c r="H77" s="46"/>
      <c r="I77" s="45"/>
      <c r="J77" s="46">
        <f>SmtRes!CZ435</f>
        <v>509.15</v>
      </c>
      <c r="K77" s="45"/>
      <c r="L77" s="46">
        <f>SmtRes!DI435</f>
        <v>1319.72</v>
      </c>
    </row>
    <row r="78" spans="1:82" ht="14.25">
      <c r="A78" s="42"/>
      <c r="B78" s="42" t="s">
        <v>1070</v>
      </c>
      <c r="C78" s="50" t="s">
        <v>1071</v>
      </c>
      <c r="D78" s="51" t="s">
        <v>752</v>
      </c>
      <c r="E78" s="52">
        <v>3.24</v>
      </c>
      <c r="F78" s="52">
        <f>ROUND((0.2+1),7)</f>
        <v>1.2</v>
      </c>
      <c r="G78" s="52">
        <f>SmtRes!CX436</f>
        <v>7.7759999999999998</v>
      </c>
      <c r="H78" s="53"/>
      <c r="I78" s="54"/>
      <c r="J78" s="53">
        <f>SmtRes!CZ436</f>
        <v>779.63</v>
      </c>
      <c r="K78" s="54"/>
      <c r="L78" s="53">
        <f>SmtRes!DI436</f>
        <v>6062.4</v>
      </c>
    </row>
    <row r="79" spans="1:82" ht="15">
      <c r="A79" s="42"/>
      <c r="B79" s="42"/>
      <c r="C79" s="56" t="s">
        <v>1448</v>
      </c>
      <c r="D79" s="43"/>
      <c r="E79" s="44"/>
      <c r="F79" s="44"/>
      <c r="G79" s="44"/>
      <c r="H79" s="46"/>
      <c r="I79" s="45"/>
      <c r="J79" s="46"/>
      <c r="K79" s="45"/>
      <c r="L79" s="46">
        <f>L75</f>
        <v>8763.68</v>
      </c>
    </row>
    <row r="80" spans="1:82" ht="14.25">
      <c r="A80" s="42"/>
      <c r="B80" s="42"/>
      <c r="C80" s="42" t="s">
        <v>1449</v>
      </c>
      <c r="D80" s="43"/>
      <c r="E80" s="44"/>
      <c r="F80" s="44"/>
      <c r="G80" s="44"/>
      <c r="H80" s="46"/>
      <c r="I80" s="45"/>
      <c r="J80" s="46"/>
      <c r="K80" s="45"/>
      <c r="L80" s="46">
        <f>SUM(AR73:AR83)+SUM(AS73:AS83)+SUM(AT73:AT83)+SUM(AU73:AU83)+SUM(AV73:AV83)</f>
        <v>8763.68</v>
      </c>
    </row>
    <row r="81" spans="1:82" ht="14.25">
      <c r="A81" s="42"/>
      <c r="B81" s="42" t="s">
        <v>517</v>
      </c>
      <c r="C81" s="42" t="s">
        <v>1594</v>
      </c>
      <c r="D81" s="43" t="s">
        <v>232</v>
      </c>
      <c r="E81" s="44">
        <f>Source!BZ885</f>
        <v>74</v>
      </c>
      <c r="F81" s="44"/>
      <c r="G81" s="44">
        <f>Source!AT885</f>
        <v>74</v>
      </c>
      <c r="H81" s="46"/>
      <c r="I81" s="45"/>
      <c r="J81" s="46"/>
      <c r="K81" s="45"/>
      <c r="L81" s="46">
        <f>SUM(AZ73:AZ83)</f>
        <v>6485.12</v>
      </c>
    </row>
    <row r="82" spans="1:82" ht="14.25">
      <c r="A82" s="50"/>
      <c r="B82" s="50" t="s">
        <v>518</v>
      </c>
      <c r="C82" s="50" t="s">
        <v>1595</v>
      </c>
      <c r="D82" s="51" t="s">
        <v>232</v>
      </c>
      <c r="E82" s="52">
        <f>Source!CA885</f>
        <v>36</v>
      </c>
      <c r="F82" s="52"/>
      <c r="G82" s="52">
        <f>Source!AU885</f>
        <v>36</v>
      </c>
      <c r="H82" s="53"/>
      <c r="I82" s="54"/>
      <c r="J82" s="53"/>
      <c r="K82" s="54"/>
      <c r="L82" s="53">
        <f>SUM(BA73:BA83)</f>
        <v>3154.92</v>
      </c>
    </row>
    <row r="83" spans="1:82" ht="15">
      <c r="C83" s="289" t="s">
        <v>1452</v>
      </c>
      <c r="D83" s="289"/>
      <c r="E83" s="289"/>
      <c r="F83" s="289"/>
      <c r="G83" s="289"/>
      <c r="H83" s="289"/>
      <c r="I83" s="290">
        <f>IF(E73&lt;&gt;0,K83/E73, 0)</f>
        <v>9201.86</v>
      </c>
      <c r="J83" s="290"/>
      <c r="K83" s="290">
        <f>L75+L81+L82</f>
        <v>18403.72</v>
      </c>
      <c r="L83" s="290"/>
      <c r="AD83">
        <f>ROUND((Source!AT885/100)*((ROUND(SUMIF(SmtRes!AQ434:'SmtRes'!AQ436,"=1",SmtRes!AD434:'SmtRes'!AD436)*Source!I885, 2)+ROUND(SUMIF(SmtRes!AQ434:'SmtRes'!AQ436,"=1",SmtRes!AC434:'SmtRes'!AC436)*Source!I885, 2))), 2)</f>
        <v>2696.25</v>
      </c>
      <c r="AE83">
        <f>ROUND((Source!AU885/100)*((ROUND(SUMIF(SmtRes!AQ434:'SmtRes'!AQ436,"=1",SmtRes!AD434:'SmtRes'!AD436)*Source!I885, 2)+ROUND(SUMIF(SmtRes!AQ434:'SmtRes'!AQ436,"=1",SmtRes!AC434:'SmtRes'!AC436)*Source!I885, 2))), 2)</f>
        <v>1311.69</v>
      </c>
      <c r="AN83" s="55">
        <f>L75+L81+L82</f>
        <v>18403.72</v>
      </c>
      <c r="AO83">
        <f>0</f>
        <v>0</v>
      </c>
      <c r="AQ83" t="s">
        <v>1453</v>
      </c>
      <c r="AR83" s="55">
        <f>L75</f>
        <v>8763.68</v>
      </c>
      <c r="AT83">
        <f>0</f>
        <v>0</v>
      </c>
      <c r="AV83" t="s">
        <v>1453</v>
      </c>
      <c r="AW83">
        <f>0</f>
        <v>0</v>
      </c>
      <c r="AZ83">
        <f>Source!X885</f>
        <v>6485.12</v>
      </c>
      <c r="BA83">
        <f>Source!Y885</f>
        <v>3154.92</v>
      </c>
      <c r="BR83" s="55">
        <f>K83</f>
        <v>18403.72</v>
      </c>
      <c r="BU83">
        <f>ROUND(K83*80/100, 2)</f>
        <v>14722.98</v>
      </c>
      <c r="BV83" s="55">
        <f>K83-BU83</f>
        <v>3680.74</v>
      </c>
      <c r="CB83">
        <f>Source!BM885</f>
        <v>200001</v>
      </c>
      <c r="CC83" t="str">
        <f>Source!E885</f>
        <v>3</v>
      </c>
      <c r="CD83">
        <v>4</v>
      </c>
    </row>
    <row r="84" spans="1:82" ht="114">
      <c r="A84" s="40" t="s">
        <v>38</v>
      </c>
      <c r="B84" s="42" t="s">
        <v>1604</v>
      </c>
      <c r="C84" s="42" t="str">
        <f>Source!G886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43" t="str">
        <f>Source!H886</f>
        <v>ШТ</v>
      </c>
      <c r="E84" s="44">
        <f>Source!K886</f>
        <v>1</v>
      </c>
      <c r="F84" s="44"/>
      <c r="G84" s="44">
        <f>Source!I886</f>
        <v>1</v>
      </c>
      <c r="H84" s="46"/>
      <c r="I84" s="45"/>
      <c r="J84" s="46"/>
      <c r="K84" s="45"/>
      <c r="L84" s="46"/>
    </row>
    <row r="85" spans="1:82" ht="25.5">
      <c r="B85" s="47" t="s">
        <v>1128</v>
      </c>
      <c r="C85" s="288" t="s">
        <v>1442</v>
      </c>
      <c r="D85" s="288"/>
      <c r="E85" s="288"/>
      <c r="F85" s="288"/>
      <c r="G85" s="288"/>
      <c r="H85" s="288"/>
      <c r="I85" s="288"/>
      <c r="J85" s="288"/>
      <c r="K85" s="288"/>
      <c r="L85" s="288"/>
    </row>
    <row r="86" spans="1:82" ht="15">
      <c r="A86" s="41"/>
      <c r="B86" s="44">
        <v>1</v>
      </c>
      <c r="C86" s="41" t="s">
        <v>1443</v>
      </c>
      <c r="D86" s="43" t="s">
        <v>708</v>
      </c>
      <c r="E86" s="48"/>
      <c r="F86" s="44"/>
      <c r="G86" s="48">
        <f>Source!U886</f>
        <v>0.38400000000000001</v>
      </c>
      <c r="H86" s="44"/>
      <c r="I86" s="44"/>
      <c r="J86" s="44"/>
      <c r="K86" s="44"/>
      <c r="L86" s="49">
        <f>SUM(L87:L88)-SUMIF(CE87:CE88, 1, L87:L88)</f>
        <v>271.89</v>
      </c>
    </row>
    <row r="87" spans="1:82" ht="14.25">
      <c r="A87" s="42"/>
      <c r="B87" s="42" t="s">
        <v>1064</v>
      </c>
      <c r="C87" s="42" t="s">
        <v>1065</v>
      </c>
      <c r="D87" s="43" t="s">
        <v>752</v>
      </c>
      <c r="E87" s="44">
        <v>0.16</v>
      </c>
      <c r="F87" s="44">
        <f>ROUND((0.2+1),7)</f>
        <v>1.2</v>
      </c>
      <c r="G87" s="44">
        <f>SmtRes!CX437</f>
        <v>0.192</v>
      </c>
      <c r="H87" s="46"/>
      <c r="I87" s="45"/>
      <c r="J87" s="46">
        <f>SmtRes!CZ437</f>
        <v>715.99</v>
      </c>
      <c r="K87" s="45"/>
      <c r="L87" s="46">
        <f>SmtRes!DI437</f>
        <v>137.47</v>
      </c>
    </row>
    <row r="88" spans="1:82" ht="14.25">
      <c r="A88" s="42"/>
      <c r="B88" s="42" t="s">
        <v>1066</v>
      </c>
      <c r="C88" s="50" t="s">
        <v>1067</v>
      </c>
      <c r="D88" s="51" t="s">
        <v>752</v>
      </c>
      <c r="E88" s="52">
        <v>0.16</v>
      </c>
      <c r="F88" s="52">
        <f>ROUND((0.2+1),7)</f>
        <v>1.2</v>
      </c>
      <c r="G88" s="52">
        <f>SmtRes!CX438</f>
        <v>0.192</v>
      </c>
      <c r="H88" s="53"/>
      <c r="I88" s="54"/>
      <c r="J88" s="53">
        <f>SmtRes!CZ438</f>
        <v>700.08</v>
      </c>
      <c r="K88" s="54"/>
      <c r="L88" s="53">
        <f>SmtRes!DI438</f>
        <v>134.41999999999999</v>
      </c>
    </row>
    <row r="89" spans="1:82" ht="15">
      <c r="A89" s="42"/>
      <c r="B89" s="42"/>
      <c r="C89" s="56" t="s">
        <v>1448</v>
      </c>
      <c r="D89" s="43"/>
      <c r="E89" s="44"/>
      <c r="F89" s="44"/>
      <c r="G89" s="44"/>
      <c r="H89" s="46"/>
      <c r="I89" s="45"/>
      <c r="J89" s="46"/>
      <c r="K89" s="45"/>
      <c r="L89" s="46">
        <f>L86</f>
        <v>271.89</v>
      </c>
    </row>
    <row r="90" spans="1:82" ht="14.25">
      <c r="A90" s="42"/>
      <c r="B90" s="42"/>
      <c r="C90" s="42" t="s">
        <v>1449</v>
      </c>
      <c r="D90" s="43"/>
      <c r="E90" s="44"/>
      <c r="F90" s="44"/>
      <c r="G90" s="44"/>
      <c r="H90" s="46"/>
      <c r="I90" s="45"/>
      <c r="J90" s="46"/>
      <c r="K90" s="45"/>
      <c r="L90" s="46">
        <f>SUM(AR84:AR93)+SUM(AS84:AS93)+SUM(AT84:AT93)+SUM(AU84:AU93)+SUM(AV84:AV93)</f>
        <v>271.89</v>
      </c>
    </row>
    <row r="91" spans="1:82" ht="14.25">
      <c r="A91" s="42"/>
      <c r="B91" s="42" t="s">
        <v>517</v>
      </c>
      <c r="C91" s="42" t="s">
        <v>1594</v>
      </c>
      <c r="D91" s="43" t="s">
        <v>232</v>
      </c>
      <c r="E91" s="44">
        <f>Source!BZ886</f>
        <v>74</v>
      </c>
      <c r="F91" s="44"/>
      <c r="G91" s="44">
        <f>Source!AT886</f>
        <v>74</v>
      </c>
      <c r="H91" s="46"/>
      <c r="I91" s="45"/>
      <c r="J91" s="46"/>
      <c r="K91" s="45"/>
      <c r="L91" s="46">
        <f>SUM(AZ84:AZ93)</f>
        <v>201.2</v>
      </c>
    </row>
    <row r="92" spans="1:82" ht="14.25">
      <c r="A92" s="50"/>
      <c r="B92" s="50" t="s">
        <v>518</v>
      </c>
      <c r="C92" s="50" t="s">
        <v>1595</v>
      </c>
      <c r="D92" s="51" t="s">
        <v>232</v>
      </c>
      <c r="E92" s="52">
        <f>Source!CA886</f>
        <v>36</v>
      </c>
      <c r="F92" s="52"/>
      <c r="G92" s="52">
        <f>Source!AU886</f>
        <v>36</v>
      </c>
      <c r="H92" s="53"/>
      <c r="I92" s="54"/>
      <c r="J92" s="53"/>
      <c r="K92" s="54"/>
      <c r="L92" s="53">
        <f>SUM(BA84:BA93)</f>
        <v>97.88</v>
      </c>
    </row>
    <row r="93" spans="1:82" ht="15">
      <c r="C93" s="289" t="s">
        <v>1452</v>
      </c>
      <c r="D93" s="289"/>
      <c r="E93" s="289"/>
      <c r="F93" s="289"/>
      <c r="G93" s="289"/>
      <c r="H93" s="289"/>
      <c r="I93" s="290">
        <f>IF(E84&lt;&gt;0,K93/E84, 0)</f>
        <v>570.97</v>
      </c>
      <c r="J93" s="290"/>
      <c r="K93" s="290">
        <f>L86+L91+L92</f>
        <v>570.97</v>
      </c>
      <c r="L93" s="290"/>
      <c r="AD93">
        <f>ROUND((Source!AT886/100)*((ROUND(SUMIF(SmtRes!AQ437:'SmtRes'!AQ438,"=1",SmtRes!AD437:'SmtRes'!AD438)*Source!I886, 2)+ROUND(SUMIF(SmtRes!AQ437:'SmtRes'!AQ438,"=1",SmtRes!AC437:'SmtRes'!AC438)*Source!I886, 2))), 2)</f>
        <v>1047.8900000000001</v>
      </c>
      <c r="AE93">
        <f>ROUND((Source!AU886/100)*((ROUND(SUMIF(SmtRes!AQ437:'SmtRes'!AQ438,"=1",SmtRes!AD437:'SmtRes'!AD438)*Source!I886, 2)+ROUND(SUMIF(SmtRes!AQ437:'SmtRes'!AQ438,"=1",SmtRes!AC437:'SmtRes'!AC438)*Source!I886, 2))), 2)</f>
        <v>509.79</v>
      </c>
      <c r="AN93" s="55">
        <f>L86+L91+L92</f>
        <v>570.97</v>
      </c>
      <c r="AO93">
        <f>0</f>
        <v>0</v>
      </c>
      <c r="AQ93" t="s">
        <v>1453</v>
      </c>
      <c r="AR93" s="55">
        <f>L86</f>
        <v>271.89</v>
      </c>
      <c r="AT93">
        <f>0</f>
        <v>0</v>
      </c>
      <c r="AV93" t="s">
        <v>1453</v>
      </c>
      <c r="AW93">
        <f>0</f>
        <v>0</v>
      </c>
      <c r="AZ93">
        <f>Source!X886</f>
        <v>201.2</v>
      </c>
      <c r="BA93">
        <f>Source!Y886</f>
        <v>97.88</v>
      </c>
      <c r="BR93" s="55">
        <f>K93</f>
        <v>570.97</v>
      </c>
      <c r="BU93">
        <f>ROUND(K93*80/100, 2)</f>
        <v>456.78</v>
      </c>
      <c r="BV93" s="55">
        <f>K93-BU93</f>
        <v>114.19</v>
      </c>
      <c r="CB93">
        <f>Source!BM886</f>
        <v>200001</v>
      </c>
      <c r="CC93" t="str">
        <f>Source!E886</f>
        <v>4</v>
      </c>
      <c r="CD93">
        <v>4</v>
      </c>
    </row>
    <row r="94" spans="1:82" ht="42.75">
      <c r="A94" s="40" t="s">
        <v>43</v>
      </c>
      <c r="B94" s="42" t="s">
        <v>1605</v>
      </c>
      <c r="C94" s="42" t="str">
        <f>Source!G887</f>
        <v>Фазировка электрической линии или трансформатора с сетью напряжением: свыше 1 кВ</v>
      </c>
      <c r="D94" s="43" t="str">
        <f>Source!H887</f>
        <v>ШТ</v>
      </c>
      <c r="E94" s="44">
        <f>Source!K887</f>
        <v>1</v>
      </c>
      <c r="F94" s="44"/>
      <c r="G94" s="44">
        <f>Source!I887</f>
        <v>1</v>
      </c>
      <c r="H94" s="46"/>
      <c r="I94" s="45"/>
      <c r="J94" s="46"/>
      <c r="K94" s="45"/>
      <c r="L94" s="46"/>
    </row>
    <row r="95" spans="1:82" ht="25.5">
      <c r="B95" s="47" t="s">
        <v>1128</v>
      </c>
      <c r="C95" s="288" t="s">
        <v>1442</v>
      </c>
      <c r="D95" s="288"/>
      <c r="E95" s="288"/>
      <c r="F95" s="288"/>
      <c r="G95" s="288"/>
      <c r="H95" s="288"/>
      <c r="I95" s="288"/>
      <c r="J95" s="288"/>
      <c r="K95" s="288"/>
      <c r="L95" s="288"/>
    </row>
    <row r="96" spans="1:82" ht="15">
      <c r="A96" s="41"/>
      <c r="B96" s="44">
        <v>1</v>
      </c>
      <c r="C96" s="41" t="s">
        <v>1443</v>
      </c>
      <c r="D96" s="43" t="s">
        <v>708</v>
      </c>
      <c r="E96" s="48"/>
      <c r="F96" s="44"/>
      <c r="G96" s="48">
        <f>Source!U887</f>
        <v>1.944</v>
      </c>
      <c r="H96" s="44"/>
      <c r="I96" s="44"/>
      <c r="J96" s="44"/>
      <c r="K96" s="44"/>
      <c r="L96" s="49">
        <f>SUM(L97:L98)-SUMIF(CE97:CE98, 1, L97:L98)</f>
        <v>1376.42</v>
      </c>
    </row>
    <row r="97" spans="1:82" ht="14.25">
      <c r="A97" s="42"/>
      <c r="B97" s="42" t="s">
        <v>1064</v>
      </c>
      <c r="C97" s="42" t="s">
        <v>1065</v>
      </c>
      <c r="D97" s="43" t="s">
        <v>752</v>
      </c>
      <c r="E97" s="44">
        <v>0.81</v>
      </c>
      <c r="F97" s="44">
        <f>ROUND((0.2+1),7)</f>
        <v>1.2</v>
      </c>
      <c r="G97" s="44">
        <f>SmtRes!CX439</f>
        <v>0.97199999999999998</v>
      </c>
      <c r="H97" s="46"/>
      <c r="I97" s="45"/>
      <c r="J97" s="46">
        <f>SmtRes!CZ439</f>
        <v>715.99</v>
      </c>
      <c r="K97" s="45"/>
      <c r="L97" s="46">
        <f>SmtRes!DI439</f>
        <v>695.94</v>
      </c>
    </row>
    <row r="98" spans="1:82" ht="14.25">
      <c r="A98" s="42"/>
      <c r="B98" s="42" t="s">
        <v>1066</v>
      </c>
      <c r="C98" s="50" t="s">
        <v>1067</v>
      </c>
      <c r="D98" s="51" t="s">
        <v>752</v>
      </c>
      <c r="E98" s="52">
        <v>0.81</v>
      </c>
      <c r="F98" s="52">
        <f>ROUND((0.2+1),7)</f>
        <v>1.2</v>
      </c>
      <c r="G98" s="52">
        <f>SmtRes!CX440</f>
        <v>0.97199999999999998</v>
      </c>
      <c r="H98" s="53"/>
      <c r="I98" s="54"/>
      <c r="J98" s="53">
        <f>SmtRes!CZ440</f>
        <v>700.08</v>
      </c>
      <c r="K98" s="54"/>
      <c r="L98" s="53">
        <f>SmtRes!DI440</f>
        <v>680.48</v>
      </c>
    </row>
    <row r="99" spans="1:82" ht="15">
      <c r="A99" s="42"/>
      <c r="B99" s="42"/>
      <c r="C99" s="56" t="s">
        <v>1448</v>
      </c>
      <c r="D99" s="43"/>
      <c r="E99" s="44"/>
      <c r="F99" s="44"/>
      <c r="G99" s="44"/>
      <c r="H99" s="46"/>
      <c r="I99" s="45"/>
      <c r="J99" s="46"/>
      <c r="K99" s="45"/>
      <c r="L99" s="46">
        <f>L96</f>
        <v>1376.42</v>
      </c>
    </row>
    <row r="100" spans="1:82" ht="14.25">
      <c r="A100" s="42"/>
      <c r="B100" s="42"/>
      <c r="C100" s="42" t="s">
        <v>1449</v>
      </c>
      <c r="D100" s="43"/>
      <c r="E100" s="44"/>
      <c r="F100" s="44"/>
      <c r="G100" s="44"/>
      <c r="H100" s="46"/>
      <c r="I100" s="45"/>
      <c r="J100" s="46"/>
      <c r="K100" s="45"/>
      <c r="L100" s="46">
        <f>SUM(AR94:AR103)+SUM(AS94:AS103)+SUM(AT94:AT103)+SUM(AU94:AU103)+SUM(AV94:AV103)</f>
        <v>1376.42</v>
      </c>
    </row>
    <row r="101" spans="1:82" ht="14.25">
      <c r="A101" s="42"/>
      <c r="B101" s="42" t="s">
        <v>517</v>
      </c>
      <c r="C101" s="42" t="s">
        <v>1594</v>
      </c>
      <c r="D101" s="43" t="s">
        <v>232</v>
      </c>
      <c r="E101" s="44">
        <f>Source!BZ887</f>
        <v>74</v>
      </c>
      <c r="F101" s="44"/>
      <c r="G101" s="44">
        <f>Source!AT887</f>
        <v>74</v>
      </c>
      <c r="H101" s="46"/>
      <c r="I101" s="45"/>
      <c r="J101" s="46"/>
      <c r="K101" s="45"/>
      <c r="L101" s="46">
        <f>SUM(AZ94:AZ103)</f>
        <v>1018.55</v>
      </c>
    </row>
    <row r="102" spans="1:82" ht="14.25">
      <c r="A102" s="50"/>
      <c r="B102" s="50" t="s">
        <v>518</v>
      </c>
      <c r="C102" s="50" t="s">
        <v>1595</v>
      </c>
      <c r="D102" s="51" t="s">
        <v>232</v>
      </c>
      <c r="E102" s="52">
        <f>Source!CA887</f>
        <v>36</v>
      </c>
      <c r="F102" s="52"/>
      <c r="G102" s="52">
        <f>Source!AU887</f>
        <v>36</v>
      </c>
      <c r="H102" s="53"/>
      <c r="I102" s="54"/>
      <c r="J102" s="53"/>
      <c r="K102" s="54"/>
      <c r="L102" s="53">
        <f>SUM(BA94:BA103)</f>
        <v>495.51</v>
      </c>
    </row>
    <row r="103" spans="1:82" ht="15">
      <c r="C103" s="289" t="s">
        <v>1452</v>
      </c>
      <c r="D103" s="289"/>
      <c r="E103" s="289"/>
      <c r="F103" s="289"/>
      <c r="G103" s="289"/>
      <c r="H103" s="289"/>
      <c r="I103" s="290">
        <f>IF(E94&lt;&gt;0,K103/E94, 0)</f>
        <v>2890.48</v>
      </c>
      <c r="J103" s="290"/>
      <c r="K103" s="290">
        <f>L96+L101+L102</f>
        <v>2890.48</v>
      </c>
      <c r="L103" s="290"/>
      <c r="AD103">
        <f>ROUND((Source!AT887/100)*((ROUND(SUMIF(SmtRes!AQ439:'SmtRes'!AQ440,"=1",SmtRes!AD439:'SmtRes'!AD440)*Source!I887, 2)+ROUND(SUMIF(SmtRes!AQ439:'SmtRes'!AQ440,"=1",SmtRes!AC439:'SmtRes'!AC440)*Source!I887, 2))), 2)</f>
        <v>1047.8900000000001</v>
      </c>
      <c r="AE103">
        <f>ROUND((Source!AU887/100)*((ROUND(SUMIF(SmtRes!AQ439:'SmtRes'!AQ440,"=1",SmtRes!AD439:'SmtRes'!AD440)*Source!I887, 2)+ROUND(SUMIF(SmtRes!AQ439:'SmtRes'!AQ440,"=1",SmtRes!AC439:'SmtRes'!AC440)*Source!I887, 2))), 2)</f>
        <v>509.79</v>
      </c>
      <c r="AN103" s="55">
        <f>L96+L101+L102</f>
        <v>2890.48</v>
      </c>
      <c r="AO103">
        <f>0</f>
        <v>0</v>
      </c>
      <c r="AQ103" t="s">
        <v>1453</v>
      </c>
      <c r="AR103" s="55">
        <f>L96</f>
        <v>1376.42</v>
      </c>
      <c r="AT103">
        <f>0</f>
        <v>0</v>
      </c>
      <c r="AV103" t="s">
        <v>1453</v>
      </c>
      <c r="AW103">
        <f>0</f>
        <v>0</v>
      </c>
      <c r="AZ103">
        <f>Source!X887</f>
        <v>1018.55</v>
      </c>
      <c r="BA103">
        <f>Source!Y887</f>
        <v>495.51</v>
      </c>
      <c r="BR103" s="55">
        <f>K103</f>
        <v>2890.48</v>
      </c>
      <c r="BU103">
        <f>ROUND(K103*80/100, 2)</f>
        <v>2312.38</v>
      </c>
      <c r="BV103" s="55">
        <f>K103-BU103</f>
        <v>578.1</v>
      </c>
      <c r="CB103">
        <f>Source!BM887</f>
        <v>200001</v>
      </c>
      <c r="CC103" t="str">
        <f>Source!E887</f>
        <v>5</v>
      </c>
      <c r="CD103">
        <v>4</v>
      </c>
    </row>
    <row r="105" spans="1:82" ht="15">
      <c r="A105" s="74"/>
      <c r="B105" s="75"/>
      <c r="C105" s="284" t="s">
        <v>1513</v>
      </c>
      <c r="D105" s="284"/>
      <c r="E105" s="284"/>
      <c r="F105" s="284"/>
      <c r="G105" s="284"/>
      <c r="H105" s="284"/>
      <c r="I105" s="76"/>
      <c r="J105" s="74"/>
      <c r="K105" s="77"/>
      <c r="L105" s="76"/>
    </row>
    <row r="107" spans="1:82" ht="15" hidden="1">
      <c r="A107" s="64"/>
      <c r="B107" s="65"/>
      <c r="C107" s="282" t="s">
        <v>1514</v>
      </c>
      <c r="D107" s="282"/>
      <c r="E107" s="282"/>
      <c r="F107" s="282"/>
      <c r="G107" s="282"/>
      <c r="H107" s="282"/>
      <c r="I107" s="49"/>
      <c r="J107" s="64"/>
      <c r="K107" s="66"/>
      <c r="L107" s="49">
        <f>L109+L124+L125</f>
        <v>0</v>
      </c>
    </row>
    <row r="108" spans="1:82" ht="14.25" hidden="1">
      <c r="A108" s="57"/>
      <c r="B108" s="63"/>
      <c r="C108" s="283" t="s">
        <v>1475</v>
      </c>
      <c r="D108" s="279"/>
      <c r="E108" s="279"/>
      <c r="F108" s="279"/>
      <c r="G108" s="279"/>
      <c r="H108" s="279"/>
      <c r="I108" s="46"/>
      <c r="J108" s="57"/>
      <c r="K108" s="44"/>
      <c r="L108" s="46"/>
    </row>
    <row r="109" spans="1:82" ht="14.25" hidden="1">
      <c r="A109" s="57"/>
      <c r="B109" s="63"/>
      <c r="C109" s="279" t="s">
        <v>1515</v>
      </c>
      <c r="D109" s="279"/>
      <c r="E109" s="279"/>
      <c r="F109" s="279"/>
      <c r="G109" s="279"/>
      <c r="H109" s="279"/>
      <c r="I109" s="46"/>
      <c r="J109" s="57"/>
      <c r="K109" s="44"/>
      <c r="L109" s="46">
        <f>L111+L112+L118+L122</f>
        <v>0</v>
      </c>
    </row>
    <row r="110" spans="1:82" ht="14.25" hidden="1">
      <c r="A110" s="57"/>
      <c r="B110" s="63"/>
      <c r="C110" s="283" t="s">
        <v>1475</v>
      </c>
      <c r="D110" s="279"/>
      <c r="E110" s="279"/>
      <c r="F110" s="279"/>
      <c r="G110" s="279"/>
      <c r="H110" s="279"/>
      <c r="I110" s="46"/>
      <c r="J110" s="57"/>
      <c r="K110" s="44"/>
      <c r="L110" s="46"/>
    </row>
    <row r="111" spans="1:82" ht="14.25" hidden="1">
      <c r="A111" s="57"/>
      <c r="B111" s="63"/>
      <c r="C111" s="279" t="s">
        <v>1516</v>
      </c>
      <c r="D111" s="279"/>
      <c r="E111" s="279"/>
      <c r="F111" s="279"/>
      <c r="G111" s="279"/>
      <c r="H111" s="279"/>
      <c r="I111" s="46"/>
      <c r="J111" s="57"/>
      <c r="K111" s="44"/>
      <c r="L111" s="46">
        <f>SUMIF(CD52:CD103, 1, AR52:AR103)</f>
        <v>0</v>
      </c>
    </row>
    <row r="112" spans="1:82" ht="14.25" hidden="1">
      <c r="A112" s="57"/>
      <c r="B112" s="63"/>
      <c r="C112" s="279" t="s">
        <v>1477</v>
      </c>
      <c r="D112" s="279"/>
      <c r="E112" s="279"/>
      <c r="F112" s="279"/>
      <c r="G112" s="279"/>
      <c r="H112" s="279"/>
      <c r="I112" s="46"/>
      <c r="J112" s="57"/>
      <c r="K112" s="44"/>
      <c r="L112" s="46">
        <f>L114+L117+L116</f>
        <v>0</v>
      </c>
    </row>
    <row r="113" spans="1:12" ht="14.25" hidden="1">
      <c r="A113" s="57"/>
      <c r="B113" s="63"/>
      <c r="C113" s="283" t="s">
        <v>1478</v>
      </c>
      <c r="D113" s="279"/>
      <c r="E113" s="279"/>
      <c r="F113" s="279"/>
      <c r="G113" s="279"/>
      <c r="H113" s="279"/>
      <c r="I113" s="46"/>
      <c r="J113" s="57"/>
      <c r="K113" s="44"/>
      <c r="L113" s="46"/>
    </row>
    <row r="114" spans="1:12" ht="14.25" hidden="1">
      <c r="A114" s="57"/>
      <c r="B114" s="63"/>
      <c r="C114" s="279" t="s">
        <v>1477</v>
      </c>
      <c r="D114" s="279"/>
      <c r="E114" s="279"/>
      <c r="F114" s="279"/>
      <c r="G114" s="279"/>
      <c r="H114" s="279"/>
      <c r="I114" s="46"/>
      <c r="J114" s="57"/>
      <c r="K114" s="44"/>
      <c r="L114" s="46">
        <f>SUMIF(CD52:CD103, 1, AO52:AO103)</f>
        <v>0</v>
      </c>
    </row>
    <row r="115" spans="1:12" ht="14.25" hidden="1">
      <c r="A115" s="57"/>
      <c r="B115" s="63"/>
      <c r="C115" s="283" t="s">
        <v>1479</v>
      </c>
      <c r="D115" s="279"/>
      <c r="E115" s="279"/>
      <c r="F115" s="279"/>
      <c r="G115" s="279"/>
      <c r="H115" s="279"/>
      <c r="I115" s="46"/>
      <c r="J115" s="57"/>
      <c r="K115" s="44"/>
      <c r="L115" s="46"/>
    </row>
    <row r="116" spans="1:12" ht="14.25" hidden="1">
      <c r="A116" s="57"/>
      <c r="B116" s="63"/>
      <c r="C116" s="279" t="s">
        <v>1499</v>
      </c>
      <c r="D116" s="279"/>
      <c r="E116" s="279"/>
      <c r="F116" s="279"/>
      <c r="G116" s="279"/>
      <c r="H116" s="279"/>
      <c r="I116" s="46"/>
      <c r="J116" s="57"/>
      <c r="K116" s="44"/>
      <c r="L116" s="46">
        <f>SUMIF(CD52:CD103, 1, AT52:AT103)</f>
        <v>0</v>
      </c>
    </row>
    <row r="117" spans="1:12" ht="14.25" hidden="1">
      <c r="A117" s="57"/>
      <c r="B117" s="63"/>
      <c r="C117" s="279" t="s">
        <v>1480</v>
      </c>
      <c r="D117" s="279"/>
      <c r="E117" s="279"/>
      <c r="F117" s="279"/>
      <c r="G117" s="279"/>
      <c r="H117" s="279"/>
      <c r="I117" s="46"/>
      <c r="J117" s="57"/>
      <c r="K117" s="44"/>
      <c r="L117" s="46">
        <f>SUMIF(CD52:CD103, 1, AV52:AV103)</f>
        <v>0</v>
      </c>
    </row>
    <row r="118" spans="1:12" ht="14.25" hidden="1">
      <c r="A118" s="57"/>
      <c r="B118" s="63"/>
      <c r="C118" s="279" t="s">
        <v>1481</v>
      </c>
      <c r="D118" s="279"/>
      <c r="E118" s="279"/>
      <c r="F118" s="279"/>
      <c r="G118" s="279"/>
      <c r="H118" s="279"/>
      <c r="I118" s="46"/>
      <c r="J118" s="57"/>
      <c r="K118" s="44"/>
      <c r="L118" s="46">
        <f>L120+L121</f>
        <v>0</v>
      </c>
    </row>
    <row r="119" spans="1:12" ht="14.25" hidden="1">
      <c r="A119" s="57"/>
      <c r="B119" s="63"/>
      <c r="C119" s="283" t="s">
        <v>1478</v>
      </c>
      <c r="D119" s="279"/>
      <c r="E119" s="279"/>
      <c r="F119" s="279"/>
      <c r="G119" s="279"/>
      <c r="H119" s="279"/>
      <c r="I119" s="46"/>
      <c r="J119" s="57"/>
      <c r="K119" s="44"/>
      <c r="L119" s="46"/>
    </row>
    <row r="120" spans="1:12" ht="14.25" hidden="1">
      <c r="A120" s="57"/>
      <c r="B120" s="63"/>
      <c r="C120" s="279" t="s">
        <v>1482</v>
      </c>
      <c r="D120" s="279"/>
      <c r="E120" s="279"/>
      <c r="F120" s="279"/>
      <c r="G120" s="279"/>
      <c r="H120" s="279"/>
      <c r="I120" s="46"/>
      <c r="J120" s="57"/>
      <c r="K120" s="44"/>
      <c r="L120" s="46">
        <f>SUMIF(CD52:CD103, 1, AW52:AW103)-SUMIF(CD52:CD103, 1, BK52:BK103)</f>
        <v>0</v>
      </c>
    </row>
    <row r="121" spans="1:12" ht="14.25" hidden="1">
      <c r="A121" s="57"/>
      <c r="B121" s="63"/>
      <c r="C121" s="279" t="s">
        <v>1483</v>
      </c>
      <c r="D121" s="279"/>
      <c r="E121" s="279"/>
      <c r="F121" s="279"/>
      <c r="G121" s="279"/>
      <c r="H121" s="279"/>
      <c r="I121" s="46"/>
      <c r="J121" s="57"/>
      <c r="K121" s="44"/>
      <c r="L121" s="46">
        <f>SUMIF(CD52:CD103, 1, BC52:BC103)</f>
        <v>0</v>
      </c>
    </row>
    <row r="122" spans="1:12" ht="14.25" hidden="1">
      <c r="A122" s="57"/>
      <c r="B122" s="63"/>
      <c r="C122" s="279" t="s">
        <v>1484</v>
      </c>
      <c r="D122" s="279"/>
      <c r="E122" s="279"/>
      <c r="F122" s="279"/>
      <c r="G122" s="279"/>
      <c r="H122" s="279"/>
      <c r="I122" s="46"/>
      <c r="J122" s="57"/>
      <c r="K122" s="44"/>
      <c r="L122" s="46">
        <f>SUMIF(CD52:CD103, 1, BB52:BB103)</f>
        <v>0</v>
      </c>
    </row>
    <row r="123" spans="1:12" ht="14.25" hidden="1">
      <c r="A123" s="57"/>
      <c r="B123" s="63"/>
      <c r="C123" s="279" t="s">
        <v>1517</v>
      </c>
      <c r="D123" s="279"/>
      <c r="E123" s="279"/>
      <c r="F123" s="279"/>
      <c r="G123" s="279"/>
      <c r="H123" s="279"/>
      <c r="I123" s="46"/>
      <c r="J123" s="57"/>
      <c r="K123" s="44"/>
      <c r="L123" s="46">
        <f>SUMIF(CD52:CD103, 1, AR52:AR103)+SUMIF(CD52:CD103, 1, AT52:AT103)+SUMIF(CD52:CD103, 1, AV52:AV103)</f>
        <v>0</v>
      </c>
    </row>
    <row r="124" spans="1:12" ht="14.25" hidden="1">
      <c r="A124" s="57"/>
      <c r="B124" s="63"/>
      <c r="C124" s="279" t="s">
        <v>1518</v>
      </c>
      <c r="D124" s="279"/>
      <c r="E124" s="279"/>
      <c r="F124" s="279"/>
      <c r="G124" s="279"/>
      <c r="H124" s="279"/>
      <c r="I124" s="46"/>
      <c r="J124" s="57"/>
      <c r="K124" s="44"/>
      <c r="L124" s="46">
        <f>SUMIF(CD52:CD103, 1, AZ52:AZ103)</f>
        <v>0</v>
      </c>
    </row>
    <row r="125" spans="1:12" ht="14.25" hidden="1">
      <c r="A125" s="57"/>
      <c r="B125" s="63"/>
      <c r="C125" s="279" t="s">
        <v>1519</v>
      </c>
      <c r="D125" s="279"/>
      <c r="E125" s="279"/>
      <c r="F125" s="279"/>
      <c r="G125" s="279"/>
      <c r="H125" s="279"/>
      <c r="I125" s="46"/>
      <c r="J125" s="57"/>
      <c r="K125" s="44"/>
      <c r="L125" s="46">
        <f>SUMIF(CD52:CD103, 1, BA52:BA103)</f>
        <v>0</v>
      </c>
    </row>
    <row r="126" spans="1:12" hidden="1"/>
    <row r="127" spans="1:12" ht="15" hidden="1">
      <c r="A127" s="64"/>
      <c r="B127" s="65"/>
      <c r="C127" s="282" t="s">
        <v>1520</v>
      </c>
      <c r="D127" s="282"/>
      <c r="E127" s="282"/>
      <c r="F127" s="282"/>
      <c r="G127" s="282"/>
      <c r="H127" s="282"/>
      <c r="I127" s="49"/>
      <c r="J127" s="64"/>
      <c r="K127" s="66"/>
      <c r="L127" s="49">
        <f>L129+L144+L145</f>
        <v>0</v>
      </c>
    </row>
    <row r="128" spans="1:12" ht="14.25" hidden="1">
      <c r="A128" s="57"/>
      <c r="B128" s="63"/>
      <c r="C128" s="283" t="s">
        <v>1475</v>
      </c>
      <c r="D128" s="279"/>
      <c r="E128" s="279"/>
      <c r="F128" s="279"/>
      <c r="G128" s="279"/>
      <c r="H128" s="279"/>
      <c r="I128" s="46"/>
      <c r="J128" s="57"/>
      <c r="K128" s="44"/>
      <c r="L128" s="46"/>
    </row>
    <row r="129" spans="1:12" ht="14.25" hidden="1">
      <c r="A129" s="57"/>
      <c r="B129" s="63"/>
      <c r="C129" s="279" t="s">
        <v>1515</v>
      </c>
      <c r="D129" s="279"/>
      <c r="E129" s="279"/>
      <c r="F129" s="279"/>
      <c r="G129" s="279"/>
      <c r="H129" s="279"/>
      <c r="I129" s="46"/>
      <c r="J129" s="57"/>
      <c r="K129" s="44"/>
      <c r="L129" s="46">
        <f>L131+L132+L138+L142</f>
        <v>0</v>
      </c>
    </row>
    <row r="130" spans="1:12" ht="14.25" hidden="1">
      <c r="A130" s="57"/>
      <c r="B130" s="63"/>
      <c r="C130" s="283" t="s">
        <v>1475</v>
      </c>
      <c r="D130" s="279"/>
      <c r="E130" s="279"/>
      <c r="F130" s="279"/>
      <c r="G130" s="279"/>
      <c r="H130" s="279"/>
      <c r="I130" s="46"/>
      <c r="J130" s="57"/>
      <c r="K130" s="44"/>
      <c r="L130" s="46"/>
    </row>
    <row r="131" spans="1:12" ht="14.25" hidden="1">
      <c r="A131" s="57"/>
      <c r="B131" s="63"/>
      <c r="C131" s="279" t="s">
        <v>1516</v>
      </c>
      <c r="D131" s="279"/>
      <c r="E131" s="279"/>
      <c r="F131" s="279"/>
      <c r="G131" s="279"/>
      <c r="H131" s="279"/>
      <c r="I131" s="46"/>
      <c r="J131" s="57"/>
      <c r="K131" s="44"/>
      <c r="L131" s="46">
        <f>SUMIF(CD52:CD125, 2, AR52:AR125)</f>
        <v>0</v>
      </c>
    </row>
    <row r="132" spans="1:12" ht="14.25" hidden="1">
      <c r="A132" s="57"/>
      <c r="B132" s="63"/>
      <c r="C132" s="279" t="s">
        <v>1477</v>
      </c>
      <c r="D132" s="279"/>
      <c r="E132" s="279"/>
      <c r="F132" s="279"/>
      <c r="G132" s="279"/>
      <c r="H132" s="279"/>
      <c r="I132" s="46"/>
      <c r="J132" s="57"/>
      <c r="K132" s="44"/>
      <c r="L132" s="46">
        <f>L134+L137+L136</f>
        <v>0</v>
      </c>
    </row>
    <row r="133" spans="1:12" ht="14.25" hidden="1">
      <c r="A133" s="57"/>
      <c r="B133" s="63"/>
      <c r="C133" s="283" t="s">
        <v>1478</v>
      </c>
      <c r="D133" s="279"/>
      <c r="E133" s="279"/>
      <c r="F133" s="279"/>
      <c r="G133" s="279"/>
      <c r="H133" s="279"/>
      <c r="I133" s="46"/>
      <c r="J133" s="57"/>
      <c r="K133" s="44"/>
      <c r="L133" s="46"/>
    </row>
    <row r="134" spans="1:12" ht="14.25" hidden="1">
      <c r="A134" s="57"/>
      <c r="B134" s="63"/>
      <c r="C134" s="279" t="s">
        <v>1477</v>
      </c>
      <c r="D134" s="279"/>
      <c r="E134" s="279"/>
      <c r="F134" s="279"/>
      <c r="G134" s="279"/>
      <c r="H134" s="279"/>
      <c r="I134" s="46"/>
      <c r="J134" s="57"/>
      <c r="K134" s="44"/>
      <c r="L134" s="46">
        <f>SUMIF(CD52:CD125, 2, AO52:AO125)</f>
        <v>0</v>
      </c>
    </row>
    <row r="135" spans="1:12" ht="14.25" hidden="1">
      <c r="A135" s="57"/>
      <c r="B135" s="63"/>
      <c r="C135" s="283" t="s">
        <v>1479</v>
      </c>
      <c r="D135" s="279"/>
      <c r="E135" s="279"/>
      <c r="F135" s="279"/>
      <c r="G135" s="279"/>
      <c r="H135" s="279"/>
      <c r="I135" s="46"/>
      <c r="J135" s="57"/>
      <c r="K135" s="44"/>
      <c r="L135" s="46"/>
    </row>
    <row r="136" spans="1:12" ht="14.25" hidden="1">
      <c r="A136" s="57"/>
      <c r="B136" s="63"/>
      <c r="C136" s="279" t="s">
        <v>1499</v>
      </c>
      <c r="D136" s="279"/>
      <c r="E136" s="279"/>
      <c r="F136" s="279"/>
      <c r="G136" s="279"/>
      <c r="H136" s="279"/>
      <c r="I136" s="46"/>
      <c r="J136" s="57"/>
      <c r="K136" s="44"/>
      <c r="L136" s="46">
        <f>SUMIF(CD52:CD125, 2, AT52:AT125)</f>
        <v>0</v>
      </c>
    </row>
    <row r="137" spans="1:12" ht="14.25" hidden="1">
      <c r="A137" s="57"/>
      <c r="B137" s="63"/>
      <c r="C137" s="279" t="s">
        <v>1480</v>
      </c>
      <c r="D137" s="279"/>
      <c r="E137" s="279"/>
      <c r="F137" s="279"/>
      <c r="G137" s="279"/>
      <c r="H137" s="279"/>
      <c r="I137" s="46"/>
      <c r="J137" s="57"/>
      <c r="K137" s="44"/>
      <c r="L137" s="46">
        <f>SUMIF(CD52:CD125, 2, AV52:AV125)</f>
        <v>0</v>
      </c>
    </row>
    <row r="138" spans="1:12" ht="14.25" hidden="1">
      <c r="A138" s="57"/>
      <c r="B138" s="63"/>
      <c r="C138" s="279" t="s">
        <v>1481</v>
      </c>
      <c r="D138" s="279"/>
      <c r="E138" s="279"/>
      <c r="F138" s="279"/>
      <c r="G138" s="279"/>
      <c r="H138" s="279"/>
      <c r="I138" s="46"/>
      <c r="J138" s="57"/>
      <c r="K138" s="44"/>
      <c r="L138" s="46">
        <f>L140+L141</f>
        <v>0</v>
      </c>
    </row>
    <row r="139" spans="1:12" ht="14.25" hidden="1">
      <c r="A139" s="57"/>
      <c r="B139" s="63"/>
      <c r="C139" s="283" t="s">
        <v>1478</v>
      </c>
      <c r="D139" s="279"/>
      <c r="E139" s="279"/>
      <c r="F139" s="279"/>
      <c r="G139" s="279"/>
      <c r="H139" s="279"/>
      <c r="I139" s="46"/>
      <c r="J139" s="57"/>
      <c r="K139" s="44"/>
      <c r="L139" s="46"/>
    </row>
    <row r="140" spans="1:12" ht="14.25" hidden="1">
      <c r="A140" s="57"/>
      <c r="B140" s="63"/>
      <c r="C140" s="279" t="s">
        <v>1482</v>
      </c>
      <c r="D140" s="279"/>
      <c r="E140" s="279"/>
      <c r="F140" s="279"/>
      <c r="G140" s="279"/>
      <c r="H140" s="279"/>
      <c r="I140" s="46"/>
      <c r="J140" s="57"/>
      <c r="K140" s="44"/>
      <c r="L140" s="46">
        <f>SUMIF(CD52:CD125, 2, AW52:AW125)-SUMIF(CD52:CD125, 2, BK52:BK125)</f>
        <v>0</v>
      </c>
    </row>
    <row r="141" spans="1:12" ht="14.25" hidden="1">
      <c r="A141" s="57"/>
      <c r="B141" s="63"/>
      <c r="C141" s="279" t="s">
        <v>1483</v>
      </c>
      <c r="D141" s="279"/>
      <c r="E141" s="279"/>
      <c r="F141" s="279"/>
      <c r="G141" s="279"/>
      <c r="H141" s="279"/>
      <c r="I141" s="46"/>
      <c r="J141" s="57"/>
      <c r="K141" s="44"/>
      <c r="L141" s="46">
        <f>SUMIF(CD52:CD125, 2, BC52:BC125)</f>
        <v>0</v>
      </c>
    </row>
    <row r="142" spans="1:12" ht="14.25" hidden="1">
      <c r="A142" s="57"/>
      <c r="B142" s="63"/>
      <c r="C142" s="279" t="s">
        <v>1484</v>
      </c>
      <c r="D142" s="279"/>
      <c r="E142" s="279"/>
      <c r="F142" s="279"/>
      <c r="G142" s="279"/>
      <c r="H142" s="279"/>
      <c r="I142" s="46"/>
      <c r="J142" s="57"/>
      <c r="K142" s="44"/>
      <c r="L142" s="46">
        <f>SUMIF(CD52:CD125, 2, BB52:BB125)</f>
        <v>0</v>
      </c>
    </row>
    <row r="143" spans="1:12" ht="14.25" hidden="1">
      <c r="A143" s="57"/>
      <c r="B143" s="63"/>
      <c r="C143" s="279" t="s">
        <v>1517</v>
      </c>
      <c r="D143" s="279"/>
      <c r="E143" s="279"/>
      <c r="F143" s="279"/>
      <c r="G143" s="279"/>
      <c r="H143" s="279"/>
      <c r="I143" s="46"/>
      <c r="J143" s="57"/>
      <c r="K143" s="44"/>
      <c r="L143" s="46">
        <f>SUMIF(CD52:CD125, 2, AR52:AR125)+SUMIF(CD52:CD125, 2, AT52:AT125)+SUMIF(CD52:CD125, 2, AV52:AV125)</f>
        <v>0</v>
      </c>
    </row>
    <row r="144" spans="1:12" ht="14.25" hidden="1">
      <c r="A144" s="57"/>
      <c r="B144" s="63"/>
      <c r="C144" s="279" t="s">
        <v>1518</v>
      </c>
      <c r="D144" s="279"/>
      <c r="E144" s="279"/>
      <c r="F144" s="279"/>
      <c r="G144" s="279"/>
      <c r="H144" s="279"/>
      <c r="I144" s="46"/>
      <c r="J144" s="57"/>
      <c r="K144" s="44"/>
      <c r="L144" s="46">
        <f>SUMIF(CD52:CD125, 2, AZ52:AZ125)</f>
        <v>0</v>
      </c>
    </row>
    <row r="145" spans="1:12" ht="14.25" hidden="1">
      <c r="A145" s="57"/>
      <c r="B145" s="63"/>
      <c r="C145" s="279" t="s">
        <v>1519</v>
      </c>
      <c r="D145" s="279"/>
      <c r="E145" s="279"/>
      <c r="F145" s="279"/>
      <c r="G145" s="279"/>
      <c r="H145" s="279"/>
      <c r="I145" s="46"/>
      <c r="J145" s="57"/>
      <c r="K145" s="44"/>
      <c r="L145" s="46">
        <f>SUMIF(CD52:CD125, 2, BA52:BA125)</f>
        <v>0</v>
      </c>
    </row>
    <row r="146" spans="1:12" hidden="1"/>
    <row r="147" spans="1:12" ht="15" hidden="1">
      <c r="A147" s="64"/>
      <c r="B147" s="65"/>
      <c r="C147" s="282" t="s">
        <v>1521</v>
      </c>
      <c r="D147" s="282"/>
      <c r="E147" s="282"/>
      <c r="F147" s="282"/>
      <c r="G147" s="282"/>
      <c r="H147" s="282"/>
      <c r="I147" s="49"/>
      <c r="J147" s="64"/>
      <c r="K147" s="66"/>
      <c r="L147" s="49">
        <f>L149+L150</f>
        <v>0</v>
      </c>
    </row>
    <row r="148" spans="1:12" ht="14.25" hidden="1">
      <c r="A148" s="57"/>
      <c r="B148" s="63"/>
      <c r="C148" s="283" t="s">
        <v>1475</v>
      </c>
      <c r="D148" s="279"/>
      <c r="E148" s="279"/>
      <c r="F148" s="279"/>
      <c r="G148" s="279"/>
      <c r="H148" s="279"/>
      <c r="I148" s="46"/>
      <c r="J148" s="57"/>
      <c r="K148" s="44"/>
      <c r="L148" s="46"/>
    </row>
    <row r="149" spans="1:12" ht="14.25" hidden="1">
      <c r="A149" s="57"/>
      <c r="B149" s="63"/>
      <c r="C149" s="279" t="s">
        <v>1489</v>
      </c>
      <c r="D149" s="279"/>
      <c r="E149" s="279"/>
      <c r="F149" s="279"/>
      <c r="G149" s="279"/>
      <c r="H149" s="279"/>
      <c r="I149" s="46"/>
      <c r="J149" s="57"/>
      <c r="K149" s="44"/>
      <c r="L149" s="46">
        <f>SUMIF(CD52:CD145, 3, BK52:BK145)</f>
        <v>0</v>
      </c>
    </row>
    <row r="150" spans="1:12" ht="14.25" hidden="1">
      <c r="A150" s="57"/>
      <c r="B150" s="63"/>
      <c r="C150" s="279" t="s">
        <v>1490</v>
      </c>
      <c r="D150" s="279"/>
      <c r="E150" s="279"/>
      <c r="F150" s="279"/>
      <c r="G150" s="279"/>
      <c r="H150" s="279"/>
      <c r="I150" s="46"/>
      <c r="J150" s="57"/>
      <c r="K150" s="44"/>
      <c r="L150" s="46">
        <f>SUMIF(CD52:CD145, 3, BD52:BD145)</f>
        <v>0</v>
      </c>
    </row>
    <row r="152" spans="1:12" ht="15">
      <c r="A152" s="64"/>
      <c r="B152" s="65"/>
      <c r="C152" s="282" t="s">
        <v>1522</v>
      </c>
      <c r="D152" s="282"/>
      <c r="E152" s="282"/>
      <c r="F152" s="282"/>
      <c r="G152" s="282"/>
      <c r="H152" s="282"/>
      <c r="I152" s="49"/>
      <c r="J152" s="64"/>
      <c r="K152" s="66"/>
      <c r="L152" s="49">
        <f>L158+L173+L174+L154+L155</f>
        <v>31942.62</v>
      </c>
    </row>
    <row r="153" spans="1:12" ht="14.25">
      <c r="A153" s="57"/>
      <c r="B153" s="63"/>
      <c r="C153" s="283" t="s">
        <v>1475</v>
      </c>
      <c r="D153" s="279"/>
      <c r="E153" s="279"/>
      <c r="F153" s="279"/>
      <c r="G153" s="279"/>
      <c r="H153" s="279"/>
      <c r="I153" s="46"/>
      <c r="J153" s="57"/>
      <c r="K153" s="44"/>
      <c r="L153" s="46"/>
    </row>
    <row r="154" spans="1:12" ht="14.25" hidden="1">
      <c r="A154" s="57"/>
      <c r="B154" s="63"/>
      <c r="C154" s="279" t="s">
        <v>1523</v>
      </c>
      <c r="D154" s="279"/>
      <c r="E154" s="279"/>
      <c r="F154" s="279"/>
      <c r="G154" s="279"/>
      <c r="H154" s="279"/>
      <c r="I154" s="46"/>
      <c r="J154" s="57"/>
      <c r="K154" s="44"/>
      <c r="L154" s="46"/>
    </row>
    <row r="155" spans="1:12" ht="14.25" hidden="1">
      <c r="A155" s="57"/>
      <c r="B155" s="63"/>
      <c r="C155" s="279" t="s">
        <v>1524</v>
      </c>
      <c r="D155" s="279"/>
      <c r="E155" s="279"/>
      <c r="F155" s="279"/>
      <c r="G155" s="279"/>
      <c r="H155" s="279"/>
      <c r="I155" s="46"/>
      <c r="J155" s="57"/>
      <c r="K155" s="44"/>
      <c r="L155" s="46">
        <f>SUM(BO52:BO150)</f>
        <v>0</v>
      </c>
    </row>
    <row r="156" spans="1:12" ht="14.25">
      <c r="A156" s="57"/>
      <c r="B156" s="63"/>
      <c r="C156" s="279" t="s">
        <v>511</v>
      </c>
      <c r="D156" s="279"/>
      <c r="E156" s="279"/>
      <c r="F156" s="279"/>
      <c r="G156" s="279"/>
      <c r="H156" s="279"/>
      <c r="I156" s="46"/>
      <c r="J156" s="57"/>
      <c r="K156" s="44"/>
      <c r="L156" s="46">
        <f>L158+L173+L174</f>
        <v>31942.62</v>
      </c>
    </row>
    <row r="157" spans="1:12" ht="14.25">
      <c r="A157" s="57"/>
      <c r="B157" s="63"/>
      <c r="C157" s="283" t="s">
        <v>1475</v>
      </c>
      <c r="D157" s="279"/>
      <c r="E157" s="279"/>
      <c r="F157" s="279"/>
      <c r="G157" s="279"/>
      <c r="H157" s="279"/>
      <c r="I157" s="46"/>
      <c r="J157" s="57"/>
      <c r="K157" s="44"/>
      <c r="L157" s="46"/>
    </row>
    <row r="158" spans="1:12" ht="14.25">
      <c r="A158" s="57"/>
      <c r="B158" s="63"/>
      <c r="C158" s="279" t="s">
        <v>1515</v>
      </c>
      <c r="D158" s="279"/>
      <c r="E158" s="279"/>
      <c r="F158" s="279"/>
      <c r="G158" s="279"/>
      <c r="H158" s="279"/>
      <c r="I158" s="46"/>
      <c r="J158" s="57"/>
      <c r="K158" s="44"/>
      <c r="L158" s="46">
        <f>L160+L161+L167+L171</f>
        <v>15210.77</v>
      </c>
    </row>
    <row r="159" spans="1:12" ht="14.25">
      <c r="A159" s="57"/>
      <c r="B159" s="63"/>
      <c r="C159" s="283" t="s">
        <v>1475</v>
      </c>
      <c r="D159" s="279"/>
      <c r="E159" s="279"/>
      <c r="F159" s="279"/>
      <c r="G159" s="279"/>
      <c r="H159" s="279"/>
      <c r="I159" s="46"/>
      <c r="J159" s="57"/>
      <c r="K159" s="44"/>
      <c r="L159" s="46"/>
    </row>
    <row r="160" spans="1:12" ht="14.25">
      <c r="A160" s="57"/>
      <c r="B160" s="63"/>
      <c r="C160" s="279" t="s">
        <v>1516</v>
      </c>
      <c r="D160" s="279"/>
      <c r="E160" s="279"/>
      <c r="F160" s="279"/>
      <c r="G160" s="279"/>
      <c r="H160" s="279"/>
      <c r="I160" s="46"/>
      <c r="J160" s="57"/>
      <c r="K160" s="44"/>
      <c r="L160" s="46">
        <f>SUMIF(CD52:CD150, 4, AR52:AR150)</f>
        <v>15210.77</v>
      </c>
    </row>
    <row r="161" spans="1:12" ht="14.25" hidden="1">
      <c r="A161" s="57"/>
      <c r="B161" s="63"/>
      <c r="C161" s="279" t="s">
        <v>1477</v>
      </c>
      <c r="D161" s="279"/>
      <c r="E161" s="279"/>
      <c r="F161" s="279"/>
      <c r="G161" s="279"/>
      <c r="H161" s="279"/>
      <c r="I161" s="46"/>
      <c r="J161" s="57"/>
      <c r="K161" s="44"/>
      <c r="L161" s="46">
        <f>L163+L166+L165</f>
        <v>0</v>
      </c>
    </row>
    <row r="162" spans="1:12" ht="14.25" hidden="1">
      <c r="A162" s="57"/>
      <c r="B162" s="63"/>
      <c r="C162" s="283" t="s">
        <v>1478</v>
      </c>
      <c r="D162" s="279"/>
      <c r="E162" s="279"/>
      <c r="F162" s="279"/>
      <c r="G162" s="279"/>
      <c r="H162" s="279"/>
      <c r="I162" s="46"/>
      <c r="J162" s="57"/>
      <c r="K162" s="44"/>
      <c r="L162" s="46"/>
    </row>
    <row r="163" spans="1:12" ht="14.25" hidden="1">
      <c r="A163" s="57"/>
      <c r="B163" s="63"/>
      <c r="C163" s="279" t="s">
        <v>1477</v>
      </c>
      <c r="D163" s="279"/>
      <c r="E163" s="279"/>
      <c r="F163" s="279"/>
      <c r="G163" s="279"/>
      <c r="H163" s="279"/>
      <c r="I163" s="46"/>
      <c r="J163" s="57"/>
      <c r="K163" s="44"/>
      <c r="L163" s="46">
        <f>SUMIF(CD52:CD150, 4, AO52:AO150)</f>
        <v>0</v>
      </c>
    </row>
    <row r="164" spans="1:12" ht="14.25" hidden="1">
      <c r="A164" s="57"/>
      <c r="B164" s="63"/>
      <c r="C164" s="283" t="s">
        <v>1479</v>
      </c>
      <c r="D164" s="279"/>
      <c r="E164" s="279"/>
      <c r="F164" s="279"/>
      <c r="G164" s="279"/>
      <c r="H164" s="279"/>
      <c r="I164" s="46"/>
      <c r="J164" s="57"/>
      <c r="K164" s="44"/>
      <c r="L164" s="46"/>
    </row>
    <row r="165" spans="1:12" ht="14.25" hidden="1">
      <c r="A165" s="57"/>
      <c r="B165" s="63"/>
      <c r="C165" s="279" t="s">
        <v>1499</v>
      </c>
      <c r="D165" s="279"/>
      <c r="E165" s="279"/>
      <c r="F165" s="279"/>
      <c r="G165" s="279"/>
      <c r="H165" s="279"/>
      <c r="I165" s="46"/>
      <c r="J165" s="57"/>
      <c r="K165" s="44"/>
      <c r="L165" s="46">
        <f>SUMIF(CD52:CD150, 4, AT52:AT150)</f>
        <v>0</v>
      </c>
    </row>
    <row r="166" spans="1:12" ht="14.25" hidden="1">
      <c r="A166" s="57"/>
      <c r="B166" s="63"/>
      <c r="C166" s="279" t="s">
        <v>1480</v>
      </c>
      <c r="D166" s="279"/>
      <c r="E166" s="279"/>
      <c r="F166" s="279"/>
      <c r="G166" s="279"/>
      <c r="H166" s="279"/>
      <c r="I166" s="46"/>
      <c r="J166" s="57"/>
      <c r="K166" s="44"/>
      <c r="L166" s="46">
        <f>SUMIF(CD52:CD150, 4, AV52:AV150)</f>
        <v>0</v>
      </c>
    </row>
    <row r="167" spans="1:12" ht="14.25" hidden="1">
      <c r="A167" s="57"/>
      <c r="B167" s="63"/>
      <c r="C167" s="279" t="s">
        <v>1481</v>
      </c>
      <c r="D167" s="279"/>
      <c r="E167" s="279"/>
      <c r="F167" s="279"/>
      <c r="G167" s="279"/>
      <c r="H167" s="279"/>
      <c r="I167" s="46"/>
      <c r="J167" s="57"/>
      <c r="K167" s="44"/>
      <c r="L167" s="46">
        <f>L169+L170</f>
        <v>0</v>
      </c>
    </row>
    <row r="168" spans="1:12" ht="14.25" hidden="1">
      <c r="A168" s="57"/>
      <c r="B168" s="63"/>
      <c r="C168" s="283" t="s">
        <v>1478</v>
      </c>
      <c r="D168" s="279"/>
      <c r="E168" s="279"/>
      <c r="F168" s="279"/>
      <c r="G168" s="279"/>
      <c r="H168" s="279"/>
      <c r="I168" s="46"/>
      <c r="J168" s="57"/>
      <c r="K168" s="44"/>
      <c r="L168" s="46"/>
    </row>
    <row r="169" spans="1:12" ht="14.25" hidden="1">
      <c r="A169" s="57"/>
      <c r="B169" s="63"/>
      <c r="C169" s="279" t="s">
        <v>1482</v>
      </c>
      <c r="D169" s="279"/>
      <c r="E169" s="279"/>
      <c r="F169" s="279"/>
      <c r="G169" s="279"/>
      <c r="H169" s="279"/>
      <c r="I169" s="46"/>
      <c r="J169" s="57"/>
      <c r="K169" s="44"/>
      <c r="L169" s="46">
        <f>SUMIF(CD52:CD150, 4, AW52:AW150)-SUMIF(CD52:CD150, 4, BK52:BK150)</f>
        <v>0</v>
      </c>
    </row>
    <row r="170" spans="1:12" ht="14.25" hidden="1">
      <c r="A170" s="57"/>
      <c r="B170" s="63"/>
      <c r="C170" s="279" t="s">
        <v>1483</v>
      </c>
      <c r="D170" s="279"/>
      <c r="E170" s="279"/>
      <c r="F170" s="279"/>
      <c r="G170" s="279"/>
      <c r="H170" s="279"/>
      <c r="I170" s="46"/>
      <c r="J170" s="57"/>
      <c r="K170" s="44"/>
      <c r="L170" s="46">
        <f>SUMIF(CD52:CD150, 4, BC52:BC150)</f>
        <v>0</v>
      </c>
    </row>
    <row r="171" spans="1:12" ht="14.25" hidden="1">
      <c r="A171" s="57"/>
      <c r="B171" s="63"/>
      <c r="C171" s="279" t="s">
        <v>1484</v>
      </c>
      <c r="D171" s="279"/>
      <c r="E171" s="279"/>
      <c r="F171" s="279"/>
      <c r="G171" s="279"/>
      <c r="H171" s="279"/>
      <c r="I171" s="46"/>
      <c r="J171" s="57"/>
      <c r="K171" s="44"/>
      <c r="L171" s="46">
        <f>SUMIF(CD52:CD150, 4, BB52:BB150)</f>
        <v>0</v>
      </c>
    </row>
    <row r="172" spans="1:12" ht="14.25">
      <c r="A172" s="57"/>
      <c r="B172" s="63"/>
      <c r="C172" s="279" t="s">
        <v>1517</v>
      </c>
      <c r="D172" s="279"/>
      <c r="E172" s="279"/>
      <c r="F172" s="279"/>
      <c r="G172" s="279"/>
      <c r="H172" s="279"/>
      <c r="I172" s="46"/>
      <c r="J172" s="57"/>
      <c r="K172" s="44"/>
      <c r="L172" s="46">
        <f>SUMIF(CD52:CD150, 4, AR52:AR150)+SUMIF(CD52:CD150, 4, AT52:AT150)+SUMIF(CD52:CD150, 4, AV52:AV150)</f>
        <v>15210.77</v>
      </c>
    </row>
    <row r="173" spans="1:12" ht="14.25">
      <c r="A173" s="57"/>
      <c r="B173" s="63"/>
      <c r="C173" s="279" t="s">
        <v>1518</v>
      </c>
      <c r="D173" s="279"/>
      <c r="E173" s="279"/>
      <c r="F173" s="279"/>
      <c r="G173" s="279"/>
      <c r="H173" s="279"/>
      <c r="I173" s="46"/>
      <c r="J173" s="57"/>
      <c r="K173" s="44"/>
      <c r="L173" s="46">
        <f>SUMIF(CD52:CD150, 4, AZ52:AZ150)</f>
        <v>11255.97</v>
      </c>
    </row>
    <row r="174" spans="1:12" ht="14.25">
      <c r="A174" s="57"/>
      <c r="B174" s="63"/>
      <c r="C174" s="279" t="s">
        <v>1519</v>
      </c>
      <c r="D174" s="279"/>
      <c r="E174" s="279"/>
      <c r="F174" s="279"/>
      <c r="G174" s="279"/>
      <c r="H174" s="279"/>
      <c r="I174" s="46"/>
      <c r="J174" s="57"/>
      <c r="K174" s="44"/>
      <c r="L174" s="46">
        <f>SUMIF(CD52:CD150, 4, BA52:BA150)</f>
        <v>5475.88</v>
      </c>
    </row>
    <row r="176" spans="1:12" ht="15">
      <c r="A176" s="64"/>
      <c r="B176" s="65"/>
      <c r="C176" s="282" t="s">
        <v>1525</v>
      </c>
      <c r="D176" s="282"/>
      <c r="E176" s="282"/>
      <c r="F176" s="282"/>
      <c r="G176" s="282"/>
      <c r="H176" s="282"/>
      <c r="I176" s="49"/>
      <c r="J176" s="64"/>
      <c r="K176" s="66"/>
      <c r="L176" s="49">
        <f>L107+L127+L147+L152</f>
        <v>31942.62</v>
      </c>
    </row>
    <row r="177" spans="1:12" ht="14.25">
      <c r="A177" s="57"/>
      <c r="B177" s="63"/>
      <c r="C177" s="283" t="s">
        <v>1475</v>
      </c>
      <c r="D177" s="279"/>
      <c r="E177" s="279"/>
      <c r="F177" s="279"/>
      <c r="G177" s="279"/>
      <c r="H177" s="279"/>
      <c r="I177" s="46"/>
      <c r="J177" s="57"/>
      <c r="K177" s="44"/>
      <c r="L177" s="46"/>
    </row>
    <row r="178" spans="1:12" ht="14.25">
      <c r="A178" s="57"/>
      <c r="B178" s="63"/>
      <c r="C178" s="279" t="s">
        <v>1515</v>
      </c>
      <c r="D178" s="279"/>
      <c r="E178" s="279"/>
      <c r="F178" s="279"/>
      <c r="G178" s="279"/>
      <c r="H178" s="279"/>
      <c r="I178" s="46"/>
      <c r="J178" s="57"/>
      <c r="K178" s="44"/>
      <c r="L178" s="46">
        <f>L180+L181+L187+L191</f>
        <v>15210.77</v>
      </c>
    </row>
    <row r="179" spans="1:12" ht="14.25">
      <c r="A179" s="57"/>
      <c r="B179" s="63"/>
      <c r="C179" s="283" t="s">
        <v>1475</v>
      </c>
      <c r="D179" s="279"/>
      <c r="E179" s="279"/>
      <c r="F179" s="279"/>
      <c r="G179" s="279"/>
      <c r="H179" s="279"/>
      <c r="I179" s="46"/>
      <c r="J179" s="57"/>
      <c r="K179" s="44"/>
      <c r="L179" s="46"/>
    </row>
    <row r="180" spans="1:12" ht="14.25">
      <c r="A180" s="57"/>
      <c r="B180" s="63"/>
      <c r="C180" s="279" t="s">
        <v>1516</v>
      </c>
      <c r="D180" s="279"/>
      <c r="E180" s="279"/>
      <c r="F180" s="279"/>
      <c r="G180" s="279"/>
      <c r="H180" s="279"/>
      <c r="I180" s="46"/>
      <c r="J180" s="57"/>
      <c r="K180" s="44"/>
      <c r="L180" s="46">
        <f>SUM(AR52:AR174)</f>
        <v>15210.77</v>
      </c>
    </row>
    <row r="181" spans="1:12" ht="14.25" hidden="1">
      <c r="A181" s="57"/>
      <c r="B181" s="63"/>
      <c r="C181" s="279" t="s">
        <v>1477</v>
      </c>
      <c r="D181" s="279"/>
      <c r="E181" s="279"/>
      <c r="F181" s="279"/>
      <c r="G181" s="279"/>
      <c r="H181" s="279"/>
      <c r="I181" s="46"/>
      <c r="J181" s="57"/>
      <c r="K181" s="44"/>
      <c r="L181" s="46">
        <f>L183+L186+L185</f>
        <v>0</v>
      </c>
    </row>
    <row r="182" spans="1:12" ht="14.25" hidden="1">
      <c r="A182" s="57"/>
      <c r="B182" s="63"/>
      <c r="C182" s="283" t="s">
        <v>1478</v>
      </c>
      <c r="D182" s="279"/>
      <c r="E182" s="279"/>
      <c r="F182" s="279"/>
      <c r="G182" s="279"/>
      <c r="H182" s="279"/>
      <c r="I182" s="46"/>
      <c r="J182" s="57"/>
      <c r="K182" s="44"/>
      <c r="L182" s="46"/>
    </row>
    <row r="183" spans="1:12" ht="14.25" hidden="1">
      <c r="A183" s="57"/>
      <c r="B183" s="63"/>
      <c r="C183" s="279" t="s">
        <v>1477</v>
      </c>
      <c r="D183" s="279"/>
      <c r="E183" s="279"/>
      <c r="F183" s="279"/>
      <c r="G183" s="279"/>
      <c r="H183" s="279"/>
      <c r="I183" s="46"/>
      <c r="J183" s="57"/>
      <c r="K183" s="44"/>
      <c r="L183" s="46">
        <f>SUM(AO52:AO174)</f>
        <v>0</v>
      </c>
    </row>
    <row r="184" spans="1:12" ht="14.25" hidden="1">
      <c r="A184" s="57"/>
      <c r="B184" s="63"/>
      <c r="C184" s="283" t="s">
        <v>1479</v>
      </c>
      <c r="D184" s="279"/>
      <c r="E184" s="279"/>
      <c r="F184" s="279"/>
      <c r="G184" s="279"/>
      <c r="H184" s="279"/>
      <c r="I184" s="46"/>
      <c r="J184" s="57"/>
      <c r="K184" s="44"/>
      <c r="L184" s="46"/>
    </row>
    <row r="185" spans="1:12" ht="14.25" hidden="1">
      <c r="A185" s="57"/>
      <c r="B185" s="63"/>
      <c r="C185" s="279" t="s">
        <v>1499</v>
      </c>
      <c r="D185" s="279"/>
      <c r="E185" s="279"/>
      <c r="F185" s="279"/>
      <c r="G185" s="279"/>
      <c r="H185" s="279"/>
      <c r="I185" s="46"/>
      <c r="J185" s="57"/>
      <c r="K185" s="44"/>
      <c r="L185" s="46">
        <f>SUM(AT52:AT174)</f>
        <v>0</v>
      </c>
    </row>
    <row r="186" spans="1:12" ht="14.25" hidden="1">
      <c r="A186" s="57"/>
      <c r="B186" s="63"/>
      <c r="C186" s="279" t="s">
        <v>1480</v>
      </c>
      <c r="D186" s="279"/>
      <c r="E186" s="279"/>
      <c r="F186" s="279"/>
      <c r="G186" s="279"/>
      <c r="H186" s="279"/>
      <c r="I186" s="46"/>
      <c r="J186" s="57"/>
      <c r="K186" s="44"/>
      <c r="L186" s="46">
        <f>SUM(AV52:AV174)</f>
        <v>0</v>
      </c>
    </row>
    <row r="187" spans="1:12" ht="14.25" hidden="1">
      <c r="A187" s="57"/>
      <c r="B187" s="63"/>
      <c r="C187" s="279" t="s">
        <v>1481</v>
      </c>
      <c r="D187" s="279"/>
      <c r="E187" s="279"/>
      <c r="F187" s="279"/>
      <c r="G187" s="279"/>
      <c r="H187" s="279"/>
      <c r="I187" s="46"/>
      <c r="J187" s="57"/>
      <c r="K187" s="44"/>
      <c r="L187" s="46">
        <f>L189+L190</f>
        <v>0</v>
      </c>
    </row>
    <row r="188" spans="1:12" ht="14.25" hidden="1">
      <c r="A188" s="57"/>
      <c r="B188" s="63"/>
      <c r="C188" s="283" t="s">
        <v>1478</v>
      </c>
      <c r="D188" s="279"/>
      <c r="E188" s="279"/>
      <c r="F188" s="279"/>
      <c r="G188" s="279"/>
      <c r="H188" s="279"/>
      <c r="I188" s="46"/>
      <c r="J188" s="57"/>
      <c r="K188" s="44"/>
      <c r="L188" s="46"/>
    </row>
    <row r="189" spans="1:12" ht="14.25" hidden="1">
      <c r="A189" s="57"/>
      <c r="B189" s="63"/>
      <c r="C189" s="279" t="s">
        <v>1482</v>
      </c>
      <c r="D189" s="279"/>
      <c r="E189" s="279"/>
      <c r="F189" s="279"/>
      <c r="G189" s="279"/>
      <c r="H189" s="279"/>
      <c r="I189" s="46"/>
      <c r="J189" s="57"/>
      <c r="K189" s="44"/>
      <c r="L189" s="46">
        <f>SUM(AW52:AW174)-SUM(BK52:BK174)</f>
        <v>0</v>
      </c>
    </row>
    <row r="190" spans="1:12" ht="14.25" hidden="1">
      <c r="A190" s="57"/>
      <c r="B190" s="63"/>
      <c r="C190" s="279" t="s">
        <v>1483</v>
      </c>
      <c r="D190" s="279"/>
      <c r="E190" s="279"/>
      <c r="F190" s="279"/>
      <c r="G190" s="279"/>
      <c r="H190" s="279"/>
      <c r="I190" s="46"/>
      <c r="J190" s="57"/>
      <c r="K190" s="44"/>
      <c r="L190" s="46">
        <f>SUM(BC52:BC174)</f>
        <v>0</v>
      </c>
    </row>
    <row r="191" spans="1:12" ht="14.25" hidden="1">
      <c r="A191" s="57"/>
      <c r="B191" s="63"/>
      <c r="C191" s="279" t="s">
        <v>1484</v>
      </c>
      <c r="D191" s="279"/>
      <c r="E191" s="279"/>
      <c r="F191" s="279"/>
      <c r="G191" s="279"/>
      <c r="H191" s="279"/>
      <c r="I191" s="46"/>
      <c r="J191" s="57"/>
      <c r="K191" s="44"/>
      <c r="L191" s="46">
        <f>SUM(BB52:BB174)</f>
        <v>0</v>
      </c>
    </row>
    <row r="192" spans="1:12" ht="14.25">
      <c r="A192" s="57"/>
      <c r="B192" s="63"/>
      <c r="C192" s="279" t="s">
        <v>1485</v>
      </c>
      <c r="D192" s="279"/>
      <c r="E192" s="279"/>
      <c r="F192" s="279"/>
      <c r="G192" s="279"/>
      <c r="H192" s="279"/>
      <c r="I192" s="46"/>
      <c r="J192" s="57"/>
      <c r="K192" s="44"/>
      <c r="L192" s="46">
        <f>SUM(AR52:AR174)+SUM(AT52:AT174)+SUM(AV52:AV174)</f>
        <v>15210.77</v>
      </c>
    </row>
    <row r="193" spans="1:12" ht="14.25">
      <c r="A193" s="57"/>
      <c r="B193" s="63"/>
      <c r="C193" s="279" t="s">
        <v>1486</v>
      </c>
      <c r="D193" s="279"/>
      <c r="E193" s="279"/>
      <c r="F193" s="279"/>
      <c r="G193" s="279"/>
      <c r="H193" s="279"/>
      <c r="I193" s="46"/>
      <c r="J193" s="57"/>
      <c r="K193" s="44"/>
      <c r="L193" s="46">
        <f>SUM(AZ52:AZ174)</f>
        <v>11255.97</v>
      </c>
    </row>
    <row r="194" spans="1:12" ht="14.25">
      <c r="A194" s="57"/>
      <c r="B194" s="63"/>
      <c r="C194" s="279" t="s">
        <v>1487</v>
      </c>
      <c r="D194" s="279"/>
      <c r="E194" s="279"/>
      <c r="F194" s="279"/>
      <c r="G194" s="279"/>
      <c r="H194" s="279"/>
      <c r="I194" s="46"/>
      <c r="J194" s="57"/>
      <c r="K194" s="44"/>
      <c r="L194" s="46">
        <f>SUM(BA52:BA174)</f>
        <v>5475.88</v>
      </c>
    </row>
    <row r="195" spans="1:12" ht="14.25" hidden="1">
      <c r="A195" s="57"/>
      <c r="B195" s="63"/>
      <c r="C195" s="279" t="s">
        <v>1526</v>
      </c>
      <c r="D195" s="279"/>
      <c r="E195" s="279"/>
      <c r="F195" s="279"/>
      <c r="G195" s="279"/>
      <c r="H195" s="279"/>
      <c r="I195" s="46"/>
      <c r="J195" s="57"/>
      <c r="K195" s="44"/>
      <c r="L195" s="46">
        <f>L197+L198</f>
        <v>0</v>
      </c>
    </row>
    <row r="196" spans="1:12" ht="14.25" hidden="1">
      <c r="A196" s="57"/>
      <c r="B196" s="63"/>
      <c r="C196" s="283" t="s">
        <v>1475</v>
      </c>
      <c r="D196" s="279"/>
      <c r="E196" s="279"/>
      <c r="F196" s="279"/>
      <c r="G196" s="279"/>
      <c r="H196" s="279"/>
      <c r="I196" s="46"/>
      <c r="J196" s="57"/>
      <c r="K196" s="44"/>
      <c r="L196" s="46"/>
    </row>
    <row r="197" spans="1:12" ht="14.25" hidden="1">
      <c r="A197" s="57"/>
      <c r="B197" s="63"/>
      <c r="C197" s="279" t="s">
        <v>1489</v>
      </c>
      <c r="D197" s="279"/>
      <c r="E197" s="279"/>
      <c r="F197" s="279"/>
      <c r="G197" s="279"/>
      <c r="H197" s="279"/>
      <c r="I197" s="46"/>
      <c r="J197" s="57"/>
      <c r="K197" s="44"/>
      <c r="L197" s="46">
        <f>SUM(BK52:BK174)</f>
        <v>0</v>
      </c>
    </row>
    <row r="198" spans="1:12" ht="14.25" hidden="1">
      <c r="A198" s="57"/>
      <c r="B198" s="63"/>
      <c r="C198" s="279" t="s">
        <v>1490</v>
      </c>
      <c r="D198" s="279"/>
      <c r="E198" s="279"/>
      <c r="F198" s="279"/>
      <c r="G198" s="279"/>
      <c r="H198" s="279"/>
      <c r="I198" s="46"/>
      <c r="J198" s="57"/>
      <c r="K198" s="44"/>
      <c r="L198" s="46">
        <f>SUM(BD52:BD174)</f>
        <v>0</v>
      </c>
    </row>
    <row r="199" spans="1:12" ht="14.25">
      <c r="A199" s="57"/>
      <c r="B199" s="63"/>
      <c r="C199" s="279" t="s">
        <v>1527</v>
      </c>
      <c r="D199" s="279"/>
      <c r="E199" s="279"/>
      <c r="F199" s="279"/>
      <c r="G199" s="279"/>
      <c r="H199" s="279"/>
      <c r="I199" s="46"/>
      <c r="J199" s="57"/>
      <c r="K199" s="44"/>
      <c r="L199" s="46">
        <f>L152</f>
        <v>31942.62</v>
      </c>
    </row>
    <row r="200" spans="1:12" ht="14.25">
      <c r="A200" s="57"/>
      <c r="B200" s="63"/>
      <c r="C200" s="282" t="s">
        <v>1494</v>
      </c>
      <c r="D200" s="279"/>
      <c r="E200" s="279"/>
      <c r="F200" s="279"/>
      <c r="G200" s="279"/>
      <c r="H200" s="279"/>
      <c r="I200" s="46"/>
      <c r="J200" s="57"/>
      <c r="K200" s="44"/>
      <c r="L200" s="46"/>
    </row>
    <row r="201" spans="1:12" ht="14.25" hidden="1">
      <c r="A201" s="57"/>
      <c r="B201" s="63"/>
      <c r="C201" s="279" t="s">
        <v>1495</v>
      </c>
      <c r="D201" s="279"/>
      <c r="E201" s="279"/>
      <c r="F201" s="279"/>
      <c r="G201" s="279"/>
      <c r="H201" s="279"/>
      <c r="I201" s="46"/>
      <c r="J201" s="57"/>
      <c r="K201" s="44"/>
      <c r="L201" s="46">
        <f>SUM(AX52:AX174)</f>
        <v>0</v>
      </c>
    </row>
    <row r="202" spans="1:12" ht="14.25" hidden="1">
      <c r="A202" s="57"/>
      <c r="B202" s="63"/>
      <c r="C202" s="279" t="s">
        <v>1496</v>
      </c>
      <c r="D202" s="279"/>
      <c r="E202" s="279"/>
      <c r="F202" s="279"/>
      <c r="G202" s="279"/>
      <c r="H202" s="279"/>
      <c r="I202" s="46"/>
      <c r="J202" s="57"/>
      <c r="K202" s="44"/>
      <c r="L202" s="46">
        <f>SUM(AY52:AY174)</f>
        <v>0</v>
      </c>
    </row>
    <row r="203" spans="1:12" ht="14.25">
      <c r="A203" s="57"/>
      <c r="B203" s="63"/>
      <c r="C203" s="279" t="s">
        <v>1497</v>
      </c>
      <c r="D203" s="279"/>
      <c r="E203" s="279"/>
      <c r="F203" s="280"/>
      <c r="G203" s="48">
        <f>Source!F911</f>
        <v>22.0656</v>
      </c>
      <c r="H203" s="57"/>
      <c r="I203" s="57"/>
      <c r="J203" s="57"/>
      <c r="K203" s="57"/>
      <c r="L203" s="57"/>
    </row>
    <row r="204" spans="1:12" ht="14.25" hidden="1" customHeight="1">
      <c r="A204" s="57"/>
      <c r="B204" s="63"/>
      <c r="C204" s="279" t="s">
        <v>1498</v>
      </c>
      <c r="D204" s="279"/>
      <c r="E204" s="279"/>
      <c r="F204" s="280"/>
      <c r="G204" s="48">
        <f>Source!F912</f>
        <v>0</v>
      </c>
      <c r="H204" s="57"/>
      <c r="I204" s="57"/>
      <c r="J204" s="57"/>
      <c r="K204" s="57"/>
      <c r="L204" s="57"/>
    </row>
    <row r="208" spans="1:12" ht="14.25" customHeight="1">
      <c r="A208" s="82"/>
      <c r="B208" s="83" t="s">
        <v>1528</v>
      </c>
      <c r="C208" s="85" t="str">
        <f>IF(Source!AC12&lt;&gt;"", Source!AC12," ")</f>
        <v xml:space="preserve"> </v>
      </c>
      <c r="D208" s="32"/>
      <c r="E208" s="32"/>
      <c r="F208" s="32"/>
      <c r="G208" s="32"/>
      <c r="H208" s="84" t="str">
        <f>IF(Source!AB12&lt;&gt;"", Source!AB12," ")</f>
        <v xml:space="preserve"> </v>
      </c>
      <c r="I208" s="22"/>
      <c r="J208" s="22"/>
      <c r="K208" s="36"/>
      <c r="L208" s="36"/>
    </row>
    <row r="209" spans="1:12" ht="14.25" customHeight="1">
      <c r="A209" s="82"/>
      <c r="B209" s="86"/>
      <c r="C209" s="281" t="s">
        <v>1529</v>
      </c>
      <c r="D209" s="281"/>
      <c r="E209" s="281"/>
      <c r="F209" s="281"/>
      <c r="G209" s="281"/>
      <c r="H209" s="22"/>
      <c r="I209" s="22"/>
      <c r="J209" s="22"/>
      <c r="K209" s="36"/>
      <c r="L209" s="36"/>
    </row>
    <row r="210" spans="1:12" ht="14.25" customHeight="1">
      <c r="A210" s="82"/>
      <c r="B210" s="86"/>
      <c r="C210" s="18"/>
      <c r="D210" s="18"/>
      <c r="E210" s="18"/>
      <c r="F210" s="18"/>
      <c r="G210" s="18"/>
      <c r="H210" s="22"/>
      <c r="I210" s="22"/>
      <c r="J210" s="22"/>
      <c r="K210" s="36"/>
      <c r="L210" s="36"/>
    </row>
    <row r="211" spans="1:12" ht="14.25" customHeight="1">
      <c r="A211" s="82"/>
      <c r="B211" s="83" t="s">
        <v>1530</v>
      </c>
      <c r="C211" s="85" t="str">
        <f>IF(Source!AE12&lt;&gt;"", Source!AE12," ")</f>
        <v xml:space="preserve"> </v>
      </c>
      <c r="D211" s="32"/>
      <c r="E211" s="32"/>
      <c r="F211" s="32"/>
      <c r="G211" s="32"/>
      <c r="H211" s="84" t="str">
        <f>IF(Source!AD12&lt;&gt;"", Source!AD12," ")</f>
        <v xml:space="preserve"> </v>
      </c>
      <c r="I211" s="22"/>
      <c r="J211" s="22"/>
      <c r="K211" s="36"/>
      <c r="L211" s="36"/>
    </row>
    <row r="212" spans="1:12" ht="14.25" customHeight="1">
      <c r="A212" s="18"/>
      <c r="B212" s="18"/>
      <c r="C212" s="281" t="s">
        <v>1529</v>
      </c>
      <c r="D212" s="281"/>
      <c r="E212" s="281"/>
      <c r="F212" s="281"/>
      <c r="G212" s="281"/>
      <c r="H212" s="22"/>
      <c r="I212" s="22"/>
      <c r="J212" s="22"/>
      <c r="K212" s="36"/>
      <c r="L212" s="36"/>
    </row>
  </sheetData>
  <mergeCells count="153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C53:L53"/>
    <mergeCell ref="C62:H62"/>
    <mergeCell ref="I62:J62"/>
    <mergeCell ref="K62:L62"/>
    <mergeCell ref="C64:L64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95:L95"/>
    <mergeCell ref="C103:H103"/>
    <mergeCell ref="I103:J103"/>
    <mergeCell ref="K103:L103"/>
    <mergeCell ref="C105:H105"/>
    <mergeCell ref="C107:H107"/>
    <mergeCell ref="C74:L74"/>
    <mergeCell ref="C83:H83"/>
    <mergeCell ref="I83:J83"/>
    <mergeCell ref="K83:L83"/>
    <mergeCell ref="C85:L85"/>
    <mergeCell ref="C93:H93"/>
    <mergeCell ref="I93:J93"/>
    <mergeCell ref="K93:L93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27:H127"/>
    <mergeCell ref="C128:H128"/>
    <mergeCell ref="C129:H129"/>
    <mergeCell ref="C130:H130"/>
    <mergeCell ref="C131:H131"/>
    <mergeCell ref="C132:H132"/>
    <mergeCell ref="C120:H120"/>
    <mergeCell ref="C121:H121"/>
    <mergeCell ref="C122:H122"/>
    <mergeCell ref="C123:H123"/>
    <mergeCell ref="C124:H124"/>
    <mergeCell ref="C125:H125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53:H153"/>
    <mergeCell ref="C154:H154"/>
    <mergeCell ref="C155:H155"/>
    <mergeCell ref="C156:H156"/>
    <mergeCell ref="C157:H157"/>
    <mergeCell ref="C158:H158"/>
    <mergeCell ref="C145:H145"/>
    <mergeCell ref="C147:H147"/>
    <mergeCell ref="C148:H148"/>
    <mergeCell ref="C149:H149"/>
    <mergeCell ref="C150:H150"/>
    <mergeCell ref="C152:H152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78:H178"/>
    <mergeCell ref="C179:H179"/>
    <mergeCell ref="C180:H180"/>
    <mergeCell ref="C181:H181"/>
    <mergeCell ref="C182:H182"/>
    <mergeCell ref="C183:H183"/>
    <mergeCell ref="C171:H171"/>
    <mergeCell ref="C172:H172"/>
    <mergeCell ref="C173:H173"/>
    <mergeCell ref="C174:H174"/>
    <mergeCell ref="C176:H176"/>
    <mergeCell ref="C177:H177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202:H202"/>
    <mergeCell ref="C203:F203"/>
    <mergeCell ref="C204:F204"/>
    <mergeCell ref="C209:G209"/>
    <mergeCell ref="C212:G212"/>
    <mergeCell ref="C196:H196"/>
    <mergeCell ref="C197:H197"/>
    <mergeCell ref="C198:H198"/>
    <mergeCell ref="C199:H199"/>
    <mergeCell ref="C200:H200"/>
    <mergeCell ref="C201:H201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82"/>
  <sheetViews>
    <sheetView topLeftCell="A170" zoomScaleNormal="100" workbookViewId="0">
      <selection activeCell="K242" sqref="K242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9" t="str">
        <f>Source!B1</f>
        <v>Smeta.RU  (495) 974-1589</v>
      </c>
    </row>
    <row r="2" spans="1:93" ht="12.75" customHeight="1">
      <c r="A2" s="310" t="s">
        <v>1397</v>
      </c>
      <c r="B2" s="310"/>
      <c r="C2" s="310"/>
      <c r="D2" s="310"/>
      <c r="E2" s="310"/>
      <c r="F2" s="311" t="s">
        <v>1436</v>
      </c>
      <c r="G2" s="311"/>
      <c r="H2" s="311"/>
      <c r="I2" s="311"/>
      <c r="J2" s="311"/>
      <c r="K2" s="311"/>
      <c r="L2" s="311"/>
    </row>
    <row r="3" spans="1:93" ht="12.75" customHeight="1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>
      <c r="A4" s="310" t="s">
        <v>1398</v>
      </c>
      <c r="B4" s="310"/>
      <c r="C4" s="310"/>
      <c r="D4" s="310"/>
      <c r="E4" s="310"/>
      <c r="F4" s="3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11"/>
      <c r="H4" s="311"/>
      <c r="I4" s="311"/>
      <c r="J4" s="311"/>
      <c r="K4" s="311"/>
      <c r="L4" s="311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>
      <c r="A6" s="310" t="s">
        <v>1399</v>
      </c>
      <c r="B6" s="310"/>
      <c r="C6" s="310"/>
      <c r="D6" s="310"/>
      <c r="E6" s="310"/>
      <c r="F6" s="3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11"/>
      <c r="H6" s="311"/>
      <c r="I6" s="311"/>
      <c r="J6" s="311"/>
      <c r="K6" s="311"/>
      <c r="L6" s="311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>
      <c r="A8" s="310" t="s">
        <v>1400</v>
      </c>
      <c r="B8" s="310"/>
      <c r="C8" s="310"/>
      <c r="D8" s="310"/>
      <c r="E8" s="310"/>
      <c r="F8" s="311" t="s">
        <v>702</v>
      </c>
      <c r="G8" s="311"/>
      <c r="H8" s="311"/>
      <c r="I8" s="311"/>
      <c r="J8" s="311"/>
      <c r="K8" s="311"/>
      <c r="L8" s="311"/>
    </row>
    <row r="9" spans="1:93" ht="12.75" customHeight="1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>
      <c r="A10" s="310" t="s">
        <v>1401</v>
      </c>
      <c r="B10" s="310"/>
      <c r="C10" s="310"/>
      <c r="D10" s="310"/>
      <c r="E10" s="310"/>
      <c r="F10" s="311" t="s">
        <v>704</v>
      </c>
      <c r="G10" s="311"/>
      <c r="H10" s="311"/>
      <c r="I10" s="311"/>
      <c r="J10" s="311"/>
      <c r="K10" s="311"/>
      <c r="L10" s="311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310" t="s">
        <v>1402</v>
      </c>
      <c r="B12" s="310"/>
      <c r="C12" s="310"/>
      <c r="D12" s="310"/>
      <c r="E12" s="310"/>
      <c r="F12" s="311" t="s">
        <v>1437</v>
      </c>
      <c r="G12" s="311"/>
      <c r="H12" s="311"/>
      <c r="I12" s="311"/>
      <c r="J12" s="311"/>
      <c r="K12" s="311"/>
      <c r="L12" s="311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310" t="s">
        <v>1403</v>
      </c>
      <c r="B14" s="310"/>
      <c r="C14" s="310"/>
      <c r="D14" s="310"/>
      <c r="E14" s="310"/>
      <c r="F14" s="311" t="str">
        <f>IF(Source!CZ12 &lt;&gt; "", Source!CZ12, "")</f>
        <v/>
      </c>
      <c r="G14" s="311"/>
      <c r="H14" s="311"/>
      <c r="I14" s="311"/>
      <c r="J14" s="311"/>
      <c r="K14" s="311"/>
      <c r="L14" s="311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>
      <c r="A16" s="310" t="s">
        <v>1404</v>
      </c>
      <c r="B16" s="310"/>
      <c r="C16" s="310"/>
      <c r="D16" s="310"/>
      <c r="E16" s="310"/>
      <c r="F16" s="311" t="str">
        <f>IF(Source!DA12 &lt;&gt; "", Source!DA12, "")</f>
        <v/>
      </c>
      <c r="G16" s="311"/>
      <c r="H16" s="311"/>
      <c r="I16" s="311"/>
      <c r="J16" s="311"/>
      <c r="K16" s="311"/>
      <c r="L16" s="311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>
      <c r="A19" s="305"/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</row>
    <row r="20" spans="1:92" ht="14.25" customHeight="1">
      <c r="A20" s="306" t="s">
        <v>1405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305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CN22" s="39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</row>
    <row r="23" spans="1:92" ht="14.25" customHeight="1">
      <c r="A23" s="306" t="s">
        <v>1406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307" t="str">
        <f>CONCATENATE( "ЛОКАЛЬНАЯ СМЕТА № ", Source!L919, " ",Source!CM919)</f>
        <v xml:space="preserve">ЛОКАЛЬНАЯ СМЕТА № 09-01-02 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308" t="str">
        <f>IF(Source!G919&lt;&gt;"Новая локальная смета", Source!G919, "")</f>
        <v>ПНР КТП</v>
      </c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</row>
    <row r="28" spans="1:92" ht="14.25" customHeight="1">
      <c r="A28" s="306" t="s">
        <v>1407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0" t="s">
        <v>1408</v>
      </c>
      <c r="B31" s="10"/>
      <c r="C31" s="23" t="s">
        <v>1438</v>
      </c>
      <c r="D31" s="10" t="s">
        <v>1409</v>
      </c>
      <c r="E31" s="10"/>
      <c r="F31" s="10"/>
      <c r="G31" s="10"/>
      <c r="H31" s="10"/>
      <c r="I31" s="10"/>
      <c r="J31" s="10"/>
      <c r="K31" s="10"/>
      <c r="L31" s="10"/>
    </row>
    <row r="32" spans="1:92" ht="12.75" customHeight="1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>
      <c r="A33" s="10" t="s">
        <v>1410</v>
      </c>
      <c r="B33" s="10"/>
      <c r="C33" s="309"/>
      <c r="D33" s="309"/>
      <c r="E33" s="309"/>
      <c r="F33" s="309"/>
      <c r="G33" s="309"/>
      <c r="H33" s="309"/>
      <c r="I33" s="309"/>
      <c r="J33" s="309"/>
      <c r="K33" s="309"/>
      <c r="L33" s="309"/>
    </row>
    <row r="34" spans="1:12" ht="12.75" customHeight="1">
      <c r="A34" s="25"/>
      <c r="B34" s="26"/>
      <c r="C34" s="306" t="s">
        <v>1411</v>
      </c>
      <c r="D34" s="306"/>
      <c r="E34" s="306"/>
      <c r="F34" s="306"/>
      <c r="G34" s="306"/>
      <c r="H34" s="306"/>
      <c r="I34" s="306"/>
      <c r="J34" s="306"/>
      <c r="K34" s="306"/>
      <c r="L34" s="306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1439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1412</v>
      </c>
      <c r="B38" s="18"/>
      <c r="C38" s="303">
        <f>C41+C42+C43+C44</f>
        <v>119.6</v>
      </c>
      <c r="D38" s="304"/>
      <c r="E38" s="10" t="s">
        <v>1413</v>
      </c>
      <c r="F38" s="16"/>
      <c r="G38" s="16"/>
      <c r="H38" s="16"/>
      <c r="I38" s="16"/>
      <c r="J38" s="16"/>
      <c r="K38" s="16"/>
      <c r="L38" s="18"/>
    </row>
    <row r="39" spans="1:12" ht="14.25" customHeight="1">
      <c r="A39" s="27"/>
      <c r="B39" s="18"/>
      <c r="C39" s="78"/>
      <c r="D39" s="29"/>
      <c r="E39" s="10"/>
      <c r="F39" s="16"/>
      <c r="G39" s="10" t="s">
        <v>1414</v>
      </c>
      <c r="H39" s="18"/>
      <c r="I39" s="10"/>
      <c r="J39" s="10"/>
      <c r="K39" s="80">
        <f>ROUND(SUM(AR52:AR275)/1000, 2)</f>
        <v>56.95</v>
      </c>
      <c r="L39" s="10" t="s">
        <v>1413</v>
      </c>
    </row>
    <row r="40" spans="1:12" ht="14.25" customHeight="1">
      <c r="A40" s="18"/>
      <c r="B40" s="30" t="s">
        <v>1415</v>
      </c>
      <c r="C40" s="79"/>
      <c r="D40" s="18"/>
      <c r="E40" s="10"/>
      <c r="F40" s="16"/>
      <c r="G40" s="10" t="s">
        <v>1416</v>
      </c>
      <c r="H40" s="18"/>
      <c r="I40" s="10"/>
      <c r="J40" s="10"/>
      <c r="K40" s="80">
        <f>ROUND(SUM(AT52:AT275)/1000, 2)</f>
        <v>0</v>
      </c>
      <c r="L40" s="10" t="s">
        <v>1413</v>
      </c>
    </row>
    <row r="41" spans="1:12" ht="14.25" customHeight="1">
      <c r="A41" s="18"/>
      <c r="B41" s="27" t="s">
        <v>1417</v>
      </c>
      <c r="C41" s="303">
        <f>ROUND((Source!F953)/1000, 2)</f>
        <v>0</v>
      </c>
      <c r="D41" s="304"/>
      <c r="E41" s="10" t="s">
        <v>1413</v>
      </c>
      <c r="F41" s="16"/>
      <c r="G41" s="10" t="s">
        <v>1418</v>
      </c>
      <c r="H41" s="18"/>
      <c r="I41" s="10"/>
      <c r="J41" s="29"/>
      <c r="K41" s="81">
        <f>Source!F958</f>
        <v>87.968159999999997</v>
      </c>
      <c r="L41" s="10" t="s">
        <v>708</v>
      </c>
    </row>
    <row r="42" spans="1:12" ht="14.25" customHeight="1">
      <c r="A42" s="18"/>
      <c r="B42" s="27" t="s">
        <v>1419</v>
      </c>
      <c r="C42" s="303">
        <f>ROUND((Source!F954)/1000, 2)</f>
        <v>0</v>
      </c>
      <c r="D42" s="304"/>
      <c r="E42" s="10" t="s">
        <v>1413</v>
      </c>
      <c r="F42" s="16"/>
      <c r="G42" s="10" t="s">
        <v>1420</v>
      </c>
      <c r="H42" s="18"/>
      <c r="I42" s="10"/>
      <c r="J42" s="31"/>
      <c r="K42" s="81">
        <f>Source!F959</f>
        <v>0</v>
      </c>
      <c r="L42" s="10" t="s">
        <v>708</v>
      </c>
    </row>
    <row r="43" spans="1:12" ht="14.25" customHeight="1">
      <c r="A43" s="18"/>
      <c r="B43" s="27" t="s">
        <v>1421</v>
      </c>
      <c r="C43" s="303">
        <f>ROUND((Source!F945)/1000, 2)</f>
        <v>0</v>
      </c>
      <c r="D43" s="304"/>
      <c r="E43" s="10" t="s">
        <v>1413</v>
      </c>
      <c r="F43" s="16"/>
      <c r="G43" s="10"/>
      <c r="H43" s="10"/>
      <c r="I43" s="10"/>
      <c r="J43" s="10"/>
      <c r="K43" s="16"/>
      <c r="L43" s="10"/>
    </row>
    <row r="44" spans="1:12" ht="14.25" customHeight="1">
      <c r="A44" s="18"/>
      <c r="B44" s="27" t="s">
        <v>1422</v>
      </c>
      <c r="C44" s="303">
        <f>ROUND((Source!F955)/1000, 2)</f>
        <v>119.6</v>
      </c>
      <c r="D44" s="304"/>
      <c r="E44" s="10" t="s">
        <v>1413</v>
      </c>
      <c r="F44" s="16"/>
      <c r="G44" s="10"/>
      <c r="H44" s="10"/>
      <c r="I44" s="10"/>
      <c r="J44" s="10"/>
      <c r="K44" s="16"/>
      <c r="L44" s="10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291" t="s">
        <v>1423</v>
      </c>
      <c r="B46" s="291" t="s">
        <v>1424</v>
      </c>
      <c r="C46" s="291" t="s">
        <v>1425</v>
      </c>
      <c r="D46" s="291" t="s">
        <v>1426</v>
      </c>
      <c r="E46" s="294" t="s">
        <v>1427</v>
      </c>
      <c r="F46" s="295"/>
      <c r="G46" s="296"/>
      <c r="H46" s="294" t="s">
        <v>1428</v>
      </c>
      <c r="I46" s="295"/>
      <c r="J46" s="295"/>
      <c r="K46" s="295"/>
      <c r="L46" s="296"/>
    </row>
    <row r="47" spans="1:12" ht="12.75" customHeight="1">
      <c r="A47" s="292"/>
      <c r="B47" s="292"/>
      <c r="C47" s="292"/>
      <c r="D47" s="292"/>
      <c r="E47" s="297"/>
      <c r="F47" s="298"/>
      <c r="G47" s="299"/>
      <c r="H47" s="297"/>
      <c r="I47" s="298"/>
      <c r="J47" s="298"/>
      <c r="K47" s="298"/>
      <c r="L47" s="299"/>
    </row>
    <row r="48" spans="1:12" ht="12.75" customHeight="1">
      <c r="A48" s="292"/>
      <c r="B48" s="292"/>
      <c r="C48" s="292"/>
      <c r="D48" s="292"/>
      <c r="E48" s="297"/>
      <c r="F48" s="298"/>
      <c r="G48" s="299"/>
      <c r="H48" s="297"/>
      <c r="I48" s="298"/>
      <c r="J48" s="298"/>
      <c r="K48" s="298"/>
      <c r="L48" s="299"/>
    </row>
    <row r="49" spans="1:82" ht="12.75" customHeight="1">
      <c r="A49" s="292"/>
      <c r="B49" s="292"/>
      <c r="C49" s="292"/>
      <c r="D49" s="292"/>
      <c r="E49" s="300"/>
      <c r="F49" s="301"/>
      <c r="G49" s="302"/>
      <c r="H49" s="300"/>
      <c r="I49" s="301"/>
      <c r="J49" s="301"/>
      <c r="K49" s="301"/>
      <c r="L49" s="302"/>
    </row>
    <row r="50" spans="1:82" ht="51" customHeight="1">
      <c r="A50" s="293"/>
      <c r="B50" s="293"/>
      <c r="C50" s="293"/>
      <c r="D50" s="293"/>
      <c r="E50" s="33" t="s">
        <v>1429</v>
      </c>
      <c r="F50" s="33" t="s">
        <v>1430</v>
      </c>
      <c r="G50" s="34" t="s">
        <v>1431</v>
      </c>
      <c r="H50" s="33" t="s">
        <v>1432</v>
      </c>
      <c r="I50" s="33" t="s">
        <v>1433</v>
      </c>
      <c r="J50" s="33" t="s">
        <v>1434</v>
      </c>
      <c r="K50" s="33" t="s">
        <v>1430</v>
      </c>
      <c r="L50" s="33" t="s">
        <v>1435</v>
      </c>
    </row>
    <row r="51" spans="1:82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2" spans="1:82" ht="71.25">
      <c r="A52" s="40" t="s">
        <v>18</v>
      </c>
      <c r="B52" s="42" t="s">
        <v>1606</v>
      </c>
      <c r="C52" s="42" t="str">
        <f>Source!G923</f>
        <v>Выключатель трехполюсный напряжением до 1 кВ с: электромагнитным, тепловым или комбинированным расцепителем, номинальный ток до 1000 А</v>
      </c>
      <c r="D52" s="43" t="str">
        <f>Source!H923</f>
        <v>ШТ</v>
      </c>
      <c r="E52" s="44">
        <f>Source!K923</f>
        <v>3</v>
      </c>
      <c r="F52" s="44"/>
      <c r="G52" s="44">
        <f>Source!I923</f>
        <v>3</v>
      </c>
      <c r="H52" s="46"/>
      <c r="I52" s="45"/>
      <c r="J52" s="46"/>
      <c r="K52" s="45"/>
      <c r="L52" s="46"/>
    </row>
    <row r="53" spans="1:82" ht="25.5">
      <c r="B53" s="47" t="s">
        <v>1128</v>
      </c>
      <c r="C53" s="288" t="s">
        <v>1442</v>
      </c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82" ht="15">
      <c r="A54" s="41"/>
      <c r="B54" s="44">
        <v>1</v>
      </c>
      <c r="C54" s="41" t="s">
        <v>1443</v>
      </c>
      <c r="D54" s="43" t="s">
        <v>708</v>
      </c>
      <c r="E54" s="48"/>
      <c r="F54" s="44"/>
      <c r="G54" s="48">
        <f>Source!U923</f>
        <v>16.2</v>
      </c>
      <c r="H54" s="44"/>
      <c r="I54" s="44"/>
      <c r="J54" s="44"/>
      <c r="K54" s="44"/>
      <c r="L54" s="49">
        <f>SUM(L55:L56)-SUMIF(CE55:CE56, 1, L55:L56)</f>
        <v>8441.5</v>
      </c>
    </row>
    <row r="55" spans="1:82" ht="14.25">
      <c r="A55" s="42"/>
      <c r="B55" s="42" t="s">
        <v>755</v>
      </c>
      <c r="C55" s="42" t="s">
        <v>756</v>
      </c>
      <c r="D55" s="43" t="s">
        <v>752</v>
      </c>
      <c r="E55" s="44">
        <v>2.25</v>
      </c>
      <c r="F55" s="44">
        <f>ROUND((0.2+1),7)</f>
        <v>1.2</v>
      </c>
      <c r="G55" s="44">
        <f>SmtRes!CX441</f>
        <v>8.1</v>
      </c>
      <c r="H55" s="46"/>
      <c r="I55" s="45"/>
      <c r="J55" s="46">
        <f>SmtRes!CZ441</f>
        <v>533.01</v>
      </c>
      <c r="K55" s="45"/>
      <c r="L55" s="46">
        <f>SmtRes!DI441</f>
        <v>4317.38</v>
      </c>
    </row>
    <row r="56" spans="1:82" ht="14.25">
      <c r="A56" s="42"/>
      <c r="B56" s="42" t="s">
        <v>1074</v>
      </c>
      <c r="C56" s="50" t="s">
        <v>1075</v>
      </c>
      <c r="D56" s="51" t="s">
        <v>752</v>
      </c>
      <c r="E56" s="52">
        <v>2.25</v>
      </c>
      <c r="F56" s="52">
        <f>ROUND((0.2+1),7)</f>
        <v>1.2</v>
      </c>
      <c r="G56" s="52">
        <f>SmtRes!CX442</f>
        <v>8.1</v>
      </c>
      <c r="H56" s="53"/>
      <c r="I56" s="54"/>
      <c r="J56" s="53">
        <f>SmtRes!CZ442</f>
        <v>509.15</v>
      </c>
      <c r="K56" s="54"/>
      <c r="L56" s="53">
        <f>SmtRes!DI442</f>
        <v>4124.12</v>
      </c>
    </row>
    <row r="57" spans="1:82" ht="15">
      <c r="A57" s="42"/>
      <c r="B57" s="42"/>
      <c r="C57" s="56" t="s">
        <v>1448</v>
      </c>
      <c r="D57" s="43"/>
      <c r="E57" s="44"/>
      <c r="F57" s="44"/>
      <c r="G57" s="44"/>
      <c r="H57" s="46"/>
      <c r="I57" s="45"/>
      <c r="J57" s="46"/>
      <c r="K57" s="45"/>
      <c r="L57" s="46">
        <f>L54</f>
        <v>8441.5</v>
      </c>
    </row>
    <row r="58" spans="1:82" ht="14.25">
      <c r="A58" s="42"/>
      <c r="B58" s="42"/>
      <c r="C58" s="42" t="s">
        <v>1449</v>
      </c>
      <c r="D58" s="43"/>
      <c r="E58" s="44"/>
      <c r="F58" s="44"/>
      <c r="G58" s="44"/>
      <c r="H58" s="46"/>
      <c r="I58" s="45"/>
      <c r="J58" s="46"/>
      <c r="K58" s="45"/>
      <c r="L58" s="46">
        <f>SUM(AR52:AR61)+SUM(AS52:AS61)+SUM(AT52:AT61)+SUM(AU52:AU61)+SUM(AV52:AV61)</f>
        <v>8441.5</v>
      </c>
    </row>
    <row r="59" spans="1:82" ht="14.25">
      <c r="A59" s="42"/>
      <c r="B59" s="42" t="s">
        <v>517</v>
      </c>
      <c r="C59" s="42" t="s">
        <v>1594</v>
      </c>
      <c r="D59" s="43" t="s">
        <v>232</v>
      </c>
      <c r="E59" s="44">
        <f>Source!BZ923</f>
        <v>74</v>
      </c>
      <c r="F59" s="44"/>
      <c r="G59" s="44">
        <f>Source!AT923</f>
        <v>74</v>
      </c>
      <c r="H59" s="46"/>
      <c r="I59" s="45"/>
      <c r="J59" s="46"/>
      <c r="K59" s="45"/>
      <c r="L59" s="46">
        <f>SUM(AZ52:AZ61)</f>
        <v>6246.71</v>
      </c>
    </row>
    <row r="60" spans="1:82" ht="14.25">
      <c r="A60" s="50"/>
      <c r="B60" s="50" t="s">
        <v>518</v>
      </c>
      <c r="C60" s="50" t="s">
        <v>1595</v>
      </c>
      <c r="D60" s="51" t="s">
        <v>232</v>
      </c>
      <c r="E60" s="52">
        <f>Source!CA923</f>
        <v>36</v>
      </c>
      <c r="F60" s="52"/>
      <c r="G60" s="52">
        <f>Source!AU923</f>
        <v>36</v>
      </c>
      <c r="H60" s="53"/>
      <c r="I60" s="54"/>
      <c r="J60" s="53"/>
      <c r="K60" s="54"/>
      <c r="L60" s="53">
        <f>SUM(BA52:BA61)</f>
        <v>3038.94</v>
      </c>
    </row>
    <row r="61" spans="1:82" ht="15">
      <c r="C61" s="289" t="s">
        <v>1452</v>
      </c>
      <c r="D61" s="289"/>
      <c r="E61" s="289"/>
      <c r="F61" s="289"/>
      <c r="G61" s="289"/>
      <c r="H61" s="289"/>
      <c r="I61" s="290">
        <f>IF(E52&lt;&gt;0,K61/E52, 0)</f>
        <v>5909.05</v>
      </c>
      <c r="J61" s="290"/>
      <c r="K61" s="290">
        <f>L54+L59+L60</f>
        <v>17727.150000000001</v>
      </c>
      <c r="L61" s="290"/>
      <c r="AD61">
        <f>ROUND((Source!AT923/100)*((ROUND(SUMIF(SmtRes!AQ441:'SmtRes'!AQ442,"=1",SmtRes!AD441:'SmtRes'!AD442)*Source!I923, 2)+ROUND(SUMIF(SmtRes!AQ441:'SmtRes'!AQ442,"=1",SmtRes!AC441:'SmtRes'!AC442)*Source!I923, 2))), 2)</f>
        <v>2313.6</v>
      </c>
      <c r="AE61">
        <f>ROUND((Source!AU923/100)*((ROUND(SUMIF(SmtRes!AQ441:'SmtRes'!AQ442,"=1",SmtRes!AD441:'SmtRes'!AD442)*Source!I923, 2)+ROUND(SUMIF(SmtRes!AQ441:'SmtRes'!AQ442,"=1",SmtRes!AC441:'SmtRes'!AC442)*Source!I923, 2))), 2)</f>
        <v>1125.53</v>
      </c>
      <c r="AN61" s="55">
        <f>L54+L59+L60</f>
        <v>17727.150000000001</v>
      </c>
      <c r="AO61">
        <f>0</f>
        <v>0</v>
      </c>
      <c r="AQ61" t="s">
        <v>1453</v>
      </c>
      <c r="AR61" s="55">
        <f>L54</f>
        <v>8441.5</v>
      </c>
      <c r="AT61">
        <f>0</f>
        <v>0</v>
      </c>
      <c r="AV61" t="s">
        <v>1453</v>
      </c>
      <c r="AW61">
        <f>0</f>
        <v>0</v>
      </c>
      <c r="AZ61">
        <f>Source!X923</f>
        <v>6246.71</v>
      </c>
      <c r="BA61">
        <f>Source!Y923</f>
        <v>3038.94</v>
      </c>
      <c r="BR61" s="55">
        <f>K61</f>
        <v>17727.150000000001</v>
      </c>
      <c r="BU61">
        <f>ROUND(K61*80/100, 2)</f>
        <v>14181.72</v>
      </c>
      <c r="BV61" s="55">
        <f>K61-BU61</f>
        <v>3545.43</v>
      </c>
      <c r="CB61">
        <f>Source!BM923</f>
        <v>200001</v>
      </c>
      <c r="CC61" t="str">
        <f>Source!E923</f>
        <v>1</v>
      </c>
      <c r="CD61">
        <v>4</v>
      </c>
    </row>
    <row r="62" spans="1:82" ht="57">
      <c r="A62" s="40" t="s">
        <v>30</v>
      </c>
      <c r="B62" s="42" t="s">
        <v>1607</v>
      </c>
      <c r="C62" s="42" t="str">
        <f>Source!G924</f>
        <v>Трансформатор силовой трехфазный масляный двухобмоточный напряжением: до 11 кВ, мощностью до 1,6 МВА</v>
      </c>
      <c r="D62" s="43" t="str">
        <f>Source!H924</f>
        <v>ШТ</v>
      </c>
      <c r="E62" s="44">
        <f>Source!K924</f>
        <v>1</v>
      </c>
      <c r="F62" s="44"/>
      <c r="G62" s="44">
        <f>Source!I924</f>
        <v>1</v>
      </c>
      <c r="H62" s="46"/>
      <c r="I62" s="45"/>
      <c r="J62" s="46"/>
      <c r="K62" s="45"/>
      <c r="L62" s="46"/>
    </row>
    <row r="63" spans="1:82" ht="25.5">
      <c r="B63" s="47" t="s">
        <v>1128</v>
      </c>
      <c r="C63" s="288" t="s">
        <v>1442</v>
      </c>
      <c r="D63" s="288"/>
      <c r="E63" s="288"/>
      <c r="F63" s="288"/>
      <c r="G63" s="288"/>
      <c r="H63" s="288"/>
      <c r="I63" s="288"/>
      <c r="J63" s="288"/>
      <c r="K63" s="288"/>
      <c r="L63" s="288"/>
    </row>
    <row r="64" spans="1:82" ht="15">
      <c r="A64" s="41"/>
      <c r="B64" s="44">
        <v>1</v>
      </c>
      <c r="C64" s="41" t="s">
        <v>1443</v>
      </c>
      <c r="D64" s="43" t="s">
        <v>708</v>
      </c>
      <c r="E64" s="48"/>
      <c r="F64" s="44"/>
      <c r="G64" s="48">
        <f>Source!U924</f>
        <v>12.96</v>
      </c>
      <c r="H64" s="44"/>
      <c r="I64" s="44"/>
      <c r="J64" s="44"/>
      <c r="K64" s="44"/>
      <c r="L64" s="49">
        <f>SUM(L65:L66)-SUMIF(CE65:CE66, 1, L65:L66)</f>
        <v>9289.5400000000009</v>
      </c>
    </row>
    <row r="65" spans="1:82" ht="14.25">
      <c r="A65" s="42"/>
      <c r="B65" s="42" t="s">
        <v>1074</v>
      </c>
      <c r="C65" s="42" t="s">
        <v>1075</v>
      </c>
      <c r="D65" s="43" t="s">
        <v>752</v>
      </c>
      <c r="E65" s="44">
        <v>4.32</v>
      </c>
      <c r="F65" s="44">
        <f>ROUND((0.2+1),7)</f>
        <v>1.2</v>
      </c>
      <c r="G65" s="44">
        <f>SmtRes!CX443</f>
        <v>5.1840000000000002</v>
      </c>
      <c r="H65" s="46"/>
      <c r="I65" s="45"/>
      <c r="J65" s="46">
        <f>SmtRes!CZ443</f>
        <v>509.15</v>
      </c>
      <c r="K65" s="45"/>
      <c r="L65" s="46">
        <f>SmtRes!DI443</f>
        <v>2639.43</v>
      </c>
    </row>
    <row r="66" spans="1:82" ht="14.25">
      <c r="A66" s="42"/>
      <c r="B66" s="42" t="s">
        <v>1068</v>
      </c>
      <c r="C66" s="50" t="s">
        <v>1069</v>
      </c>
      <c r="D66" s="51" t="s">
        <v>752</v>
      </c>
      <c r="E66" s="52">
        <v>6.48</v>
      </c>
      <c r="F66" s="52">
        <f>ROUND((0.2+1),7)</f>
        <v>1.2</v>
      </c>
      <c r="G66" s="52">
        <f>SmtRes!CX444</f>
        <v>7.7759999999999998</v>
      </c>
      <c r="H66" s="53"/>
      <c r="I66" s="54"/>
      <c r="J66" s="53">
        <f>SmtRes!CZ444</f>
        <v>855.21</v>
      </c>
      <c r="K66" s="54"/>
      <c r="L66" s="53">
        <f>SmtRes!DI444</f>
        <v>6650.11</v>
      </c>
    </row>
    <row r="67" spans="1:82" ht="15">
      <c r="A67" s="42"/>
      <c r="B67" s="42"/>
      <c r="C67" s="56" t="s">
        <v>1448</v>
      </c>
      <c r="D67" s="43"/>
      <c r="E67" s="44"/>
      <c r="F67" s="44"/>
      <c r="G67" s="44"/>
      <c r="H67" s="46"/>
      <c r="I67" s="45"/>
      <c r="J67" s="46"/>
      <c r="K67" s="45"/>
      <c r="L67" s="46">
        <f>L64</f>
        <v>9289.5400000000009</v>
      </c>
    </row>
    <row r="68" spans="1:82" ht="14.25">
      <c r="A68" s="42"/>
      <c r="B68" s="42"/>
      <c r="C68" s="42" t="s">
        <v>1449</v>
      </c>
      <c r="D68" s="43"/>
      <c r="E68" s="44"/>
      <c r="F68" s="44"/>
      <c r="G68" s="44"/>
      <c r="H68" s="46"/>
      <c r="I68" s="45"/>
      <c r="J68" s="46"/>
      <c r="K68" s="45"/>
      <c r="L68" s="46">
        <f>SUM(AR62:AR71)+SUM(AS62:AS71)+SUM(AT62:AT71)+SUM(AU62:AU71)+SUM(AV62:AV71)</f>
        <v>9289.5400000000009</v>
      </c>
    </row>
    <row r="69" spans="1:82" ht="14.25">
      <c r="A69" s="42"/>
      <c r="B69" s="42" t="s">
        <v>517</v>
      </c>
      <c r="C69" s="42" t="s">
        <v>1594</v>
      </c>
      <c r="D69" s="43" t="s">
        <v>232</v>
      </c>
      <c r="E69" s="44">
        <f>Source!BZ924</f>
        <v>74</v>
      </c>
      <c r="F69" s="44"/>
      <c r="G69" s="44">
        <f>Source!AT924</f>
        <v>74</v>
      </c>
      <c r="H69" s="46"/>
      <c r="I69" s="45"/>
      <c r="J69" s="46"/>
      <c r="K69" s="45"/>
      <c r="L69" s="46">
        <f>SUM(AZ62:AZ71)</f>
        <v>6874.26</v>
      </c>
    </row>
    <row r="70" spans="1:82" ht="14.25">
      <c r="A70" s="50"/>
      <c r="B70" s="50" t="s">
        <v>518</v>
      </c>
      <c r="C70" s="50" t="s">
        <v>1595</v>
      </c>
      <c r="D70" s="51" t="s">
        <v>232</v>
      </c>
      <c r="E70" s="52">
        <f>Source!CA924</f>
        <v>36</v>
      </c>
      <c r="F70" s="52"/>
      <c r="G70" s="52">
        <f>Source!AU924</f>
        <v>36</v>
      </c>
      <c r="H70" s="53"/>
      <c r="I70" s="54"/>
      <c r="J70" s="53"/>
      <c r="K70" s="54"/>
      <c r="L70" s="53">
        <f>SUM(BA62:BA71)</f>
        <v>3344.23</v>
      </c>
    </row>
    <row r="71" spans="1:82" ht="15">
      <c r="C71" s="289" t="s">
        <v>1452</v>
      </c>
      <c r="D71" s="289"/>
      <c r="E71" s="289"/>
      <c r="F71" s="289"/>
      <c r="G71" s="289"/>
      <c r="H71" s="289"/>
      <c r="I71" s="290">
        <f>IF(E62&lt;&gt;0,K71/E62, 0)</f>
        <v>19508.03</v>
      </c>
      <c r="J71" s="290"/>
      <c r="K71" s="290">
        <f>L64+L69+L70</f>
        <v>19508.03</v>
      </c>
      <c r="L71" s="290"/>
      <c r="AD71">
        <f>ROUND((Source!AT924/100)*((ROUND(SUMIF(SmtRes!AQ443:'SmtRes'!AQ444,"=1",SmtRes!AD443:'SmtRes'!AD444)*Source!I924, 2)+ROUND(SUMIF(SmtRes!AQ443:'SmtRes'!AQ444,"=1",SmtRes!AC443:'SmtRes'!AC444)*Source!I924, 2))), 2)</f>
        <v>1009.63</v>
      </c>
      <c r="AE71">
        <f>ROUND((Source!AU924/100)*((ROUND(SUMIF(SmtRes!AQ443:'SmtRes'!AQ444,"=1",SmtRes!AD443:'SmtRes'!AD444)*Source!I924, 2)+ROUND(SUMIF(SmtRes!AQ443:'SmtRes'!AQ444,"=1",SmtRes!AC443:'SmtRes'!AC444)*Source!I924, 2))), 2)</f>
        <v>491.17</v>
      </c>
      <c r="AN71" s="55">
        <f>L64+L69+L70</f>
        <v>19508.03</v>
      </c>
      <c r="AO71">
        <f>0</f>
        <v>0</v>
      </c>
      <c r="AQ71" t="s">
        <v>1453</v>
      </c>
      <c r="AR71" s="55">
        <f>L64</f>
        <v>9289.5400000000009</v>
      </c>
      <c r="AT71">
        <f>0</f>
        <v>0</v>
      </c>
      <c r="AV71" t="s">
        <v>1453</v>
      </c>
      <c r="AW71">
        <f>0</f>
        <v>0</v>
      </c>
      <c r="AZ71">
        <f>Source!X924</f>
        <v>6874.26</v>
      </c>
      <c r="BA71">
        <f>Source!Y924</f>
        <v>3344.23</v>
      </c>
      <c r="BR71" s="55">
        <f>K71</f>
        <v>19508.03</v>
      </c>
      <c r="BU71">
        <f>ROUND(K71*80/100, 2)</f>
        <v>15606.42</v>
      </c>
      <c r="BV71" s="55">
        <f>K71-BU71</f>
        <v>3901.61</v>
      </c>
      <c r="CB71">
        <f>Source!BM924</f>
        <v>200001</v>
      </c>
      <c r="CC71" t="str">
        <f>Source!E924</f>
        <v>2</v>
      </c>
      <c r="CD71">
        <v>4</v>
      </c>
    </row>
    <row r="72" spans="1:82" ht="28.5">
      <c r="A72" s="40" t="s">
        <v>34</v>
      </c>
      <c r="B72" s="42" t="s">
        <v>1608</v>
      </c>
      <c r="C72" s="42" t="str">
        <f>Source!G925</f>
        <v>Испытание: обмотки трансформатора силового</v>
      </c>
      <c r="D72" s="43" t="str">
        <f>Source!H925</f>
        <v>испытание</v>
      </c>
      <c r="E72" s="44">
        <f>Source!K925</f>
        <v>2</v>
      </c>
      <c r="F72" s="44"/>
      <c r="G72" s="44">
        <f>Source!I925</f>
        <v>2</v>
      </c>
      <c r="H72" s="46"/>
      <c r="I72" s="45"/>
      <c r="J72" s="46"/>
      <c r="K72" s="45"/>
      <c r="L72" s="46"/>
    </row>
    <row r="73" spans="1:82" ht="25.5">
      <c r="B73" s="47" t="s">
        <v>1128</v>
      </c>
      <c r="C73" s="288" t="s">
        <v>1442</v>
      </c>
      <c r="D73" s="288"/>
      <c r="E73" s="288"/>
      <c r="F73" s="288"/>
      <c r="G73" s="288"/>
      <c r="H73" s="288"/>
      <c r="I73" s="288"/>
      <c r="J73" s="288"/>
      <c r="K73" s="288"/>
      <c r="L73" s="288"/>
    </row>
    <row r="74" spans="1:82" ht="15">
      <c r="A74" s="41"/>
      <c r="B74" s="44">
        <v>1</v>
      </c>
      <c r="C74" s="41" t="s">
        <v>1443</v>
      </c>
      <c r="D74" s="43" t="s">
        <v>708</v>
      </c>
      <c r="E74" s="48"/>
      <c r="F74" s="44"/>
      <c r="G74" s="48">
        <f>Source!U925</f>
        <v>5.8319999999999999</v>
      </c>
      <c r="H74" s="44"/>
      <c r="I74" s="44"/>
      <c r="J74" s="44"/>
      <c r="K74" s="44"/>
      <c r="L74" s="49">
        <f>SUM(L75:L76)-SUMIF(CE75:CE76, 1, L75:L76)</f>
        <v>4157.88</v>
      </c>
    </row>
    <row r="75" spans="1:82" ht="14.25">
      <c r="A75" s="42"/>
      <c r="B75" s="42" t="s">
        <v>757</v>
      </c>
      <c r="C75" s="42" t="s">
        <v>758</v>
      </c>
      <c r="D75" s="43" t="s">
        <v>752</v>
      </c>
      <c r="E75" s="44">
        <v>0.97</v>
      </c>
      <c r="F75" s="44">
        <f>ROUND((0.2+1),7)</f>
        <v>1.2</v>
      </c>
      <c r="G75" s="44">
        <f>SmtRes!CX445</f>
        <v>2.3279999999999998</v>
      </c>
      <c r="H75" s="46"/>
      <c r="I75" s="45"/>
      <c r="J75" s="46">
        <f>SmtRes!CZ445</f>
        <v>612.57000000000005</v>
      </c>
      <c r="K75" s="45"/>
      <c r="L75" s="46">
        <f>SmtRes!DI445</f>
        <v>1426.06</v>
      </c>
    </row>
    <row r="76" spans="1:82" ht="14.25">
      <c r="A76" s="42"/>
      <c r="B76" s="42" t="s">
        <v>1070</v>
      </c>
      <c r="C76" s="50" t="s">
        <v>1071</v>
      </c>
      <c r="D76" s="51" t="s">
        <v>752</v>
      </c>
      <c r="E76" s="52">
        <v>1.46</v>
      </c>
      <c r="F76" s="52">
        <f>ROUND((0.2+1),7)</f>
        <v>1.2</v>
      </c>
      <c r="G76" s="52">
        <f>SmtRes!CX446</f>
        <v>3.504</v>
      </c>
      <c r="H76" s="53"/>
      <c r="I76" s="54"/>
      <c r="J76" s="53">
        <f>SmtRes!CZ446</f>
        <v>779.63</v>
      </c>
      <c r="K76" s="54"/>
      <c r="L76" s="53">
        <f>SmtRes!DI446</f>
        <v>2731.82</v>
      </c>
    </row>
    <row r="77" spans="1:82" ht="15">
      <c r="A77" s="42"/>
      <c r="B77" s="42"/>
      <c r="C77" s="56" t="s">
        <v>1448</v>
      </c>
      <c r="D77" s="43"/>
      <c r="E77" s="44"/>
      <c r="F77" s="44"/>
      <c r="G77" s="44"/>
      <c r="H77" s="46"/>
      <c r="I77" s="45"/>
      <c r="J77" s="46"/>
      <c r="K77" s="45"/>
      <c r="L77" s="46">
        <f>L74</f>
        <v>4157.88</v>
      </c>
    </row>
    <row r="78" spans="1:82" ht="14.25">
      <c r="A78" s="42"/>
      <c r="B78" s="42"/>
      <c r="C78" s="42" t="s">
        <v>1449</v>
      </c>
      <c r="D78" s="43"/>
      <c r="E78" s="44"/>
      <c r="F78" s="44"/>
      <c r="G78" s="44"/>
      <c r="H78" s="46"/>
      <c r="I78" s="45"/>
      <c r="J78" s="46"/>
      <c r="K78" s="45"/>
      <c r="L78" s="46">
        <f>SUM(AR72:AR81)+SUM(AS72:AS81)+SUM(AT72:AT81)+SUM(AU72:AU81)+SUM(AV72:AV81)</f>
        <v>4157.88</v>
      </c>
    </row>
    <row r="79" spans="1:82" ht="14.25">
      <c r="A79" s="42"/>
      <c r="B79" s="42" t="s">
        <v>517</v>
      </c>
      <c r="C79" s="42" t="s">
        <v>1594</v>
      </c>
      <c r="D79" s="43" t="s">
        <v>232</v>
      </c>
      <c r="E79" s="44">
        <f>Source!BZ925</f>
        <v>74</v>
      </c>
      <c r="F79" s="44"/>
      <c r="G79" s="44">
        <f>Source!AT925</f>
        <v>74</v>
      </c>
      <c r="H79" s="46"/>
      <c r="I79" s="45"/>
      <c r="J79" s="46"/>
      <c r="K79" s="45"/>
      <c r="L79" s="46">
        <f>SUM(AZ72:AZ81)</f>
        <v>3076.83</v>
      </c>
    </row>
    <row r="80" spans="1:82" ht="14.25">
      <c r="A80" s="50"/>
      <c r="B80" s="50" t="s">
        <v>518</v>
      </c>
      <c r="C80" s="50" t="s">
        <v>1595</v>
      </c>
      <c r="D80" s="51" t="s">
        <v>232</v>
      </c>
      <c r="E80" s="52">
        <f>Source!CA925</f>
        <v>36</v>
      </c>
      <c r="F80" s="52"/>
      <c r="G80" s="52">
        <f>Source!AU925</f>
        <v>36</v>
      </c>
      <c r="H80" s="53"/>
      <c r="I80" s="54"/>
      <c r="J80" s="53"/>
      <c r="K80" s="54"/>
      <c r="L80" s="53">
        <f>SUM(BA72:BA81)</f>
        <v>1496.84</v>
      </c>
    </row>
    <row r="81" spans="1:82" ht="15">
      <c r="C81" s="289" t="s">
        <v>1452</v>
      </c>
      <c r="D81" s="289"/>
      <c r="E81" s="289"/>
      <c r="F81" s="289"/>
      <c r="G81" s="289"/>
      <c r="H81" s="289"/>
      <c r="I81" s="290">
        <f>IF(E72&lt;&gt;0,K81/E72, 0)</f>
        <v>4365.78</v>
      </c>
      <c r="J81" s="290"/>
      <c r="K81" s="290">
        <f>L74+L79+L80</f>
        <v>8731.5499999999993</v>
      </c>
      <c r="L81" s="290"/>
      <c r="AD81">
        <f>ROUND((Source!AT925/100)*((ROUND(SUMIF(SmtRes!AQ445:'SmtRes'!AQ446,"=1",SmtRes!AD445:'SmtRes'!AD446)*Source!I925, 2)+ROUND(SUMIF(SmtRes!AQ445:'SmtRes'!AQ446,"=1",SmtRes!AC445:'SmtRes'!AC446)*Source!I925, 2))), 2)</f>
        <v>2060.46</v>
      </c>
      <c r="AE81">
        <f>ROUND((Source!AU925/100)*((ROUND(SUMIF(SmtRes!AQ445:'SmtRes'!AQ446,"=1",SmtRes!AD445:'SmtRes'!AD446)*Source!I925, 2)+ROUND(SUMIF(SmtRes!AQ445:'SmtRes'!AQ446,"=1",SmtRes!AC445:'SmtRes'!AC446)*Source!I925, 2))), 2)</f>
        <v>1002.38</v>
      </c>
      <c r="AN81" s="55">
        <f>L74+L79+L80</f>
        <v>8731.5499999999993</v>
      </c>
      <c r="AO81">
        <f>0</f>
        <v>0</v>
      </c>
      <c r="AQ81" t="s">
        <v>1453</v>
      </c>
      <c r="AR81" s="55">
        <f>L74</f>
        <v>4157.88</v>
      </c>
      <c r="AT81">
        <f>0</f>
        <v>0</v>
      </c>
      <c r="AV81" t="s">
        <v>1453</v>
      </c>
      <c r="AW81">
        <f>0</f>
        <v>0</v>
      </c>
      <c r="AZ81">
        <f>Source!X925</f>
        <v>3076.83</v>
      </c>
      <c r="BA81">
        <f>Source!Y925</f>
        <v>1496.84</v>
      </c>
      <c r="BR81" s="55">
        <f>K81</f>
        <v>8731.5499999999993</v>
      </c>
      <c r="BU81">
        <f>ROUND(K81*80/100, 2)</f>
        <v>6985.24</v>
      </c>
      <c r="BV81" s="55">
        <f>K81-BU81</f>
        <v>1746.31</v>
      </c>
      <c r="CB81">
        <f>Source!BM925</f>
        <v>200001</v>
      </c>
      <c r="CC81" t="str">
        <f>Source!E925</f>
        <v>3</v>
      </c>
      <c r="CD81">
        <v>4</v>
      </c>
    </row>
    <row r="82" spans="1:82" ht="28.5">
      <c r="A82" s="40" t="s">
        <v>38</v>
      </c>
      <c r="B82" s="42" t="s">
        <v>1597</v>
      </c>
      <c r="C82" s="42" t="str">
        <f>Source!G926</f>
        <v>Трансформатор тока измерительный выносной напряжением: до 1 кВ</v>
      </c>
      <c r="D82" s="43" t="str">
        <f>Source!H926</f>
        <v>ШТ</v>
      </c>
      <c r="E82" s="44">
        <f>Source!K926</f>
        <v>3</v>
      </c>
      <c r="F82" s="44"/>
      <c r="G82" s="44">
        <f>Source!I926</f>
        <v>3</v>
      </c>
      <c r="H82" s="46"/>
      <c r="I82" s="45"/>
      <c r="J82" s="46"/>
      <c r="K82" s="45"/>
      <c r="L82" s="46"/>
    </row>
    <row r="83" spans="1:82" ht="25.5">
      <c r="B83" s="47" t="s">
        <v>1128</v>
      </c>
      <c r="C83" s="288" t="s">
        <v>1442</v>
      </c>
      <c r="D83" s="288"/>
      <c r="E83" s="288"/>
      <c r="F83" s="288"/>
      <c r="G83" s="288"/>
      <c r="H83" s="288"/>
      <c r="I83" s="288"/>
      <c r="J83" s="288"/>
      <c r="K83" s="288"/>
      <c r="L83" s="288"/>
    </row>
    <row r="84" spans="1:82" ht="15">
      <c r="A84" s="41"/>
      <c r="B84" s="44">
        <v>1</v>
      </c>
      <c r="C84" s="41" t="s">
        <v>1443</v>
      </c>
      <c r="D84" s="43" t="s">
        <v>708</v>
      </c>
      <c r="E84" s="48"/>
      <c r="F84" s="44"/>
      <c r="G84" s="48">
        <f>Source!U926</f>
        <v>4.68</v>
      </c>
      <c r="H84" s="44"/>
      <c r="I84" s="44"/>
      <c r="J84" s="44"/>
      <c r="K84" s="44"/>
      <c r="L84" s="49">
        <f>SUM(L85:L86)-SUMIF(CE85:CE86, 1, L85:L86)</f>
        <v>3142.33</v>
      </c>
    </row>
    <row r="85" spans="1:82" ht="14.25">
      <c r="A85" s="42"/>
      <c r="B85" s="42" t="s">
        <v>1074</v>
      </c>
      <c r="C85" s="42" t="s">
        <v>1075</v>
      </c>
      <c r="D85" s="43" t="s">
        <v>752</v>
      </c>
      <c r="E85" s="44">
        <v>0.52</v>
      </c>
      <c r="F85" s="44">
        <f>ROUND((0.2+1),7)</f>
        <v>1.2</v>
      </c>
      <c r="G85" s="44">
        <f>SmtRes!CX447</f>
        <v>1.8720000000000001</v>
      </c>
      <c r="H85" s="46"/>
      <c r="I85" s="45"/>
      <c r="J85" s="46">
        <f>SmtRes!CZ447</f>
        <v>509.15</v>
      </c>
      <c r="K85" s="45"/>
      <c r="L85" s="46">
        <f>SmtRes!DI447</f>
        <v>953.13</v>
      </c>
    </row>
    <row r="86" spans="1:82" ht="14.25">
      <c r="A86" s="42"/>
      <c r="B86" s="42" t="s">
        <v>1070</v>
      </c>
      <c r="C86" s="50" t="s">
        <v>1071</v>
      </c>
      <c r="D86" s="51" t="s">
        <v>752</v>
      </c>
      <c r="E86" s="52">
        <v>0.78</v>
      </c>
      <c r="F86" s="52">
        <f>ROUND((0.2+1),7)</f>
        <v>1.2</v>
      </c>
      <c r="G86" s="52">
        <f>SmtRes!CX448</f>
        <v>2.8079999999999998</v>
      </c>
      <c r="H86" s="53"/>
      <c r="I86" s="54"/>
      <c r="J86" s="53">
        <f>SmtRes!CZ448</f>
        <v>779.63</v>
      </c>
      <c r="K86" s="54"/>
      <c r="L86" s="53">
        <f>SmtRes!DI448</f>
        <v>2189.1999999999998</v>
      </c>
    </row>
    <row r="87" spans="1:82" ht="15">
      <c r="A87" s="42"/>
      <c r="B87" s="42"/>
      <c r="C87" s="56" t="s">
        <v>1448</v>
      </c>
      <c r="D87" s="43"/>
      <c r="E87" s="44"/>
      <c r="F87" s="44"/>
      <c r="G87" s="44"/>
      <c r="H87" s="46"/>
      <c r="I87" s="45"/>
      <c r="J87" s="46"/>
      <c r="K87" s="45"/>
      <c r="L87" s="46">
        <f>L84</f>
        <v>3142.33</v>
      </c>
    </row>
    <row r="88" spans="1:82" ht="14.25">
      <c r="A88" s="42"/>
      <c r="B88" s="42"/>
      <c r="C88" s="42" t="s">
        <v>1449</v>
      </c>
      <c r="D88" s="43"/>
      <c r="E88" s="44"/>
      <c r="F88" s="44"/>
      <c r="G88" s="44"/>
      <c r="H88" s="46"/>
      <c r="I88" s="45"/>
      <c r="J88" s="46"/>
      <c r="K88" s="45"/>
      <c r="L88" s="46">
        <f>SUM(AR82:AR91)+SUM(AS82:AS91)+SUM(AT82:AT91)+SUM(AU82:AU91)+SUM(AV82:AV91)</f>
        <v>3142.33</v>
      </c>
    </row>
    <row r="89" spans="1:82" ht="14.25">
      <c r="A89" s="42"/>
      <c r="B89" s="42" t="s">
        <v>517</v>
      </c>
      <c r="C89" s="42" t="s">
        <v>1594</v>
      </c>
      <c r="D89" s="43" t="s">
        <v>232</v>
      </c>
      <c r="E89" s="44">
        <f>Source!BZ926</f>
        <v>74</v>
      </c>
      <c r="F89" s="44"/>
      <c r="G89" s="44">
        <f>Source!AT926</f>
        <v>74</v>
      </c>
      <c r="H89" s="46"/>
      <c r="I89" s="45"/>
      <c r="J89" s="46"/>
      <c r="K89" s="45"/>
      <c r="L89" s="46">
        <f>SUM(AZ82:AZ91)</f>
        <v>2325.3200000000002</v>
      </c>
    </row>
    <row r="90" spans="1:82" ht="14.25">
      <c r="A90" s="50"/>
      <c r="B90" s="50" t="s">
        <v>518</v>
      </c>
      <c r="C90" s="50" t="s">
        <v>1595</v>
      </c>
      <c r="D90" s="51" t="s">
        <v>232</v>
      </c>
      <c r="E90" s="52">
        <f>Source!CA926</f>
        <v>36</v>
      </c>
      <c r="F90" s="52"/>
      <c r="G90" s="52">
        <f>Source!AU926</f>
        <v>36</v>
      </c>
      <c r="H90" s="53"/>
      <c r="I90" s="54"/>
      <c r="J90" s="53"/>
      <c r="K90" s="54"/>
      <c r="L90" s="53">
        <f>SUM(BA82:BA91)</f>
        <v>1131.24</v>
      </c>
    </row>
    <row r="91" spans="1:82" ht="15">
      <c r="C91" s="289" t="s">
        <v>1452</v>
      </c>
      <c r="D91" s="289"/>
      <c r="E91" s="289"/>
      <c r="F91" s="289"/>
      <c r="G91" s="289"/>
      <c r="H91" s="289"/>
      <c r="I91" s="290">
        <f>IF(E82&lt;&gt;0,K91/E82, 0)</f>
        <v>2199.63</v>
      </c>
      <c r="J91" s="290"/>
      <c r="K91" s="290">
        <f>L84+L89+L90</f>
        <v>6598.89</v>
      </c>
      <c r="L91" s="290"/>
      <c r="AD91">
        <f>ROUND((Source!AT926/100)*((ROUND(SUMIF(SmtRes!AQ447:'SmtRes'!AQ448,"=1",SmtRes!AD447:'SmtRes'!AD448)*Source!I926, 2)+ROUND(SUMIF(SmtRes!AQ447:'SmtRes'!AQ448,"=1",SmtRes!AC447:'SmtRes'!AC448)*Source!I926, 2))), 2)</f>
        <v>2861.09</v>
      </c>
      <c r="AE91">
        <f>ROUND((Source!AU926/100)*((ROUND(SUMIF(SmtRes!AQ447:'SmtRes'!AQ448,"=1",SmtRes!AD447:'SmtRes'!AD448)*Source!I926, 2)+ROUND(SUMIF(SmtRes!AQ447:'SmtRes'!AQ448,"=1",SmtRes!AC447:'SmtRes'!AC448)*Source!I926, 2))), 2)</f>
        <v>1391.88</v>
      </c>
      <c r="AN91" s="55">
        <f>L84+L89+L90</f>
        <v>6598.89</v>
      </c>
      <c r="AO91">
        <f>0</f>
        <v>0</v>
      </c>
      <c r="AQ91" t="s">
        <v>1453</v>
      </c>
      <c r="AR91" s="55">
        <f>L84</f>
        <v>3142.33</v>
      </c>
      <c r="AT91">
        <f>0</f>
        <v>0</v>
      </c>
      <c r="AV91" t="s">
        <v>1453</v>
      </c>
      <c r="AW91">
        <f>0</f>
        <v>0</v>
      </c>
      <c r="AZ91">
        <f>Source!X926</f>
        <v>2325.3200000000002</v>
      </c>
      <c r="BA91">
        <f>Source!Y926</f>
        <v>1131.24</v>
      </c>
      <c r="BR91" s="55">
        <f>K91</f>
        <v>6598.89</v>
      </c>
      <c r="BU91">
        <f>ROUND(K91*80/100, 2)</f>
        <v>5279.11</v>
      </c>
      <c r="BV91" s="55">
        <f>K91-BU91</f>
        <v>1319.78</v>
      </c>
      <c r="CB91">
        <f>Source!BM926</f>
        <v>200001</v>
      </c>
      <c r="CC91" t="str">
        <f>Source!E926</f>
        <v>4</v>
      </c>
      <c r="CD91">
        <v>4</v>
      </c>
    </row>
    <row r="92" spans="1:82" ht="114">
      <c r="A92" s="40" t="s">
        <v>43</v>
      </c>
      <c r="B92" s="42" t="s">
        <v>1604</v>
      </c>
      <c r="C92" s="42" t="str">
        <f>Source!G927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2" s="43" t="str">
        <f>Source!H927</f>
        <v>ШТ</v>
      </c>
      <c r="E92" s="44">
        <f>Source!K927</f>
        <v>1</v>
      </c>
      <c r="F92" s="44"/>
      <c r="G92" s="44">
        <f>Source!I927</f>
        <v>1</v>
      </c>
      <c r="H92" s="46"/>
      <c r="I92" s="45"/>
      <c r="J92" s="46"/>
      <c r="K92" s="45"/>
      <c r="L92" s="46"/>
    </row>
    <row r="93" spans="1:82" ht="25.5">
      <c r="B93" s="47" t="s">
        <v>1128</v>
      </c>
      <c r="C93" s="288" t="s">
        <v>1442</v>
      </c>
      <c r="D93" s="288"/>
      <c r="E93" s="288"/>
      <c r="F93" s="288"/>
      <c r="G93" s="288"/>
      <c r="H93" s="288"/>
      <c r="I93" s="288"/>
      <c r="J93" s="288"/>
      <c r="K93" s="288"/>
      <c r="L93" s="288"/>
    </row>
    <row r="94" spans="1:82" ht="15">
      <c r="A94" s="41"/>
      <c r="B94" s="44">
        <v>1</v>
      </c>
      <c r="C94" s="41" t="s">
        <v>1443</v>
      </c>
      <c r="D94" s="43" t="s">
        <v>708</v>
      </c>
      <c r="E94" s="48"/>
      <c r="F94" s="44"/>
      <c r="G94" s="48">
        <f>Source!U927</f>
        <v>0.38400000000000001</v>
      </c>
      <c r="H94" s="44"/>
      <c r="I94" s="44"/>
      <c r="J94" s="44"/>
      <c r="K94" s="44"/>
      <c r="L94" s="49">
        <f>SUM(L95:L96)-SUMIF(CE95:CE96, 1, L95:L96)</f>
        <v>271.89</v>
      </c>
    </row>
    <row r="95" spans="1:82" ht="14.25">
      <c r="A95" s="42"/>
      <c r="B95" s="42" t="s">
        <v>1064</v>
      </c>
      <c r="C95" s="42" t="s">
        <v>1065</v>
      </c>
      <c r="D95" s="43" t="s">
        <v>752</v>
      </c>
      <c r="E95" s="44">
        <v>0.16</v>
      </c>
      <c r="F95" s="44">
        <f>ROUND((0.2+1),7)</f>
        <v>1.2</v>
      </c>
      <c r="G95" s="44">
        <f>SmtRes!CX449</f>
        <v>0.192</v>
      </c>
      <c r="H95" s="46"/>
      <c r="I95" s="45"/>
      <c r="J95" s="46">
        <f>SmtRes!CZ449</f>
        <v>715.99</v>
      </c>
      <c r="K95" s="45"/>
      <c r="L95" s="46">
        <f>SmtRes!DI449</f>
        <v>137.47</v>
      </c>
    </row>
    <row r="96" spans="1:82" ht="14.25">
      <c r="A96" s="42"/>
      <c r="B96" s="42" t="s">
        <v>1066</v>
      </c>
      <c r="C96" s="50" t="s">
        <v>1067</v>
      </c>
      <c r="D96" s="51" t="s">
        <v>752</v>
      </c>
      <c r="E96" s="52">
        <v>0.16</v>
      </c>
      <c r="F96" s="52">
        <f>ROUND((0.2+1),7)</f>
        <v>1.2</v>
      </c>
      <c r="G96" s="52">
        <f>SmtRes!CX450</f>
        <v>0.192</v>
      </c>
      <c r="H96" s="53"/>
      <c r="I96" s="54"/>
      <c r="J96" s="53">
        <f>SmtRes!CZ450</f>
        <v>700.08</v>
      </c>
      <c r="K96" s="54"/>
      <c r="L96" s="53">
        <f>SmtRes!DI450</f>
        <v>134.41999999999999</v>
      </c>
    </row>
    <row r="97" spans="1:82" ht="15">
      <c r="A97" s="42"/>
      <c r="B97" s="42"/>
      <c r="C97" s="56" t="s">
        <v>1448</v>
      </c>
      <c r="D97" s="43"/>
      <c r="E97" s="44"/>
      <c r="F97" s="44"/>
      <c r="G97" s="44"/>
      <c r="H97" s="46"/>
      <c r="I97" s="45"/>
      <c r="J97" s="46"/>
      <c r="K97" s="45"/>
      <c r="L97" s="46">
        <f>L94</f>
        <v>271.89</v>
      </c>
    </row>
    <row r="98" spans="1:82" ht="14.25">
      <c r="A98" s="42"/>
      <c r="B98" s="42"/>
      <c r="C98" s="42" t="s">
        <v>1449</v>
      </c>
      <c r="D98" s="43"/>
      <c r="E98" s="44"/>
      <c r="F98" s="44"/>
      <c r="G98" s="44"/>
      <c r="H98" s="46"/>
      <c r="I98" s="45"/>
      <c r="J98" s="46"/>
      <c r="K98" s="45"/>
      <c r="L98" s="46">
        <f>SUM(AR92:AR101)+SUM(AS92:AS101)+SUM(AT92:AT101)+SUM(AU92:AU101)+SUM(AV92:AV101)</f>
        <v>271.89</v>
      </c>
    </row>
    <row r="99" spans="1:82" ht="14.25">
      <c r="A99" s="42"/>
      <c r="B99" s="42" t="s">
        <v>517</v>
      </c>
      <c r="C99" s="42" t="s">
        <v>1594</v>
      </c>
      <c r="D99" s="43" t="s">
        <v>232</v>
      </c>
      <c r="E99" s="44">
        <f>Source!BZ927</f>
        <v>74</v>
      </c>
      <c r="F99" s="44"/>
      <c r="G99" s="44">
        <f>Source!AT927</f>
        <v>74</v>
      </c>
      <c r="H99" s="46"/>
      <c r="I99" s="45"/>
      <c r="J99" s="46"/>
      <c r="K99" s="45"/>
      <c r="L99" s="46">
        <f>SUM(AZ92:AZ101)</f>
        <v>201.2</v>
      </c>
    </row>
    <row r="100" spans="1:82" ht="14.25">
      <c r="A100" s="50"/>
      <c r="B100" s="50" t="s">
        <v>518</v>
      </c>
      <c r="C100" s="50" t="s">
        <v>1595</v>
      </c>
      <c r="D100" s="51" t="s">
        <v>232</v>
      </c>
      <c r="E100" s="52">
        <f>Source!CA927</f>
        <v>36</v>
      </c>
      <c r="F100" s="52"/>
      <c r="G100" s="52">
        <f>Source!AU927</f>
        <v>36</v>
      </c>
      <c r="H100" s="53"/>
      <c r="I100" s="54"/>
      <c r="J100" s="53"/>
      <c r="K100" s="54"/>
      <c r="L100" s="53">
        <f>SUM(BA92:BA101)</f>
        <v>97.88</v>
      </c>
    </row>
    <row r="101" spans="1:82" ht="15">
      <c r="C101" s="289" t="s">
        <v>1452</v>
      </c>
      <c r="D101" s="289"/>
      <c r="E101" s="289"/>
      <c r="F101" s="289"/>
      <c r="G101" s="289"/>
      <c r="H101" s="289"/>
      <c r="I101" s="290">
        <f>IF(E92&lt;&gt;0,K101/E92, 0)</f>
        <v>570.97</v>
      </c>
      <c r="J101" s="290"/>
      <c r="K101" s="290">
        <f>L94+L99+L100</f>
        <v>570.97</v>
      </c>
      <c r="L101" s="290"/>
      <c r="AD101">
        <f>ROUND((Source!AT927/100)*((ROUND(SUMIF(SmtRes!AQ449:'SmtRes'!AQ450,"=1",SmtRes!AD449:'SmtRes'!AD450)*Source!I927, 2)+ROUND(SUMIF(SmtRes!AQ449:'SmtRes'!AQ450,"=1",SmtRes!AC449:'SmtRes'!AC450)*Source!I927, 2))), 2)</f>
        <v>1047.8900000000001</v>
      </c>
      <c r="AE101">
        <f>ROUND((Source!AU927/100)*((ROUND(SUMIF(SmtRes!AQ449:'SmtRes'!AQ450,"=1",SmtRes!AD449:'SmtRes'!AD450)*Source!I927, 2)+ROUND(SUMIF(SmtRes!AQ449:'SmtRes'!AQ450,"=1",SmtRes!AC449:'SmtRes'!AC450)*Source!I927, 2))), 2)</f>
        <v>509.79</v>
      </c>
      <c r="AN101" s="55">
        <f>L94+L99+L100</f>
        <v>570.97</v>
      </c>
      <c r="AO101">
        <f>0</f>
        <v>0</v>
      </c>
      <c r="AQ101" t="s">
        <v>1453</v>
      </c>
      <c r="AR101" s="55">
        <f>L94</f>
        <v>271.89</v>
      </c>
      <c r="AT101">
        <f>0</f>
        <v>0</v>
      </c>
      <c r="AV101" t="s">
        <v>1453</v>
      </c>
      <c r="AW101">
        <f>0</f>
        <v>0</v>
      </c>
      <c r="AZ101">
        <f>Source!X927</f>
        <v>201.2</v>
      </c>
      <c r="BA101">
        <f>Source!Y927</f>
        <v>97.88</v>
      </c>
      <c r="BR101" s="55">
        <f>K101</f>
        <v>570.97</v>
      </c>
      <c r="BU101">
        <f>ROUND(K101*80/100, 2)</f>
        <v>456.78</v>
      </c>
      <c r="BV101" s="55">
        <f>K101-BU101</f>
        <v>114.19</v>
      </c>
      <c r="CB101">
        <f>Source!BM927</f>
        <v>200001</v>
      </c>
      <c r="CC101" t="str">
        <f>Source!E927</f>
        <v>5</v>
      </c>
      <c r="CD101">
        <v>4</v>
      </c>
    </row>
    <row r="102" spans="1:82" ht="28.5">
      <c r="A102" s="40" t="s">
        <v>48</v>
      </c>
      <c r="B102" s="42" t="s">
        <v>1609</v>
      </c>
      <c r="C102" s="42" t="str">
        <f>Source!G928</f>
        <v>Измерение сопротивления растеканию тока: контура с диагональю до 20 м</v>
      </c>
      <c r="D102" s="43" t="str">
        <f>Source!H928</f>
        <v>измерение</v>
      </c>
      <c r="E102" s="44">
        <f>Source!K928</f>
        <v>1</v>
      </c>
      <c r="F102" s="44"/>
      <c r="G102" s="44">
        <f>Source!I928</f>
        <v>1</v>
      </c>
      <c r="H102" s="46"/>
      <c r="I102" s="45"/>
      <c r="J102" s="46"/>
      <c r="K102" s="45"/>
      <c r="L102" s="46"/>
    </row>
    <row r="103" spans="1:82" ht="25.5">
      <c r="B103" s="47" t="s">
        <v>1128</v>
      </c>
      <c r="C103" s="288" t="s">
        <v>1442</v>
      </c>
      <c r="D103" s="288"/>
      <c r="E103" s="288"/>
      <c r="F103" s="288"/>
      <c r="G103" s="288"/>
      <c r="H103" s="288"/>
      <c r="I103" s="288"/>
      <c r="J103" s="288"/>
      <c r="K103" s="288"/>
      <c r="L103" s="288"/>
    </row>
    <row r="104" spans="1:82" ht="15">
      <c r="A104" s="41"/>
      <c r="B104" s="44">
        <v>1</v>
      </c>
      <c r="C104" s="41" t="s">
        <v>1443</v>
      </c>
      <c r="D104" s="43" t="s">
        <v>708</v>
      </c>
      <c r="E104" s="48"/>
      <c r="F104" s="44"/>
      <c r="G104" s="48">
        <f>Source!U928</f>
        <v>1.944</v>
      </c>
      <c r="H104" s="44"/>
      <c r="I104" s="44"/>
      <c r="J104" s="44"/>
      <c r="K104" s="44"/>
      <c r="L104" s="49">
        <f>SUM(L105:L106)-SUMIF(CE105:CE106, 1, L105:L106)</f>
        <v>1376.42</v>
      </c>
    </row>
    <row r="105" spans="1:82" ht="14.25">
      <c r="A105" s="42"/>
      <c r="B105" s="42" t="s">
        <v>1064</v>
      </c>
      <c r="C105" s="42" t="s">
        <v>1065</v>
      </c>
      <c r="D105" s="43" t="s">
        <v>752</v>
      </c>
      <c r="E105" s="44">
        <v>0.81</v>
      </c>
      <c r="F105" s="44">
        <f>ROUND((0.2+1),7)</f>
        <v>1.2</v>
      </c>
      <c r="G105" s="44">
        <f>SmtRes!CX451</f>
        <v>0.97199999999999998</v>
      </c>
      <c r="H105" s="46"/>
      <c r="I105" s="45"/>
      <c r="J105" s="46">
        <f>SmtRes!CZ451</f>
        <v>715.99</v>
      </c>
      <c r="K105" s="45"/>
      <c r="L105" s="46">
        <f>SmtRes!DI451</f>
        <v>695.94</v>
      </c>
    </row>
    <row r="106" spans="1:82" ht="14.25">
      <c r="A106" s="42"/>
      <c r="B106" s="42" t="s">
        <v>1066</v>
      </c>
      <c r="C106" s="50" t="s">
        <v>1067</v>
      </c>
      <c r="D106" s="51" t="s">
        <v>752</v>
      </c>
      <c r="E106" s="52">
        <v>0.81</v>
      </c>
      <c r="F106" s="52">
        <f>ROUND((0.2+1),7)</f>
        <v>1.2</v>
      </c>
      <c r="G106" s="52">
        <f>SmtRes!CX452</f>
        <v>0.97199999999999998</v>
      </c>
      <c r="H106" s="53"/>
      <c r="I106" s="54"/>
      <c r="J106" s="53">
        <f>SmtRes!CZ452</f>
        <v>700.08</v>
      </c>
      <c r="K106" s="54"/>
      <c r="L106" s="53">
        <f>SmtRes!DI452</f>
        <v>680.48</v>
      </c>
    </row>
    <row r="107" spans="1:82" ht="15">
      <c r="A107" s="42"/>
      <c r="B107" s="42"/>
      <c r="C107" s="56" t="s">
        <v>1448</v>
      </c>
      <c r="D107" s="43"/>
      <c r="E107" s="44"/>
      <c r="F107" s="44"/>
      <c r="G107" s="44"/>
      <c r="H107" s="46"/>
      <c r="I107" s="45"/>
      <c r="J107" s="46"/>
      <c r="K107" s="45"/>
      <c r="L107" s="46">
        <f>L104</f>
        <v>1376.42</v>
      </c>
    </row>
    <row r="108" spans="1:82" ht="14.25">
      <c r="A108" s="42"/>
      <c r="B108" s="42"/>
      <c r="C108" s="42" t="s">
        <v>1449</v>
      </c>
      <c r="D108" s="43"/>
      <c r="E108" s="44"/>
      <c r="F108" s="44"/>
      <c r="G108" s="44"/>
      <c r="H108" s="46"/>
      <c r="I108" s="45"/>
      <c r="J108" s="46"/>
      <c r="K108" s="45"/>
      <c r="L108" s="46">
        <f>SUM(AR102:AR111)+SUM(AS102:AS111)+SUM(AT102:AT111)+SUM(AU102:AU111)+SUM(AV102:AV111)</f>
        <v>1376.42</v>
      </c>
    </row>
    <row r="109" spans="1:82" ht="14.25">
      <c r="A109" s="42"/>
      <c r="B109" s="42" t="s">
        <v>517</v>
      </c>
      <c r="C109" s="42" t="s">
        <v>1594</v>
      </c>
      <c r="D109" s="43" t="s">
        <v>232</v>
      </c>
      <c r="E109" s="44">
        <f>Source!BZ928</f>
        <v>74</v>
      </c>
      <c r="F109" s="44"/>
      <c r="G109" s="44">
        <f>Source!AT928</f>
        <v>74</v>
      </c>
      <c r="H109" s="46"/>
      <c r="I109" s="45"/>
      <c r="J109" s="46"/>
      <c r="K109" s="45"/>
      <c r="L109" s="46">
        <f>SUM(AZ102:AZ111)</f>
        <v>1018.55</v>
      </c>
    </row>
    <row r="110" spans="1:82" ht="14.25">
      <c r="A110" s="50"/>
      <c r="B110" s="50" t="s">
        <v>518</v>
      </c>
      <c r="C110" s="50" t="s">
        <v>1595</v>
      </c>
      <c r="D110" s="51" t="s">
        <v>232</v>
      </c>
      <c r="E110" s="52">
        <f>Source!CA928</f>
        <v>36</v>
      </c>
      <c r="F110" s="52"/>
      <c r="G110" s="52">
        <f>Source!AU928</f>
        <v>36</v>
      </c>
      <c r="H110" s="53"/>
      <c r="I110" s="54"/>
      <c r="J110" s="53"/>
      <c r="K110" s="54"/>
      <c r="L110" s="53">
        <f>SUM(BA102:BA111)</f>
        <v>495.51</v>
      </c>
    </row>
    <row r="111" spans="1:82" ht="15">
      <c r="C111" s="289" t="s">
        <v>1452</v>
      </c>
      <c r="D111" s="289"/>
      <c r="E111" s="289"/>
      <c r="F111" s="289"/>
      <c r="G111" s="289"/>
      <c r="H111" s="289"/>
      <c r="I111" s="290">
        <f>IF(E102&lt;&gt;0,K111/E102, 0)</f>
        <v>2890.48</v>
      </c>
      <c r="J111" s="290"/>
      <c r="K111" s="290">
        <f>L104+L109+L110</f>
        <v>2890.48</v>
      </c>
      <c r="L111" s="290"/>
      <c r="AD111">
        <f>ROUND((Source!AT928/100)*((ROUND(SUMIF(SmtRes!AQ451:'SmtRes'!AQ452,"=1",SmtRes!AD451:'SmtRes'!AD452)*Source!I928, 2)+ROUND(SUMIF(SmtRes!AQ451:'SmtRes'!AQ452,"=1",SmtRes!AC451:'SmtRes'!AC452)*Source!I928, 2))), 2)</f>
        <v>1047.8900000000001</v>
      </c>
      <c r="AE111">
        <f>ROUND((Source!AU928/100)*((ROUND(SUMIF(SmtRes!AQ451:'SmtRes'!AQ452,"=1",SmtRes!AD451:'SmtRes'!AD452)*Source!I928, 2)+ROUND(SUMIF(SmtRes!AQ451:'SmtRes'!AQ452,"=1",SmtRes!AC451:'SmtRes'!AC452)*Source!I928, 2))), 2)</f>
        <v>509.79</v>
      </c>
      <c r="AN111" s="55">
        <f>L104+L109+L110</f>
        <v>2890.48</v>
      </c>
      <c r="AO111">
        <f>0</f>
        <v>0</v>
      </c>
      <c r="AQ111" t="s">
        <v>1453</v>
      </c>
      <c r="AR111" s="55">
        <f>L104</f>
        <v>1376.42</v>
      </c>
      <c r="AT111">
        <f>0</f>
        <v>0</v>
      </c>
      <c r="AV111" t="s">
        <v>1453</v>
      </c>
      <c r="AW111">
        <f>0</f>
        <v>0</v>
      </c>
      <c r="AZ111">
        <f>Source!X928</f>
        <v>1018.55</v>
      </c>
      <c r="BA111">
        <f>Source!Y928</f>
        <v>495.51</v>
      </c>
      <c r="BR111" s="55">
        <f>K111</f>
        <v>2890.48</v>
      </c>
      <c r="BU111">
        <f>ROUND(K111*80/100, 2)</f>
        <v>2312.38</v>
      </c>
      <c r="BV111" s="55">
        <f>K111-BU111</f>
        <v>578.1</v>
      </c>
      <c r="CB111">
        <f>Source!BM928</f>
        <v>200001</v>
      </c>
      <c r="CC111" t="str">
        <f>Source!E928</f>
        <v>6</v>
      </c>
      <c r="CD111">
        <v>4</v>
      </c>
    </row>
    <row r="112" spans="1:82" ht="42.75">
      <c r="A112" s="40" t="s">
        <v>53</v>
      </c>
      <c r="B112" s="42" t="s">
        <v>1601</v>
      </c>
      <c r="C112" s="42" t="str">
        <f>Source!G929</f>
        <v>Проверка наличия цепи между заземлителями и заземленными элементами</v>
      </c>
      <c r="D112" s="43" t="str">
        <f>Source!H929</f>
        <v>100 измерений</v>
      </c>
      <c r="E112" s="44">
        <f>Source!K929</f>
        <v>0.08</v>
      </c>
      <c r="F112" s="44"/>
      <c r="G112" s="44">
        <f>Source!I929</f>
        <v>0.08</v>
      </c>
      <c r="H112" s="46"/>
      <c r="I112" s="45"/>
      <c r="J112" s="46"/>
      <c r="K112" s="45"/>
      <c r="L112" s="46"/>
    </row>
    <row r="113" spans="1:82" ht="25.5">
      <c r="B113" s="47" t="s">
        <v>1128</v>
      </c>
      <c r="C113" s="288" t="s">
        <v>1442</v>
      </c>
      <c r="D113" s="288"/>
      <c r="E113" s="288"/>
      <c r="F113" s="288"/>
      <c r="G113" s="288"/>
      <c r="H113" s="288"/>
      <c r="I113" s="288"/>
      <c r="J113" s="288"/>
      <c r="K113" s="288"/>
      <c r="L113" s="288"/>
    </row>
    <row r="114" spans="1:82">
      <c r="C114" s="58" t="str">
        <f>"Объем: "&amp;Source!I929&amp;"=8/"&amp;"100"</f>
        <v>Объем: 0,08=8/100</v>
      </c>
    </row>
    <row r="115" spans="1:82" ht="15">
      <c r="A115" s="41"/>
      <c r="B115" s="44">
        <v>1</v>
      </c>
      <c r="C115" s="41" t="s">
        <v>1443</v>
      </c>
      <c r="D115" s="43" t="s">
        <v>708</v>
      </c>
      <c r="E115" s="48"/>
      <c r="F115" s="44"/>
      <c r="G115" s="48">
        <f>Source!U929</f>
        <v>1.2441599999999999</v>
      </c>
      <c r="H115" s="44"/>
      <c r="I115" s="44"/>
      <c r="J115" s="44"/>
      <c r="K115" s="44"/>
      <c r="L115" s="49">
        <f>SUM(L116:L117)-SUMIF(CE116:CE117, 1, L116:L117)</f>
        <v>880.91</v>
      </c>
    </row>
    <row r="116" spans="1:82" ht="14.25">
      <c r="A116" s="42"/>
      <c r="B116" s="42" t="s">
        <v>1064</v>
      </c>
      <c r="C116" s="42" t="s">
        <v>1065</v>
      </c>
      <c r="D116" s="43" t="s">
        <v>752</v>
      </c>
      <c r="E116" s="44">
        <v>6.48</v>
      </c>
      <c r="F116" s="44">
        <f>ROUND((0.2+1),7)</f>
        <v>1.2</v>
      </c>
      <c r="G116" s="44">
        <f>SmtRes!CX453</f>
        <v>0.62207999999999997</v>
      </c>
      <c r="H116" s="46"/>
      <c r="I116" s="45"/>
      <c r="J116" s="46">
        <f>SmtRes!CZ453</f>
        <v>715.99</v>
      </c>
      <c r="K116" s="45"/>
      <c r="L116" s="46">
        <f>SmtRes!DI453</f>
        <v>445.4</v>
      </c>
    </row>
    <row r="117" spans="1:82" ht="14.25">
      <c r="A117" s="42"/>
      <c r="B117" s="42" t="s">
        <v>1066</v>
      </c>
      <c r="C117" s="50" t="s">
        <v>1067</v>
      </c>
      <c r="D117" s="51" t="s">
        <v>752</v>
      </c>
      <c r="E117" s="52">
        <v>6.48</v>
      </c>
      <c r="F117" s="52">
        <f>ROUND((0.2+1),7)</f>
        <v>1.2</v>
      </c>
      <c r="G117" s="52">
        <f>SmtRes!CX454</f>
        <v>0.62207999999999997</v>
      </c>
      <c r="H117" s="53"/>
      <c r="I117" s="54"/>
      <c r="J117" s="53">
        <f>SmtRes!CZ454</f>
        <v>700.08</v>
      </c>
      <c r="K117" s="54"/>
      <c r="L117" s="53">
        <f>SmtRes!DI454</f>
        <v>435.51</v>
      </c>
    </row>
    <row r="118" spans="1:82" ht="15">
      <c r="A118" s="42"/>
      <c r="B118" s="42"/>
      <c r="C118" s="56" t="s">
        <v>1448</v>
      </c>
      <c r="D118" s="43"/>
      <c r="E118" s="44"/>
      <c r="F118" s="44"/>
      <c r="G118" s="44"/>
      <c r="H118" s="46"/>
      <c r="I118" s="45"/>
      <c r="J118" s="46"/>
      <c r="K118" s="45"/>
      <c r="L118" s="46">
        <f>L115</f>
        <v>880.91</v>
      </c>
    </row>
    <row r="119" spans="1:82" ht="14.25">
      <c r="A119" s="42"/>
      <c r="B119" s="42"/>
      <c r="C119" s="42" t="s">
        <v>1449</v>
      </c>
      <c r="D119" s="43"/>
      <c r="E119" s="44"/>
      <c r="F119" s="44"/>
      <c r="G119" s="44"/>
      <c r="H119" s="46"/>
      <c r="I119" s="45"/>
      <c r="J119" s="46"/>
      <c r="K119" s="45"/>
      <c r="L119" s="46">
        <f>SUM(AR112:AR122)+SUM(AS112:AS122)+SUM(AT112:AT122)+SUM(AU112:AU122)+SUM(AV112:AV122)</f>
        <v>880.91</v>
      </c>
    </row>
    <row r="120" spans="1:82" ht="14.25">
      <c r="A120" s="42"/>
      <c r="B120" s="42" t="s">
        <v>517</v>
      </c>
      <c r="C120" s="42" t="s">
        <v>1594</v>
      </c>
      <c r="D120" s="43" t="s">
        <v>232</v>
      </c>
      <c r="E120" s="44">
        <f>Source!BZ929</f>
        <v>74</v>
      </c>
      <c r="F120" s="44"/>
      <c r="G120" s="44">
        <f>Source!AT929</f>
        <v>74</v>
      </c>
      <c r="H120" s="46"/>
      <c r="I120" s="45"/>
      <c r="J120" s="46"/>
      <c r="K120" s="45"/>
      <c r="L120" s="46">
        <f>SUM(AZ112:AZ122)</f>
        <v>651.87</v>
      </c>
    </row>
    <row r="121" spans="1:82" ht="14.25">
      <c r="A121" s="50"/>
      <c r="B121" s="50" t="s">
        <v>518</v>
      </c>
      <c r="C121" s="50" t="s">
        <v>1595</v>
      </c>
      <c r="D121" s="51" t="s">
        <v>232</v>
      </c>
      <c r="E121" s="52">
        <f>Source!CA929</f>
        <v>36</v>
      </c>
      <c r="F121" s="52"/>
      <c r="G121" s="52">
        <f>Source!AU929</f>
        <v>36</v>
      </c>
      <c r="H121" s="53"/>
      <c r="I121" s="54"/>
      <c r="J121" s="53"/>
      <c r="K121" s="54"/>
      <c r="L121" s="53">
        <f>SUM(BA112:BA122)</f>
        <v>317.13</v>
      </c>
    </row>
    <row r="122" spans="1:82" ht="15">
      <c r="C122" s="289" t="s">
        <v>1452</v>
      </c>
      <c r="D122" s="289"/>
      <c r="E122" s="289"/>
      <c r="F122" s="289"/>
      <c r="G122" s="289"/>
      <c r="H122" s="289"/>
      <c r="I122" s="290">
        <f>IF(E112&lt;&gt;0,K122/E112, 0)</f>
        <v>23123.88</v>
      </c>
      <c r="J122" s="290"/>
      <c r="K122" s="290">
        <f>L115+L120+L121</f>
        <v>1849.91</v>
      </c>
      <c r="L122" s="290"/>
      <c r="AD122">
        <f>ROUND((Source!AT929/100)*((ROUND(SUMIF(SmtRes!AQ453:'SmtRes'!AQ454,"=1",SmtRes!AD453:'SmtRes'!AD454)*Source!I929, 2)+ROUND(SUMIF(SmtRes!AQ453:'SmtRes'!AQ454,"=1",SmtRes!AC453:'SmtRes'!AC454)*Source!I929, 2))), 2)</f>
        <v>83.83</v>
      </c>
      <c r="AE122">
        <f>ROUND((Source!AU929/100)*((ROUND(SUMIF(SmtRes!AQ453:'SmtRes'!AQ454,"=1",SmtRes!AD453:'SmtRes'!AD454)*Source!I929, 2)+ROUND(SUMIF(SmtRes!AQ453:'SmtRes'!AQ454,"=1",SmtRes!AC453:'SmtRes'!AC454)*Source!I929, 2))), 2)</f>
        <v>40.78</v>
      </c>
      <c r="AN122" s="55">
        <f>L115+L120+L121</f>
        <v>1849.91</v>
      </c>
      <c r="AO122">
        <f>0</f>
        <v>0</v>
      </c>
      <c r="AQ122" t="s">
        <v>1453</v>
      </c>
      <c r="AR122" s="55">
        <f>L115</f>
        <v>880.91</v>
      </c>
      <c r="AT122">
        <f>0</f>
        <v>0</v>
      </c>
      <c r="AV122" t="s">
        <v>1453</v>
      </c>
      <c r="AW122">
        <f>0</f>
        <v>0</v>
      </c>
      <c r="AZ122">
        <f>Source!X929</f>
        <v>651.87</v>
      </c>
      <c r="BA122">
        <f>Source!Y929</f>
        <v>317.13</v>
      </c>
      <c r="BR122" s="55">
        <f>K122</f>
        <v>1849.91</v>
      </c>
      <c r="BU122">
        <f>ROUND(K122*80/100, 2)</f>
        <v>1479.93</v>
      </c>
      <c r="BV122" s="55">
        <f>K122-BU122</f>
        <v>369.98</v>
      </c>
      <c r="CB122">
        <f>Source!BM929</f>
        <v>200001</v>
      </c>
      <c r="CC122" t="str">
        <f>Source!E929</f>
        <v>7</v>
      </c>
      <c r="CD122">
        <v>4</v>
      </c>
    </row>
    <row r="123" spans="1:82" ht="28.5">
      <c r="A123" s="40" t="s">
        <v>69</v>
      </c>
      <c r="B123" s="42" t="s">
        <v>1610</v>
      </c>
      <c r="C123" s="42" t="str">
        <f>Source!G930</f>
        <v>Измерение токов утечки: или пробивного напряжения разрядника</v>
      </c>
      <c r="D123" s="43" t="str">
        <f>Source!H930</f>
        <v>измерение</v>
      </c>
      <c r="E123" s="44">
        <f>Source!K930</f>
        <v>3</v>
      </c>
      <c r="F123" s="44"/>
      <c r="G123" s="44">
        <f>Source!I930</f>
        <v>3</v>
      </c>
      <c r="H123" s="46"/>
      <c r="I123" s="45"/>
      <c r="J123" s="46"/>
      <c r="K123" s="45"/>
      <c r="L123" s="46"/>
    </row>
    <row r="124" spans="1:82" ht="25.5">
      <c r="B124" s="47" t="s">
        <v>1128</v>
      </c>
      <c r="C124" s="288" t="s">
        <v>1442</v>
      </c>
      <c r="D124" s="288"/>
      <c r="E124" s="288"/>
      <c r="F124" s="288"/>
      <c r="G124" s="288"/>
      <c r="H124" s="288"/>
      <c r="I124" s="288"/>
      <c r="J124" s="288"/>
      <c r="K124" s="288"/>
      <c r="L124" s="288"/>
    </row>
    <row r="125" spans="1:82" ht="15">
      <c r="A125" s="41"/>
      <c r="B125" s="44">
        <v>1</v>
      </c>
      <c r="C125" s="41" t="s">
        <v>1443</v>
      </c>
      <c r="D125" s="43" t="s">
        <v>708</v>
      </c>
      <c r="E125" s="48"/>
      <c r="F125" s="44"/>
      <c r="G125" s="48">
        <f>Source!U930</f>
        <v>5.8319999999999999</v>
      </c>
      <c r="H125" s="44"/>
      <c r="I125" s="44"/>
      <c r="J125" s="44"/>
      <c r="K125" s="44"/>
      <c r="L125" s="49">
        <f>SUM(L126:L127)-SUMIF(CE126:CE127, 1, L126:L127)</f>
        <v>4129.26</v>
      </c>
    </row>
    <row r="126" spans="1:82" ht="14.25">
      <c r="A126" s="42"/>
      <c r="B126" s="42" t="s">
        <v>1064</v>
      </c>
      <c r="C126" s="42" t="s">
        <v>1065</v>
      </c>
      <c r="D126" s="43" t="s">
        <v>752</v>
      </c>
      <c r="E126" s="44">
        <v>0.81</v>
      </c>
      <c r="F126" s="44">
        <f>ROUND((0.2+1),7)</f>
        <v>1.2</v>
      </c>
      <c r="G126" s="44">
        <f>SmtRes!CX455</f>
        <v>2.9159999999999999</v>
      </c>
      <c r="H126" s="46"/>
      <c r="I126" s="45"/>
      <c r="J126" s="46">
        <f>SmtRes!CZ455</f>
        <v>715.99</v>
      </c>
      <c r="K126" s="45"/>
      <c r="L126" s="46">
        <f>SmtRes!DI455</f>
        <v>2087.83</v>
      </c>
    </row>
    <row r="127" spans="1:82" ht="14.25">
      <c r="A127" s="42"/>
      <c r="B127" s="42" t="s">
        <v>1066</v>
      </c>
      <c r="C127" s="50" t="s">
        <v>1067</v>
      </c>
      <c r="D127" s="51" t="s">
        <v>752</v>
      </c>
      <c r="E127" s="52">
        <v>0.81</v>
      </c>
      <c r="F127" s="52">
        <f>ROUND((0.2+1),7)</f>
        <v>1.2</v>
      </c>
      <c r="G127" s="52">
        <f>SmtRes!CX456</f>
        <v>2.9159999999999999</v>
      </c>
      <c r="H127" s="53"/>
      <c r="I127" s="54"/>
      <c r="J127" s="53">
        <f>SmtRes!CZ456</f>
        <v>700.08</v>
      </c>
      <c r="K127" s="54"/>
      <c r="L127" s="53">
        <f>SmtRes!DI456</f>
        <v>2041.43</v>
      </c>
    </row>
    <row r="128" spans="1:82" ht="15">
      <c r="A128" s="42"/>
      <c r="B128" s="42"/>
      <c r="C128" s="56" t="s">
        <v>1448</v>
      </c>
      <c r="D128" s="43"/>
      <c r="E128" s="44"/>
      <c r="F128" s="44"/>
      <c r="G128" s="44"/>
      <c r="H128" s="46"/>
      <c r="I128" s="45"/>
      <c r="J128" s="46"/>
      <c r="K128" s="45"/>
      <c r="L128" s="46">
        <f>L125</f>
        <v>4129.26</v>
      </c>
    </row>
    <row r="129" spans="1:82" ht="14.25">
      <c r="A129" s="42"/>
      <c r="B129" s="42"/>
      <c r="C129" s="42" t="s">
        <v>1449</v>
      </c>
      <c r="D129" s="43"/>
      <c r="E129" s="44"/>
      <c r="F129" s="44"/>
      <c r="G129" s="44"/>
      <c r="H129" s="46"/>
      <c r="I129" s="45"/>
      <c r="J129" s="46"/>
      <c r="K129" s="45"/>
      <c r="L129" s="46">
        <f>SUM(AR123:AR132)+SUM(AS123:AS132)+SUM(AT123:AT132)+SUM(AU123:AU132)+SUM(AV123:AV132)</f>
        <v>4129.26</v>
      </c>
    </row>
    <row r="130" spans="1:82" ht="14.25">
      <c r="A130" s="42"/>
      <c r="B130" s="42" t="s">
        <v>517</v>
      </c>
      <c r="C130" s="42" t="s">
        <v>1594</v>
      </c>
      <c r="D130" s="43" t="s">
        <v>232</v>
      </c>
      <c r="E130" s="44">
        <f>Source!BZ930</f>
        <v>74</v>
      </c>
      <c r="F130" s="44"/>
      <c r="G130" s="44">
        <f>Source!AT930</f>
        <v>74</v>
      </c>
      <c r="H130" s="46"/>
      <c r="I130" s="45"/>
      <c r="J130" s="46"/>
      <c r="K130" s="45"/>
      <c r="L130" s="46">
        <f>SUM(AZ123:AZ132)</f>
        <v>3055.65</v>
      </c>
    </row>
    <row r="131" spans="1:82" ht="14.25">
      <c r="A131" s="50"/>
      <c r="B131" s="50" t="s">
        <v>518</v>
      </c>
      <c r="C131" s="50" t="s">
        <v>1595</v>
      </c>
      <c r="D131" s="51" t="s">
        <v>232</v>
      </c>
      <c r="E131" s="52">
        <f>Source!CA930</f>
        <v>36</v>
      </c>
      <c r="F131" s="52"/>
      <c r="G131" s="52">
        <f>Source!AU930</f>
        <v>36</v>
      </c>
      <c r="H131" s="53"/>
      <c r="I131" s="54"/>
      <c r="J131" s="53"/>
      <c r="K131" s="54"/>
      <c r="L131" s="53">
        <f>SUM(BA123:BA132)</f>
        <v>1486.53</v>
      </c>
    </row>
    <row r="132" spans="1:82" ht="15">
      <c r="C132" s="289" t="s">
        <v>1452</v>
      </c>
      <c r="D132" s="289"/>
      <c r="E132" s="289"/>
      <c r="F132" s="289"/>
      <c r="G132" s="289"/>
      <c r="H132" s="289"/>
      <c r="I132" s="290">
        <f>IF(E123&lt;&gt;0,K132/E123, 0)</f>
        <v>2890.48</v>
      </c>
      <c r="J132" s="290"/>
      <c r="K132" s="290">
        <f>L125+L130+L131</f>
        <v>8671.44</v>
      </c>
      <c r="L132" s="290"/>
      <c r="AD132">
        <f>ROUND((Source!AT930/100)*((ROUND(SUMIF(SmtRes!AQ455:'SmtRes'!AQ456,"=1",SmtRes!AD455:'SmtRes'!AD456)*Source!I930, 2)+ROUND(SUMIF(SmtRes!AQ455:'SmtRes'!AQ456,"=1",SmtRes!AC455:'SmtRes'!AC456)*Source!I930, 2))), 2)</f>
        <v>3143.68</v>
      </c>
      <c r="AE132">
        <f>ROUND((Source!AU930/100)*((ROUND(SUMIF(SmtRes!AQ455:'SmtRes'!AQ456,"=1",SmtRes!AD455:'SmtRes'!AD456)*Source!I930, 2)+ROUND(SUMIF(SmtRes!AQ455:'SmtRes'!AQ456,"=1",SmtRes!AC455:'SmtRes'!AC456)*Source!I930, 2))), 2)</f>
        <v>1529.36</v>
      </c>
      <c r="AN132" s="55">
        <f>L125+L130+L131</f>
        <v>8671.44</v>
      </c>
      <c r="AO132">
        <f>0</f>
        <v>0</v>
      </c>
      <c r="AQ132" t="s">
        <v>1453</v>
      </c>
      <c r="AR132" s="55">
        <f>L125</f>
        <v>4129.26</v>
      </c>
      <c r="AT132">
        <f>0</f>
        <v>0</v>
      </c>
      <c r="AV132" t="s">
        <v>1453</v>
      </c>
      <c r="AW132">
        <f>0</f>
        <v>0</v>
      </c>
      <c r="AZ132">
        <f>Source!X930</f>
        <v>3055.65</v>
      </c>
      <c r="BA132">
        <f>Source!Y930</f>
        <v>1486.53</v>
      </c>
      <c r="BR132" s="55">
        <f>K132</f>
        <v>8671.44</v>
      </c>
      <c r="BU132">
        <f>ROUND(K132*80/100, 2)</f>
        <v>6937.15</v>
      </c>
      <c r="BV132" s="55">
        <f>K132-BU132</f>
        <v>1734.29</v>
      </c>
      <c r="CB132">
        <f>Source!BM930</f>
        <v>200001</v>
      </c>
      <c r="CC132" t="str">
        <f>Source!E930</f>
        <v>8</v>
      </c>
      <c r="CD132">
        <v>4</v>
      </c>
    </row>
    <row r="133" spans="1:82" ht="28.5">
      <c r="A133" s="40" t="s">
        <v>88</v>
      </c>
      <c r="B133" s="42" t="s">
        <v>1611</v>
      </c>
      <c r="C133" s="42" t="str">
        <f>Source!G931</f>
        <v>Испытание сборных и соединительных шин напряжением: до 11 кВ</v>
      </c>
      <c r="D133" s="43" t="str">
        <f>Source!H931</f>
        <v>испытание</v>
      </c>
      <c r="E133" s="44">
        <f>Source!K931</f>
        <v>3</v>
      </c>
      <c r="F133" s="44"/>
      <c r="G133" s="44">
        <f>Source!I931</f>
        <v>3</v>
      </c>
      <c r="H133" s="46"/>
      <c r="I133" s="45"/>
      <c r="J133" s="46"/>
      <c r="K133" s="45"/>
      <c r="L133" s="46"/>
    </row>
    <row r="134" spans="1:82" ht="25.5">
      <c r="B134" s="47" t="s">
        <v>1130</v>
      </c>
      <c r="C134" s="288" t="s">
        <v>1442</v>
      </c>
      <c r="D134" s="288"/>
      <c r="E134" s="288"/>
      <c r="F134" s="288"/>
      <c r="G134" s="288"/>
      <c r="H134" s="288"/>
      <c r="I134" s="288"/>
      <c r="J134" s="288"/>
      <c r="K134" s="288"/>
      <c r="L134" s="288"/>
    </row>
    <row r="135" spans="1:82" ht="15">
      <c r="A135" s="41"/>
      <c r="B135" s="44">
        <v>1</v>
      </c>
      <c r="C135" s="41" t="s">
        <v>1443</v>
      </c>
      <c r="D135" s="43" t="s">
        <v>708</v>
      </c>
      <c r="E135" s="48"/>
      <c r="F135" s="44"/>
      <c r="G135" s="48">
        <f>Source!U931</f>
        <v>26.244</v>
      </c>
      <c r="H135" s="44"/>
      <c r="I135" s="44"/>
      <c r="J135" s="44"/>
      <c r="K135" s="44"/>
      <c r="L135" s="49">
        <f>SUM(L136:L137)-SUMIF(CE136:CE137, 1, L136:L137)</f>
        <v>16616.66</v>
      </c>
    </row>
    <row r="136" spans="1:82" ht="14.25">
      <c r="A136" s="42"/>
      <c r="B136" s="42" t="s">
        <v>755</v>
      </c>
      <c r="C136" s="42" t="s">
        <v>756</v>
      </c>
      <c r="D136" s="43" t="s">
        <v>752</v>
      </c>
      <c r="E136" s="44">
        <v>2.92</v>
      </c>
      <c r="F136" s="44">
        <f>ROUND((0.2+1),7)</f>
        <v>1.2</v>
      </c>
      <c r="G136" s="44">
        <f>SmtRes!CX457</f>
        <v>10.512</v>
      </c>
      <c r="H136" s="46"/>
      <c r="I136" s="45"/>
      <c r="J136" s="46">
        <f>SmtRes!CZ457</f>
        <v>533.01</v>
      </c>
      <c r="K136" s="45"/>
      <c r="L136" s="46">
        <f>SmtRes!DI457</f>
        <v>5603</v>
      </c>
    </row>
    <row r="137" spans="1:82" ht="14.25">
      <c r="A137" s="42"/>
      <c r="B137" s="42" t="s">
        <v>1066</v>
      </c>
      <c r="C137" s="50" t="s">
        <v>1067</v>
      </c>
      <c r="D137" s="51" t="s">
        <v>752</v>
      </c>
      <c r="E137" s="52">
        <v>4.37</v>
      </c>
      <c r="F137" s="52">
        <f>ROUND((0.2+1),7)</f>
        <v>1.2</v>
      </c>
      <c r="G137" s="52">
        <f>SmtRes!CX458</f>
        <v>15.731999999999999</v>
      </c>
      <c r="H137" s="53"/>
      <c r="I137" s="54"/>
      <c r="J137" s="53">
        <f>SmtRes!CZ458</f>
        <v>700.08</v>
      </c>
      <c r="K137" s="54"/>
      <c r="L137" s="53">
        <f>SmtRes!DI458</f>
        <v>11013.66</v>
      </c>
    </row>
    <row r="138" spans="1:82" ht="15">
      <c r="A138" s="42"/>
      <c r="B138" s="42"/>
      <c r="C138" s="56" t="s">
        <v>1448</v>
      </c>
      <c r="D138" s="43"/>
      <c r="E138" s="44"/>
      <c r="F138" s="44"/>
      <c r="G138" s="44"/>
      <c r="H138" s="46"/>
      <c r="I138" s="45"/>
      <c r="J138" s="46"/>
      <c r="K138" s="45"/>
      <c r="L138" s="46">
        <f>L135</f>
        <v>16616.66</v>
      </c>
    </row>
    <row r="139" spans="1:82" ht="14.25">
      <c r="A139" s="42"/>
      <c r="B139" s="42"/>
      <c r="C139" s="42" t="s">
        <v>1449</v>
      </c>
      <c r="D139" s="43"/>
      <c r="E139" s="44"/>
      <c r="F139" s="44"/>
      <c r="G139" s="44"/>
      <c r="H139" s="46"/>
      <c r="I139" s="45"/>
      <c r="J139" s="46"/>
      <c r="K139" s="45"/>
      <c r="L139" s="46">
        <f>SUM(AR133:AR142)+SUM(AS133:AS142)+SUM(AT133:AT142)+SUM(AU133:AU142)+SUM(AV133:AV142)</f>
        <v>16616.66</v>
      </c>
    </row>
    <row r="140" spans="1:82" ht="14.25">
      <c r="A140" s="42"/>
      <c r="B140" s="42" t="s">
        <v>517</v>
      </c>
      <c r="C140" s="42" t="s">
        <v>1594</v>
      </c>
      <c r="D140" s="43" t="s">
        <v>232</v>
      </c>
      <c r="E140" s="44">
        <f>Source!BZ931</f>
        <v>74</v>
      </c>
      <c r="F140" s="44"/>
      <c r="G140" s="44">
        <f>Source!AT931</f>
        <v>74</v>
      </c>
      <c r="H140" s="46"/>
      <c r="I140" s="45"/>
      <c r="J140" s="46"/>
      <c r="K140" s="45"/>
      <c r="L140" s="46">
        <f>SUM(AZ133:AZ142)</f>
        <v>12296.33</v>
      </c>
    </row>
    <row r="141" spans="1:82" ht="14.25">
      <c r="A141" s="50"/>
      <c r="B141" s="50" t="s">
        <v>518</v>
      </c>
      <c r="C141" s="50" t="s">
        <v>1595</v>
      </c>
      <c r="D141" s="51" t="s">
        <v>232</v>
      </c>
      <c r="E141" s="52">
        <f>Source!CA931</f>
        <v>36</v>
      </c>
      <c r="F141" s="52"/>
      <c r="G141" s="52">
        <f>Source!AU931</f>
        <v>36</v>
      </c>
      <c r="H141" s="53"/>
      <c r="I141" s="54"/>
      <c r="J141" s="53"/>
      <c r="K141" s="54"/>
      <c r="L141" s="53">
        <f>SUM(BA133:BA142)</f>
        <v>5982</v>
      </c>
    </row>
    <row r="142" spans="1:82" ht="15">
      <c r="C142" s="289" t="s">
        <v>1452</v>
      </c>
      <c r="D142" s="289"/>
      <c r="E142" s="289"/>
      <c r="F142" s="289"/>
      <c r="G142" s="289"/>
      <c r="H142" s="289"/>
      <c r="I142" s="290">
        <f>IF(E133&lt;&gt;0,K142/E133, 0)</f>
        <v>11631.66</v>
      </c>
      <c r="J142" s="290"/>
      <c r="K142" s="290">
        <f>L135+L140+L141</f>
        <v>34894.99</v>
      </c>
      <c r="L142" s="290"/>
      <c r="AD142">
        <f>ROUND((Source!AT931/100)*((ROUND(SUMIF(SmtRes!AQ457:'SmtRes'!AQ458,"=1",SmtRes!AD457:'SmtRes'!AD458)*Source!I931, 2)+ROUND(SUMIF(SmtRes!AQ457:'SmtRes'!AQ458,"=1",SmtRes!AC457:'SmtRes'!AC458)*Source!I931, 2))), 2)</f>
        <v>2737.46</v>
      </c>
      <c r="AE142">
        <f>ROUND((Source!AU931/100)*((ROUND(SUMIF(SmtRes!AQ457:'SmtRes'!AQ458,"=1",SmtRes!AD457:'SmtRes'!AD458)*Source!I931, 2)+ROUND(SUMIF(SmtRes!AQ457:'SmtRes'!AQ458,"=1",SmtRes!AC457:'SmtRes'!AC458)*Source!I931, 2))), 2)</f>
        <v>1331.74</v>
      </c>
      <c r="AN142" s="55">
        <f>L135+L140+L141</f>
        <v>34894.99</v>
      </c>
      <c r="AO142">
        <f>0</f>
        <v>0</v>
      </c>
      <c r="AQ142" t="s">
        <v>1453</v>
      </c>
      <c r="AR142" s="55">
        <f>L135</f>
        <v>16616.66</v>
      </c>
      <c r="AT142">
        <f>0</f>
        <v>0</v>
      </c>
      <c r="AV142" t="s">
        <v>1453</v>
      </c>
      <c r="AW142">
        <f>0</f>
        <v>0</v>
      </c>
      <c r="AZ142">
        <f>Source!X931</f>
        <v>12296.33</v>
      </c>
      <c r="BA142">
        <f>Source!Y931</f>
        <v>5982</v>
      </c>
      <c r="BR142" s="55">
        <f>K142</f>
        <v>34894.99</v>
      </c>
      <c r="BU142">
        <f>ROUND(K142*80/100, 2)</f>
        <v>27915.99</v>
      </c>
      <c r="BV142" s="55">
        <f>K142-BU142</f>
        <v>6979</v>
      </c>
      <c r="CB142">
        <f>Source!BM931</f>
        <v>200001</v>
      </c>
      <c r="CC142" t="str">
        <f>Source!E931</f>
        <v>9</v>
      </c>
      <c r="CD142">
        <v>4</v>
      </c>
    </row>
    <row r="143" spans="1:82" ht="28.5">
      <c r="A143" s="40" t="s">
        <v>98</v>
      </c>
      <c r="B143" s="42" t="s">
        <v>1612</v>
      </c>
      <c r="C143" s="42" t="str">
        <f>Source!G932</f>
        <v>Выключатель: нагрузки напряжением до 11 кВ</v>
      </c>
      <c r="D143" s="43" t="str">
        <f>Source!H932</f>
        <v>ШТ</v>
      </c>
      <c r="E143" s="44">
        <f>Source!K932</f>
        <v>1</v>
      </c>
      <c r="F143" s="44"/>
      <c r="G143" s="44">
        <f>Source!I932</f>
        <v>1</v>
      </c>
      <c r="H143" s="46"/>
      <c r="I143" s="45"/>
      <c r="J143" s="46"/>
      <c r="K143" s="45"/>
      <c r="L143" s="46"/>
    </row>
    <row r="144" spans="1:82" ht="25.5">
      <c r="B144" s="47" t="s">
        <v>1128</v>
      </c>
      <c r="C144" s="288" t="s">
        <v>1442</v>
      </c>
      <c r="D144" s="288"/>
      <c r="E144" s="288"/>
      <c r="F144" s="288"/>
      <c r="G144" s="288"/>
      <c r="H144" s="288"/>
      <c r="I144" s="288"/>
      <c r="J144" s="288"/>
      <c r="K144" s="288"/>
      <c r="L144" s="288"/>
    </row>
    <row r="145" spans="1:82" ht="15">
      <c r="A145" s="41"/>
      <c r="B145" s="44">
        <v>1</v>
      </c>
      <c r="C145" s="41" t="s">
        <v>1443</v>
      </c>
      <c r="D145" s="43" t="s">
        <v>708</v>
      </c>
      <c r="E145" s="48"/>
      <c r="F145" s="44"/>
      <c r="G145" s="48">
        <f>Source!U932</f>
        <v>9.7200000000000006</v>
      </c>
      <c r="H145" s="44"/>
      <c r="I145" s="44"/>
      <c r="J145" s="44"/>
      <c r="K145" s="44"/>
      <c r="L145" s="49">
        <f>SUM(L146:L148)-SUMIF(CE146:CE148, 1, L146:L148)</f>
        <v>6572.76</v>
      </c>
    </row>
    <row r="146" spans="1:82" ht="14.25">
      <c r="A146" s="42"/>
      <c r="B146" s="42" t="s">
        <v>755</v>
      </c>
      <c r="C146" s="42" t="s">
        <v>756</v>
      </c>
      <c r="D146" s="43" t="s">
        <v>752</v>
      </c>
      <c r="E146" s="44">
        <v>1.62</v>
      </c>
      <c r="F146" s="44">
        <f>ROUND((0.2+1),7)</f>
        <v>1.2</v>
      </c>
      <c r="G146" s="44">
        <f>SmtRes!CX459</f>
        <v>1.944</v>
      </c>
      <c r="H146" s="46"/>
      <c r="I146" s="45"/>
      <c r="J146" s="46">
        <f>SmtRes!CZ459</f>
        <v>533.01</v>
      </c>
      <c r="K146" s="45"/>
      <c r="L146" s="46">
        <f>SmtRes!DI459</f>
        <v>1036.17</v>
      </c>
    </row>
    <row r="147" spans="1:82" ht="14.25">
      <c r="A147" s="42"/>
      <c r="B147" s="42" t="s">
        <v>1074</v>
      </c>
      <c r="C147" s="42" t="s">
        <v>1075</v>
      </c>
      <c r="D147" s="43" t="s">
        <v>752</v>
      </c>
      <c r="E147" s="44">
        <v>1.62</v>
      </c>
      <c r="F147" s="44">
        <f>ROUND((0.2+1),7)</f>
        <v>1.2</v>
      </c>
      <c r="G147" s="44">
        <f>SmtRes!CX460</f>
        <v>1.944</v>
      </c>
      <c r="H147" s="46"/>
      <c r="I147" s="45"/>
      <c r="J147" s="46">
        <f>SmtRes!CZ460</f>
        <v>509.15</v>
      </c>
      <c r="K147" s="45"/>
      <c r="L147" s="46">
        <f>SmtRes!DI460</f>
        <v>989.79</v>
      </c>
    </row>
    <row r="148" spans="1:82" ht="14.25">
      <c r="A148" s="42"/>
      <c r="B148" s="42" t="s">
        <v>1070</v>
      </c>
      <c r="C148" s="50" t="s">
        <v>1071</v>
      </c>
      <c r="D148" s="51" t="s">
        <v>752</v>
      </c>
      <c r="E148" s="52">
        <v>4.8600000000000003</v>
      </c>
      <c r="F148" s="52">
        <f>ROUND((0.2+1),7)</f>
        <v>1.2</v>
      </c>
      <c r="G148" s="52">
        <f>SmtRes!CX461</f>
        <v>5.8319999999999999</v>
      </c>
      <c r="H148" s="53"/>
      <c r="I148" s="54"/>
      <c r="J148" s="53">
        <f>SmtRes!CZ461</f>
        <v>779.63</v>
      </c>
      <c r="K148" s="54"/>
      <c r="L148" s="53">
        <f>SmtRes!DI461</f>
        <v>4546.8</v>
      </c>
    </row>
    <row r="149" spans="1:82" ht="15">
      <c r="A149" s="42"/>
      <c r="B149" s="42"/>
      <c r="C149" s="56" t="s">
        <v>1448</v>
      </c>
      <c r="D149" s="43"/>
      <c r="E149" s="44"/>
      <c r="F149" s="44"/>
      <c r="G149" s="44"/>
      <c r="H149" s="46"/>
      <c r="I149" s="45"/>
      <c r="J149" s="46"/>
      <c r="K149" s="45"/>
      <c r="L149" s="46">
        <f>L145</f>
        <v>6572.76</v>
      </c>
    </row>
    <row r="150" spans="1:82" ht="14.25">
      <c r="A150" s="42"/>
      <c r="B150" s="42"/>
      <c r="C150" s="42" t="s">
        <v>1449</v>
      </c>
      <c r="D150" s="43"/>
      <c r="E150" s="44"/>
      <c r="F150" s="44"/>
      <c r="G150" s="44"/>
      <c r="H150" s="46"/>
      <c r="I150" s="45"/>
      <c r="J150" s="46"/>
      <c r="K150" s="45"/>
      <c r="L150" s="46">
        <f>SUM(AR143:AR153)+SUM(AS143:AS153)+SUM(AT143:AT153)+SUM(AU143:AU153)+SUM(AV143:AV153)</f>
        <v>6572.76</v>
      </c>
    </row>
    <row r="151" spans="1:82" ht="14.25">
      <c r="A151" s="42"/>
      <c r="B151" s="42" t="s">
        <v>517</v>
      </c>
      <c r="C151" s="42" t="s">
        <v>1594</v>
      </c>
      <c r="D151" s="43" t="s">
        <v>232</v>
      </c>
      <c r="E151" s="44">
        <f>Source!BZ932</f>
        <v>74</v>
      </c>
      <c r="F151" s="44"/>
      <c r="G151" s="44">
        <f>Source!AT932</f>
        <v>74</v>
      </c>
      <c r="H151" s="46"/>
      <c r="I151" s="45"/>
      <c r="J151" s="46"/>
      <c r="K151" s="45"/>
      <c r="L151" s="46">
        <f>SUM(AZ143:AZ153)</f>
        <v>4863.84</v>
      </c>
    </row>
    <row r="152" spans="1:82" ht="14.25">
      <c r="A152" s="50"/>
      <c r="B152" s="50" t="s">
        <v>518</v>
      </c>
      <c r="C152" s="50" t="s">
        <v>1595</v>
      </c>
      <c r="D152" s="51" t="s">
        <v>232</v>
      </c>
      <c r="E152" s="52">
        <f>Source!CA932</f>
        <v>36</v>
      </c>
      <c r="F152" s="52"/>
      <c r="G152" s="52">
        <f>Source!AU932</f>
        <v>36</v>
      </c>
      <c r="H152" s="53"/>
      <c r="I152" s="54"/>
      <c r="J152" s="53"/>
      <c r="K152" s="54"/>
      <c r="L152" s="53">
        <f>SUM(BA143:BA153)</f>
        <v>2366.19</v>
      </c>
    </row>
    <row r="153" spans="1:82" ht="15">
      <c r="C153" s="289" t="s">
        <v>1452</v>
      </c>
      <c r="D153" s="289"/>
      <c r="E153" s="289"/>
      <c r="F153" s="289"/>
      <c r="G153" s="289"/>
      <c r="H153" s="289"/>
      <c r="I153" s="290">
        <f>IF(E143&lt;&gt;0,K153/E143, 0)</f>
        <v>13802.79</v>
      </c>
      <c r="J153" s="290"/>
      <c r="K153" s="290">
        <f>L145+L151+L152</f>
        <v>13802.79</v>
      </c>
      <c r="L153" s="290"/>
      <c r="AD153">
        <f>ROUND((Source!AT932/100)*((ROUND(SUMIF(SmtRes!AQ459:'SmtRes'!AQ461,"=1",SmtRes!AD459:'SmtRes'!AD461)*Source!I932, 2)+ROUND(SUMIF(SmtRes!AQ459:'SmtRes'!AQ461,"=1",SmtRes!AC459:'SmtRes'!AC461)*Source!I932, 2))), 2)</f>
        <v>1348.12</v>
      </c>
      <c r="AE153">
        <f>ROUND((Source!AU932/100)*((ROUND(SUMIF(SmtRes!AQ459:'SmtRes'!AQ461,"=1",SmtRes!AD459:'SmtRes'!AD461)*Source!I932, 2)+ROUND(SUMIF(SmtRes!AQ459:'SmtRes'!AQ461,"=1",SmtRes!AC459:'SmtRes'!AC461)*Source!I932, 2))), 2)</f>
        <v>655.84</v>
      </c>
      <c r="AN153" s="55">
        <f>L145+L151+L152</f>
        <v>13802.79</v>
      </c>
      <c r="AO153">
        <f>0</f>
        <v>0</v>
      </c>
      <c r="AQ153" t="s">
        <v>1453</v>
      </c>
      <c r="AR153" s="55">
        <f>L145</f>
        <v>6572.76</v>
      </c>
      <c r="AT153">
        <f>0</f>
        <v>0</v>
      </c>
      <c r="AV153" t="s">
        <v>1453</v>
      </c>
      <c r="AW153">
        <f>0</f>
        <v>0</v>
      </c>
      <c r="AZ153">
        <f>Source!X932</f>
        <v>4863.84</v>
      </c>
      <c r="BA153">
        <f>Source!Y932</f>
        <v>2366.19</v>
      </c>
      <c r="BR153" s="55">
        <f>K153</f>
        <v>13802.79</v>
      </c>
      <c r="BU153">
        <f>ROUND(K153*80/100, 2)</f>
        <v>11042.23</v>
      </c>
      <c r="BV153" s="55">
        <f>K153-BU153</f>
        <v>2760.56</v>
      </c>
      <c r="CB153">
        <f>Source!BM932</f>
        <v>200001</v>
      </c>
      <c r="CC153" t="str">
        <f>Source!E932</f>
        <v>10</v>
      </c>
      <c r="CD153">
        <v>4</v>
      </c>
    </row>
    <row r="154" spans="1:82" ht="42.75">
      <c r="A154" s="40" t="s">
        <v>103</v>
      </c>
      <c r="B154" s="42" t="s">
        <v>1613</v>
      </c>
      <c r="C154" s="42" t="str">
        <f>Source!G933</f>
        <v>Фазировка электрической линии или трансформатора с сетью напряжением: до 1 кВ</v>
      </c>
      <c r="D154" s="43" t="str">
        <f>Source!H933</f>
        <v>ШТ</v>
      </c>
      <c r="E154" s="44">
        <f>Source!K933</f>
        <v>1</v>
      </c>
      <c r="F154" s="44"/>
      <c r="G154" s="44">
        <f>Source!I933</f>
        <v>1</v>
      </c>
      <c r="H154" s="46"/>
      <c r="I154" s="45"/>
      <c r="J154" s="46"/>
      <c r="K154" s="45"/>
      <c r="L154" s="46"/>
    </row>
    <row r="155" spans="1:82" ht="25.5">
      <c r="B155" s="47" t="s">
        <v>1128</v>
      </c>
      <c r="C155" s="288" t="s">
        <v>1442</v>
      </c>
      <c r="D155" s="288"/>
      <c r="E155" s="288"/>
      <c r="F155" s="288"/>
      <c r="G155" s="288"/>
      <c r="H155" s="288"/>
      <c r="I155" s="288"/>
      <c r="J155" s="288"/>
      <c r="K155" s="288"/>
      <c r="L155" s="288"/>
    </row>
    <row r="156" spans="1:82" ht="15">
      <c r="A156" s="41"/>
      <c r="B156" s="44">
        <v>1</v>
      </c>
      <c r="C156" s="41" t="s">
        <v>1443</v>
      </c>
      <c r="D156" s="43" t="s">
        <v>708</v>
      </c>
      <c r="E156" s="48"/>
      <c r="F156" s="44"/>
      <c r="G156" s="48">
        <f>Source!U933</f>
        <v>0.98399999999999999</v>
      </c>
      <c r="H156" s="44"/>
      <c r="I156" s="44"/>
      <c r="J156" s="44"/>
      <c r="K156" s="44"/>
      <c r="L156" s="49">
        <f>SUM(L157:L158)-SUMIF(CE157:CE158, 1, L157:L158)</f>
        <v>696.71</v>
      </c>
    </row>
    <row r="157" spans="1:82" ht="14.25">
      <c r="A157" s="42"/>
      <c r="B157" s="42" t="s">
        <v>1064</v>
      </c>
      <c r="C157" s="42" t="s">
        <v>1065</v>
      </c>
      <c r="D157" s="43" t="s">
        <v>752</v>
      </c>
      <c r="E157" s="44">
        <v>0.41</v>
      </c>
      <c r="F157" s="44">
        <f>ROUND((0.2+1),7)</f>
        <v>1.2</v>
      </c>
      <c r="G157" s="44">
        <f>SmtRes!CX462</f>
        <v>0.49199999999999999</v>
      </c>
      <c r="H157" s="46"/>
      <c r="I157" s="45"/>
      <c r="J157" s="46">
        <f>SmtRes!CZ462</f>
        <v>715.99</v>
      </c>
      <c r="K157" s="45"/>
      <c r="L157" s="46">
        <f>SmtRes!DI462</f>
        <v>352.27</v>
      </c>
    </row>
    <row r="158" spans="1:82" ht="14.25">
      <c r="A158" s="42"/>
      <c r="B158" s="42" t="s">
        <v>1066</v>
      </c>
      <c r="C158" s="50" t="s">
        <v>1067</v>
      </c>
      <c r="D158" s="51" t="s">
        <v>752</v>
      </c>
      <c r="E158" s="52">
        <v>0.41</v>
      </c>
      <c r="F158" s="52">
        <f>ROUND((0.2+1),7)</f>
        <v>1.2</v>
      </c>
      <c r="G158" s="52">
        <f>SmtRes!CX463</f>
        <v>0.49199999999999999</v>
      </c>
      <c r="H158" s="53"/>
      <c r="I158" s="54"/>
      <c r="J158" s="53">
        <f>SmtRes!CZ463</f>
        <v>700.08</v>
      </c>
      <c r="K158" s="54"/>
      <c r="L158" s="53">
        <f>SmtRes!DI463</f>
        <v>344.44</v>
      </c>
    </row>
    <row r="159" spans="1:82" ht="15">
      <c r="A159" s="42"/>
      <c r="B159" s="42"/>
      <c r="C159" s="56" t="s">
        <v>1448</v>
      </c>
      <c r="D159" s="43"/>
      <c r="E159" s="44"/>
      <c r="F159" s="44"/>
      <c r="G159" s="44"/>
      <c r="H159" s="46"/>
      <c r="I159" s="45"/>
      <c r="J159" s="46"/>
      <c r="K159" s="45"/>
      <c r="L159" s="46">
        <f>L156</f>
        <v>696.71</v>
      </c>
    </row>
    <row r="160" spans="1:82" ht="14.25">
      <c r="A160" s="42"/>
      <c r="B160" s="42"/>
      <c r="C160" s="42" t="s">
        <v>1449</v>
      </c>
      <c r="D160" s="43"/>
      <c r="E160" s="44"/>
      <c r="F160" s="44"/>
      <c r="G160" s="44"/>
      <c r="H160" s="46"/>
      <c r="I160" s="45"/>
      <c r="J160" s="46"/>
      <c r="K160" s="45"/>
      <c r="L160" s="46">
        <f>SUM(AR154:AR163)+SUM(AS154:AS163)+SUM(AT154:AT163)+SUM(AU154:AU163)+SUM(AV154:AV163)</f>
        <v>696.71</v>
      </c>
    </row>
    <row r="161" spans="1:82" ht="14.25">
      <c r="A161" s="42"/>
      <c r="B161" s="42" t="s">
        <v>517</v>
      </c>
      <c r="C161" s="42" t="s">
        <v>1594</v>
      </c>
      <c r="D161" s="43" t="s">
        <v>232</v>
      </c>
      <c r="E161" s="44">
        <f>Source!BZ933</f>
        <v>74</v>
      </c>
      <c r="F161" s="44"/>
      <c r="G161" s="44">
        <f>Source!AT933</f>
        <v>74</v>
      </c>
      <c r="H161" s="46"/>
      <c r="I161" s="45"/>
      <c r="J161" s="46"/>
      <c r="K161" s="45"/>
      <c r="L161" s="46">
        <f>SUM(AZ154:AZ163)</f>
        <v>515.57000000000005</v>
      </c>
    </row>
    <row r="162" spans="1:82" ht="14.25">
      <c r="A162" s="50"/>
      <c r="B162" s="50" t="s">
        <v>518</v>
      </c>
      <c r="C162" s="50" t="s">
        <v>1595</v>
      </c>
      <c r="D162" s="51" t="s">
        <v>232</v>
      </c>
      <c r="E162" s="52">
        <f>Source!CA933</f>
        <v>36</v>
      </c>
      <c r="F162" s="52"/>
      <c r="G162" s="52">
        <f>Source!AU933</f>
        <v>36</v>
      </c>
      <c r="H162" s="53"/>
      <c r="I162" s="54"/>
      <c r="J162" s="53"/>
      <c r="K162" s="54"/>
      <c r="L162" s="53">
        <f>SUM(BA154:BA163)</f>
        <v>250.82</v>
      </c>
    </row>
    <row r="163" spans="1:82" ht="15">
      <c r="C163" s="289" t="s">
        <v>1452</v>
      </c>
      <c r="D163" s="289"/>
      <c r="E163" s="289"/>
      <c r="F163" s="289"/>
      <c r="G163" s="289"/>
      <c r="H163" s="289"/>
      <c r="I163" s="290">
        <f>IF(E154&lt;&gt;0,K163/E154, 0)</f>
        <v>1463.1</v>
      </c>
      <c r="J163" s="290"/>
      <c r="K163" s="290">
        <f>L156+L161+L162</f>
        <v>1463.1</v>
      </c>
      <c r="L163" s="290"/>
      <c r="AD163">
        <f>ROUND((Source!AT933/100)*((ROUND(SUMIF(SmtRes!AQ462:'SmtRes'!AQ463,"=1",SmtRes!AD462:'SmtRes'!AD463)*Source!I933, 2)+ROUND(SUMIF(SmtRes!AQ462:'SmtRes'!AQ463,"=1",SmtRes!AC462:'SmtRes'!AC463)*Source!I933, 2))), 2)</f>
        <v>1047.8900000000001</v>
      </c>
      <c r="AE163">
        <f>ROUND((Source!AU933/100)*((ROUND(SUMIF(SmtRes!AQ462:'SmtRes'!AQ463,"=1",SmtRes!AD462:'SmtRes'!AD463)*Source!I933, 2)+ROUND(SUMIF(SmtRes!AQ462:'SmtRes'!AQ463,"=1",SmtRes!AC462:'SmtRes'!AC463)*Source!I933, 2))), 2)</f>
        <v>509.79</v>
      </c>
      <c r="AN163" s="55">
        <f>L156+L161+L162</f>
        <v>1463.1</v>
      </c>
      <c r="AO163">
        <f>0</f>
        <v>0</v>
      </c>
      <c r="AQ163" t="s">
        <v>1453</v>
      </c>
      <c r="AR163" s="55">
        <f>L156</f>
        <v>696.71</v>
      </c>
      <c r="AT163">
        <f>0</f>
        <v>0</v>
      </c>
      <c r="AV163" t="s">
        <v>1453</v>
      </c>
      <c r="AW163">
        <f>0</f>
        <v>0</v>
      </c>
      <c r="AZ163">
        <f>Source!X933</f>
        <v>515.57000000000005</v>
      </c>
      <c r="BA163">
        <f>Source!Y933</f>
        <v>250.82</v>
      </c>
      <c r="BR163" s="55">
        <f>K163</f>
        <v>1463.1</v>
      </c>
      <c r="BU163">
        <f>ROUND(K163*80/100, 2)</f>
        <v>1170.48</v>
      </c>
      <c r="BV163" s="55">
        <f>K163-BU163</f>
        <v>292.62</v>
      </c>
      <c r="CB163">
        <f>Source!BM933</f>
        <v>200001</v>
      </c>
      <c r="CC163" t="str">
        <f>Source!E933</f>
        <v>11</v>
      </c>
      <c r="CD163">
        <v>4</v>
      </c>
    </row>
    <row r="164" spans="1:82" ht="42.75">
      <c r="A164" s="40" t="s">
        <v>107</v>
      </c>
      <c r="B164" s="42" t="s">
        <v>1605</v>
      </c>
      <c r="C164" s="42" t="str">
        <f>Source!G934</f>
        <v>Фазировка электрической линии или трансформатора с сетью напряжением: свыше 1 кВ</v>
      </c>
      <c r="D164" s="43" t="str">
        <f>Source!H934</f>
        <v>ШТ</v>
      </c>
      <c r="E164" s="44">
        <f>Source!K934</f>
        <v>1</v>
      </c>
      <c r="F164" s="44"/>
      <c r="G164" s="44">
        <f>Source!I934</f>
        <v>1</v>
      </c>
      <c r="H164" s="46"/>
      <c r="I164" s="45"/>
      <c r="J164" s="46"/>
      <c r="K164" s="45"/>
      <c r="L164" s="46"/>
    </row>
    <row r="165" spans="1:82" ht="25.5">
      <c r="B165" s="47" t="s">
        <v>1128</v>
      </c>
      <c r="C165" s="288" t="s">
        <v>1442</v>
      </c>
      <c r="D165" s="288"/>
      <c r="E165" s="288"/>
      <c r="F165" s="288"/>
      <c r="G165" s="288"/>
      <c r="H165" s="288"/>
      <c r="I165" s="288"/>
      <c r="J165" s="288"/>
      <c r="K165" s="288"/>
      <c r="L165" s="288"/>
    </row>
    <row r="166" spans="1:82" ht="15">
      <c r="A166" s="41"/>
      <c r="B166" s="44">
        <v>1</v>
      </c>
      <c r="C166" s="41" t="s">
        <v>1443</v>
      </c>
      <c r="D166" s="43" t="s">
        <v>708</v>
      </c>
      <c r="E166" s="48"/>
      <c r="F166" s="44"/>
      <c r="G166" s="48">
        <f>Source!U934</f>
        <v>1.944</v>
      </c>
      <c r="H166" s="44"/>
      <c r="I166" s="44"/>
      <c r="J166" s="44"/>
      <c r="K166" s="44"/>
      <c r="L166" s="49">
        <f>SUM(L167:L168)-SUMIF(CE167:CE168, 1, L167:L168)</f>
        <v>1376.42</v>
      </c>
    </row>
    <row r="167" spans="1:82" ht="14.25">
      <c r="A167" s="42"/>
      <c r="B167" s="42" t="s">
        <v>1064</v>
      </c>
      <c r="C167" s="42" t="s">
        <v>1065</v>
      </c>
      <c r="D167" s="43" t="s">
        <v>752</v>
      </c>
      <c r="E167" s="44">
        <v>0.81</v>
      </c>
      <c r="F167" s="44">
        <f>ROUND((0.2+1),7)</f>
        <v>1.2</v>
      </c>
      <c r="G167" s="44">
        <f>SmtRes!CX464</f>
        <v>0.97199999999999998</v>
      </c>
      <c r="H167" s="46"/>
      <c r="I167" s="45"/>
      <c r="J167" s="46">
        <f>SmtRes!CZ464</f>
        <v>715.99</v>
      </c>
      <c r="K167" s="45"/>
      <c r="L167" s="46">
        <f>SmtRes!DI464</f>
        <v>695.94</v>
      </c>
    </row>
    <row r="168" spans="1:82" ht="14.25">
      <c r="A168" s="42"/>
      <c r="B168" s="42" t="s">
        <v>1066</v>
      </c>
      <c r="C168" s="50" t="s">
        <v>1067</v>
      </c>
      <c r="D168" s="51" t="s">
        <v>752</v>
      </c>
      <c r="E168" s="52">
        <v>0.81</v>
      </c>
      <c r="F168" s="52">
        <f>ROUND((0.2+1),7)</f>
        <v>1.2</v>
      </c>
      <c r="G168" s="52">
        <f>SmtRes!CX465</f>
        <v>0.97199999999999998</v>
      </c>
      <c r="H168" s="53"/>
      <c r="I168" s="54"/>
      <c r="J168" s="53">
        <f>SmtRes!CZ465</f>
        <v>700.08</v>
      </c>
      <c r="K168" s="54"/>
      <c r="L168" s="53">
        <f>SmtRes!DI465</f>
        <v>680.48</v>
      </c>
    </row>
    <row r="169" spans="1:82" ht="15">
      <c r="A169" s="42"/>
      <c r="B169" s="42"/>
      <c r="C169" s="56" t="s">
        <v>1448</v>
      </c>
      <c r="D169" s="43"/>
      <c r="E169" s="44"/>
      <c r="F169" s="44"/>
      <c r="G169" s="44"/>
      <c r="H169" s="46"/>
      <c r="I169" s="45"/>
      <c r="J169" s="46"/>
      <c r="K169" s="45"/>
      <c r="L169" s="46">
        <f>L166</f>
        <v>1376.42</v>
      </c>
    </row>
    <row r="170" spans="1:82" ht="14.25">
      <c r="A170" s="42"/>
      <c r="B170" s="42"/>
      <c r="C170" s="42" t="s">
        <v>1449</v>
      </c>
      <c r="D170" s="43"/>
      <c r="E170" s="44"/>
      <c r="F170" s="44"/>
      <c r="G170" s="44"/>
      <c r="H170" s="46"/>
      <c r="I170" s="45"/>
      <c r="J170" s="46"/>
      <c r="K170" s="45"/>
      <c r="L170" s="46">
        <f>SUM(AR164:AR173)+SUM(AS164:AS173)+SUM(AT164:AT173)+SUM(AU164:AU173)+SUM(AV164:AV173)</f>
        <v>1376.42</v>
      </c>
    </row>
    <row r="171" spans="1:82" ht="14.25">
      <c r="A171" s="42"/>
      <c r="B171" s="42" t="s">
        <v>517</v>
      </c>
      <c r="C171" s="42" t="s">
        <v>1594</v>
      </c>
      <c r="D171" s="43" t="s">
        <v>232</v>
      </c>
      <c r="E171" s="44">
        <f>Source!BZ934</f>
        <v>74</v>
      </c>
      <c r="F171" s="44"/>
      <c r="G171" s="44">
        <f>Source!AT934</f>
        <v>74</v>
      </c>
      <c r="H171" s="46"/>
      <c r="I171" s="45"/>
      <c r="J171" s="46"/>
      <c r="K171" s="45"/>
      <c r="L171" s="46">
        <f>SUM(AZ164:AZ173)</f>
        <v>1018.55</v>
      </c>
    </row>
    <row r="172" spans="1:82" ht="14.25">
      <c r="A172" s="50"/>
      <c r="B172" s="50" t="s">
        <v>518</v>
      </c>
      <c r="C172" s="50" t="s">
        <v>1595</v>
      </c>
      <c r="D172" s="51" t="s">
        <v>232</v>
      </c>
      <c r="E172" s="52">
        <f>Source!CA934</f>
        <v>36</v>
      </c>
      <c r="F172" s="52"/>
      <c r="G172" s="52">
        <f>Source!AU934</f>
        <v>36</v>
      </c>
      <c r="H172" s="53"/>
      <c r="I172" s="54"/>
      <c r="J172" s="53"/>
      <c r="K172" s="54"/>
      <c r="L172" s="53">
        <f>SUM(BA164:BA173)</f>
        <v>495.51</v>
      </c>
    </row>
    <row r="173" spans="1:82" ht="15">
      <c r="C173" s="289" t="s">
        <v>1452</v>
      </c>
      <c r="D173" s="289"/>
      <c r="E173" s="289"/>
      <c r="F173" s="289"/>
      <c r="G173" s="289"/>
      <c r="H173" s="289"/>
      <c r="I173" s="290">
        <f>IF(E164&lt;&gt;0,K173/E164, 0)</f>
        <v>2890.48</v>
      </c>
      <c r="J173" s="290"/>
      <c r="K173" s="290">
        <f>L166+L171+L172</f>
        <v>2890.48</v>
      </c>
      <c r="L173" s="290"/>
      <c r="AD173">
        <f>ROUND((Source!AT934/100)*((ROUND(SUMIF(SmtRes!AQ464:'SmtRes'!AQ465,"=1",SmtRes!AD464:'SmtRes'!AD465)*Source!I934, 2)+ROUND(SUMIF(SmtRes!AQ464:'SmtRes'!AQ465,"=1",SmtRes!AC464:'SmtRes'!AC465)*Source!I934, 2))), 2)</f>
        <v>1047.8900000000001</v>
      </c>
      <c r="AE173">
        <f>ROUND((Source!AU934/100)*((ROUND(SUMIF(SmtRes!AQ464:'SmtRes'!AQ465,"=1",SmtRes!AD464:'SmtRes'!AD465)*Source!I934, 2)+ROUND(SUMIF(SmtRes!AQ464:'SmtRes'!AQ465,"=1",SmtRes!AC464:'SmtRes'!AC465)*Source!I934, 2))), 2)</f>
        <v>509.79</v>
      </c>
      <c r="AN173" s="55">
        <f>L166+L171+L172</f>
        <v>2890.48</v>
      </c>
      <c r="AO173">
        <f>0</f>
        <v>0</v>
      </c>
      <c r="AQ173" t="s">
        <v>1453</v>
      </c>
      <c r="AR173" s="55">
        <f>L166</f>
        <v>1376.42</v>
      </c>
      <c r="AT173">
        <f>0</f>
        <v>0</v>
      </c>
      <c r="AV173" t="s">
        <v>1453</v>
      </c>
      <c r="AW173">
        <f>0</f>
        <v>0</v>
      </c>
      <c r="AZ173">
        <f>Source!X934</f>
        <v>1018.55</v>
      </c>
      <c r="BA173">
        <f>Source!Y934</f>
        <v>495.51</v>
      </c>
      <c r="BR173" s="55">
        <f>K173</f>
        <v>2890.48</v>
      </c>
      <c r="BU173">
        <f>ROUND(K173*80/100, 2)</f>
        <v>2312.38</v>
      </c>
      <c r="BV173" s="55">
        <f>K173-BU173</f>
        <v>578.1</v>
      </c>
      <c r="CB173">
        <f>Source!BM934</f>
        <v>200001</v>
      </c>
      <c r="CC173" t="str">
        <f>Source!E934</f>
        <v>12</v>
      </c>
      <c r="CD173">
        <v>4</v>
      </c>
    </row>
    <row r="175" spans="1:82" ht="15">
      <c r="A175" s="74"/>
      <c r="B175" s="75"/>
      <c r="C175" s="284" t="s">
        <v>1513</v>
      </c>
      <c r="D175" s="284"/>
      <c r="E175" s="284"/>
      <c r="F175" s="284"/>
      <c r="G175" s="284"/>
      <c r="H175" s="284"/>
      <c r="I175" s="76"/>
      <c r="J175" s="74"/>
      <c r="K175" s="77"/>
      <c r="L175" s="76"/>
    </row>
    <row r="177" spans="1:12" ht="15" hidden="1">
      <c r="A177" s="64"/>
      <c r="B177" s="65"/>
      <c r="C177" s="282" t="s">
        <v>1514</v>
      </c>
      <c r="D177" s="282"/>
      <c r="E177" s="282"/>
      <c r="F177" s="282"/>
      <c r="G177" s="282"/>
      <c r="H177" s="282"/>
      <c r="I177" s="49"/>
      <c r="J177" s="64"/>
      <c r="K177" s="66"/>
      <c r="L177" s="49">
        <f>L179+L194+L195</f>
        <v>0</v>
      </c>
    </row>
    <row r="178" spans="1:12" ht="14.25" hidden="1">
      <c r="A178" s="57"/>
      <c r="B178" s="63"/>
      <c r="C178" s="283" t="s">
        <v>1475</v>
      </c>
      <c r="D178" s="279"/>
      <c r="E178" s="279"/>
      <c r="F178" s="279"/>
      <c r="G178" s="279"/>
      <c r="H178" s="279"/>
      <c r="I178" s="46"/>
      <c r="J178" s="57"/>
      <c r="K178" s="44"/>
      <c r="L178" s="46"/>
    </row>
    <row r="179" spans="1:12" ht="14.25" hidden="1">
      <c r="A179" s="57"/>
      <c r="B179" s="63"/>
      <c r="C179" s="279" t="s">
        <v>1515</v>
      </c>
      <c r="D179" s="279"/>
      <c r="E179" s="279"/>
      <c r="F179" s="279"/>
      <c r="G179" s="279"/>
      <c r="H179" s="279"/>
      <c r="I179" s="46"/>
      <c r="J179" s="57"/>
      <c r="K179" s="44"/>
      <c r="L179" s="46">
        <f>L181+L182+L188+L192</f>
        <v>0</v>
      </c>
    </row>
    <row r="180" spans="1:12" ht="14.25" hidden="1">
      <c r="A180" s="57"/>
      <c r="B180" s="63"/>
      <c r="C180" s="283" t="s">
        <v>1475</v>
      </c>
      <c r="D180" s="279"/>
      <c r="E180" s="279"/>
      <c r="F180" s="279"/>
      <c r="G180" s="279"/>
      <c r="H180" s="279"/>
      <c r="I180" s="46"/>
      <c r="J180" s="57"/>
      <c r="K180" s="44"/>
      <c r="L180" s="46"/>
    </row>
    <row r="181" spans="1:12" ht="14.25" hidden="1">
      <c r="A181" s="57"/>
      <c r="B181" s="63"/>
      <c r="C181" s="279" t="s">
        <v>1516</v>
      </c>
      <c r="D181" s="279"/>
      <c r="E181" s="279"/>
      <c r="F181" s="279"/>
      <c r="G181" s="279"/>
      <c r="H181" s="279"/>
      <c r="I181" s="46"/>
      <c r="J181" s="57"/>
      <c r="K181" s="44"/>
      <c r="L181" s="46">
        <f>SUMIF(CD52:CD173, 1, AR52:AR173)</f>
        <v>0</v>
      </c>
    </row>
    <row r="182" spans="1:12" ht="14.25" hidden="1">
      <c r="A182" s="57"/>
      <c r="B182" s="63"/>
      <c r="C182" s="279" t="s">
        <v>1477</v>
      </c>
      <c r="D182" s="279"/>
      <c r="E182" s="279"/>
      <c r="F182" s="279"/>
      <c r="G182" s="279"/>
      <c r="H182" s="279"/>
      <c r="I182" s="46"/>
      <c r="J182" s="57"/>
      <c r="K182" s="44"/>
      <c r="L182" s="46">
        <f>L184+L187+L186</f>
        <v>0</v>
      </c>
    </row>
    <row r="183" spans="1:12" ht="14.25" hidden="1">
      <c r="A183" s="57"/>
      <c r="B183" s="63"/>
      <c r="C183" s="283" t="s">
        <v>1478</v>
      </c>
      <c r="D183" s="279"/>
      <c r="E183" s="279"/>
      <c r="F183" s="279"/>
      <c r="G183" s="279"/>
      <c r="H183" s="279"/>
      <c r="I183" s="46"/>
      <c r="J183" s="57"/>
      <c r="K183" s="44"/>
      <c r="L183" s="46"/>
    </row>
    <row r="184" spans="1:12" ht="14.25" hidden="1">
      <c r="A184" s="57"/>
      <c r="B184" s="63"/>
      <c r="C184" s="279" t="s">
        <v>1477</v>
      </c>
      <c r="D184" s="279"/>
      <c r="E184" s="279"/>
      <c r="F184" s="279"/>
      <c r="G184" s="279"/>
      <c r="H184" s="279"/>
      <c r="I184" s="46"/>
      <c r="J184" s="57"/>
      <c r="K184" s="44"/>
      <c r="L184" s="46">
        <f>SUMIF(CD52:CD173, 1, AO52:AO173)</f>
        <v>0</v>
      </c>
    </row>
    <row r="185" spans="1:12" ht="14.25" hidden="1">
      <c r="A185" s="57"/>
      <c r="B185" s="63"/>
      <c r="C185" s="283" t="s">
        <v>1479</v>
      </c>
      <c r="D185" s="279"/>
      <c r="E185" s="279"/>
      <c r="F185" s="279"/>
      <c r="G185" s="279"/>
      <c r="H185" s="279"/>
      <c r="I185" s="46"/>
      <c r="J185" s="57"/>
      <c r="K185" s="44"/>
      <c r="L185" s="46"/>
    </row>
    <row r="186" spans="1:12" ht="14.25" hidden="1">
      <c r="A186" s="57"/>
      <c r="B186" s="63"/>
      <c r="C186" s="279" t="s">
        <v>1499</v>
      </c>
      <c r="D186" s="279"/>
      <c r="E186" s="279"/>
      <c r="F186" s="279"/>
      <c r="G186" s="279"/>
      <c r="H186" s="279"/>
      <c r="I186" s="46"/>
      <c r="J186" s="57"/>
      <c r="K186" s="44"/>
      <c r="L186" s="46">
        <f>SUMIF(CD52:CD173, 1, AT52:AT173)</f>
        <v>0</v>
      </c>
    </row>
    <row r="187" spans="1:12" ht="14.25" hidden="1">
      <c r="A187" s="57"/>
      <c r="B187" s="63"/>
      <c r="C187" s="279" t="s">
        <v>1480</v>
      </c>
      <c r="D187" s="279"/>
      <c r="E187" s="279"/>
      <c r="F187" s="279"/>
      <c r="G187" s="279"/>
      <c r="H187" s="279"/>
      <c r="I187" s="46"/>
      <c r="J187" s="57"/>
      <c r="K187" s="44"/>
      <c r="L187" s="46">
        <f>SUMIF(CD52:CD173, 1, AV52:AV173)</f>
        <v>0</v>
      </c>
    </row>
    <row r="188" spans="1:12" ht="14.25" hidden="1">
      <c r="A188" s="57"/>
      <c r="B188" s="63"/>
      <c r="C188" s="279" t="s">
        <v>1481</v>
      </c>
      <c r="D188" s="279"/>
      <c r="E188" s="279"/>
      <c r="F188" s="279"/>
      <c r="G188" s="279"/>
      <c r="H188" s="279"/>
      <c r="I188" s="46"/>
      <c r="J188" s="57"/>
      <c r="K188" s="44"/>
      <c r="L188" s="46">
        <f>L190+L191</f>
        <v>0</v>
      </c>
    </row>
    <row r="189" spans="1:12" ht="14.25" hidden="1">
      <c r="A189" s="57"/>
      <c r="B189" s="63"/>
      <c r="C189" s="283" t="s">
        <v>1478</v>
      </c>
      <c r="D189" s="279"/>
      <c r="E189" s="279"/>
      <c r="F189" s="279"/>
      <c r="G189" s="279"/>
      <c r="H189" s="279"/>
      <c r="I189" s="46"/>
      <c r="J189" s="57"/>
      <c r="K189" s="44"/>
      <c r="L189" s="46"/>
    </row>
    <row r="190" spans="1:12" ht="14.25" hidden="1">
      <c r="A190" s="57"/>
      <c r="B190" s="63"/>
      <c r="C190" s="279" t="s">
        <v>1482</v>
      </c>
      <c r="D190" s="279"/>
      <c r="E190" s="279"/>
      <c r="F190" s="279"/>
      <c r="G190" s="279"/>
      <c r="H190" s="279"/>
      <c r="I190" s="46"/>
      <c r="J190" s="57"/>
      <c r="K190" s="44"/>
      <c r="L190" s="46">
        <f>SUMIF(CD52:CD173, 1, AW52:AW173)-SUMIF(CD52:CD173, 1, BK52:BK173)</f>
        <v>0</v>
      </c>
    </row>
    <row r="191" spans="1:12" ht="14.25" hidden="1">
      <c r="A191" s="57"/>
      <c r="B191" s="63"/>
      <c r="C191" s="279" t="s">
        <v>1483</v>
      </c>
      <c r="D191" s="279"/>
      <c r="E191" s="279"/>
      <c r="F191" s="279"/>
      <c r="G191" s="279"/>
      <c r="H191" s="279"/>
      <c r="I191" s="46"/>
      <c r="J191" s="57"/>
      <c r="K191" s="44"/>
      <c r="L191" s="46">
        <f>SUMIF(CD52:CD173, 1, BC52:BC173)</f>
        <v>0</v>
      </c>
    </row>
    <row r="192" spans="1:12" ht="14.25" hidden="1">
      <c r="A192" s="57"/>
      <c r="B192" s="63"/>
      <c r="C192" s="279" t="s">
        <v>1484</v>
      </c>
      <c r="D192" s="279"/>
      <c r="E192" s="279"/>
      <c r="F192" s="279"/>
      <c r="G192" s="279"/>
      <c r="H192" s="279"/>
      <c r="I192" s="46"/>
      <c r="J192" s="57"/>
      <c r="K192" s="44"/>
      <c r="L192" s="46">
        <f>SUMIF(CD52:CD173, 1, BB52:BB173)</f>
        <v>0</v>
      </c>
    </row>
    <row r="193" spans="1:12" ht="14.25" hidden="1">
      <c r="A193" s="57"/>
      <c r="B193" s="63"/>
      <c r="C193" s="279" t="s">
        <v>1517</v>
      </c>
      <c r="D193" s="279"/>
      <c r="E193" s="279"/>
      <c r="F193" s="279"/>
      <c r="G193" s="279"/>
      <c r="H193" s="279"/>
      <c r="I193" s="46"/>
      <c r="J193" s="57"/>
      <c r="K193" s="44"/>
      <c r="L193" s="46">
        <f>SUMIF(CD52:CD173, 1, AR52:AR173)+SUMIF(CD52:CD173, 1, AT52:AT173)+SUMIF(CD52:CD173, 1, AV52:AV173)</f>
        <v>0</v>
      </c>
    </row>
    <row r="194" spans="1:12" ht="14.25" hidden="1">
      <c r="A194" s="57"/>
      <c r="B194" s="63"/>
      <c r="C194" s="279" t="s">
        <v>1518</v>
      </c>
      <c r="D194" s="279"/>
      <c r="E194" s="279"/>
      <c r="F194" s="279"/>
      <c r="G194" s="279"/>
      <c r="H194" s="279"/>
      <c r="I194" s="46"/>
      <c r="J194" s="57"/>
      <c r="K194" s="44"/>
      <c r="L194" s="46">
        <f>SUMIF(CD52:CD173, 1, AZ52:AZ173)</f>
        <v>0</v>
      </c>
    </row>
    <row r="195" spans="1:12" ht="14.25" hidden="1">
      <c r="A195" s="57"/>
      <c r="B195" s="63"/>
      <c r="C195" s="279" t="s">
        <v>1519</v>
      </c>
      <c r="D195" s="279"/>
      <c r="E195" s="279"/>
      <c r="F195" s="279"/>
      <c r="G195" s="279"/>
      <c r="H195" s="279"/>
      <c r="I195" s="46"/>
      <c r="J195" s="57"/>
      <c r="K195" s="44"/>
      <c r="L195" s="46">
        <f>SUMIF(CD52:CD173, 1, BA52:BA173)</f>
        <v>0</v>
      </c>
    </row>
    <row r="196" spans="1:12" hidden="1"/>
    <row r="197" spans="1:12" ht="15" hidden="1">
      <c r="A197" s="64"/>
      <c r="B197" s="65"/>
      <c r="C197" s="282" t="s">
        <v>1520</v>
      </c>
      <c r="D197" s="282"/>
      <c r="E197" s="282"/>
      <c r="F197" s="282"/>
      <c r="G197" s="282"/>
      <c r="H197" s="282"/>
      <c r="I197" s="49"/>
      <c r="J197" s="64"/>
      <c r="K197" s="66"/>
      <c r="L197" s="49">
        <f>L199+L214+L215</f>
        <v>0</v>
      </c>
    </row>
    <row r="198" spans="1:12" ht="14.25" hidden="1">
      <c r="A198" s="57"/>
      <c r="B198" s="63"/>
      <c r="C198" s="283" t="s">
        <v>1475</v>
      </c>
      <c r="D198" s="279"/>
      <c r="E198" s="279"/>
      <c r="F198" s="279"/>
      <c r="G198" s="279"/>
      <c r="H198" s="279"/>
      <c r="I198" s="46"/>
      <c r="J198" s="57"/>
      <c r="K198" s="44"/>
      <c r="L198" s="46"/>
    </row>
    <row r="199" spans="1:12" ht="14.25" hidden="1">
      <c r="A199" s="57"/>
      <c r="B199" s="63"/>
      <c r="C199" s="279" t="s">
        <v>1515</v>
      </c>
      <c r="D199" s="279"/>
      <c r="E199" s="279"/>
      <c r="F199" s="279"/>
      <c r="G199" s="279"/>
      <c r="H199" s="279"/>
      <c r="I199" s="46"/>
      <c r="J199" s="57"/>
      <c r="K199" s="44"/>
      <c r="L199" s="46">
        <f>L201+L202+L208+L212</f>
        <v>0</v>
      </c>
    </row>
    <row r="200" spans="1:12" ht="14.25" hidden="1">
      <c r="A200" s="57"/>
      <c r="B200" s="63"/>
      <c r="C200" s="283" t="s">
        <v>1475</v>
      </c>
      <c r="D200" s="279"/>
      <c r="E200" s="279"/>
      <c r="F200" s="279"/>
      <c r="G200" s="279"/>
      <c r="H200" s="279"/>
      <c r="I200" s="46"/>
      <c r="J200" s="57"/>
      <c r="K200" s="44"/>
      <c r="L200" s="46"/>
    </row>
    <row r="201" spans="1:12" ht="14.25" hidden="1">
      <c r="A201" s="57"/>
      <c r="B201" s="63"/>
      <c r="C201" s="279" t="s">
        <v>1516</v>
      </c>
      <c r="D201" s="279"/>
      <c r="E201" s="279"/>
      <c r="F201" s="279"/>
      <c r="G201" s="279"/>
      <c r="H201" s="279"/>
      <c r="I201" s="46"/>
      <c r="J201" s="57"/>
      <c r="K201" s="44"/>
      <c r="L201" s="46">
        <f>SUMIF(CD52:CD195, 2, AR52:AR195)</f>
        <v>0</v>
      </c>
    </row>
    <row r="202" spans="1:12" ht="14.25" hidden="1">
      <c r="A202" s="57"/>
      <c r="B202" s="63"/>
      <c r="C202" s="279" t="s">
        <v>1477</v>
      </c>
      <c r="D202" s="279"/>
      <c r="E202" s="279"/>
      <c r="F202" s="279"/>
      <c r="G202" s="279"/>
      <c r="H202" s="279"/>
      <c r="I202" s="46"/>
      <c r="J202" s="57"/>
      <c r="K202" s="44"/>
      <c r="L202" s="46">
        <f>L204+L207+L206</f>
        <v>0</v>
      </c>
    </row>
    <row r="203" spans="1:12" ht="14.25" hidden="1">
      <c r="A203" s="57"/>
      <c r="B203" s="63"/>
      <c r="C203" s="283" t="s">
        <v>1478</v>
      </c>
      <c r="D203" s="279"/>
      <c r="E203" s="279"/>
      <c r="F203" s="279"/>
      <c r="G203" s="279"/>
      <c r="H203" s="279"/>
      <c r="I203" s="46"/>
      <c r="J203" s="57"/>
      <c r="K203" s="44"/>
      <c r="L203" s="46"/>
    </row>
    <row r="204" spans="1:12" ht="14.25" hidden="1">
      <c r="A204" s="57"/>
      <c r="B204" s="63"/>
      <c r="C204" s="279" t="s">
        <v>1477</v>
      </c>
      <c r="D204" s="279"/>
      <c r="E204" s="279"/>
      <c r="F204" s="279"/>
      <c r="G204" s="279"/>
      <c r="H204" s="279"/>
      <c r="I204" s="46"/>
      <c r="J204" s="57"/>
      <c r="K204" s="44"/>
      <c r="L204" s="46">
        <f>SUMIF(CD52:CD195, 2, AO52:AO195)</f>
        <v>0</v>
      </c>
    </row>
    <row r="205" spans="1:12" ht="14.25" hidden="1">
      <c r="A205" s="57"/>
      <c r="B205" s="63"/>
      <c r="C205" s="283" t="s">
        <v>1479</v>
      </c>
      <c r="D205" s="279"/>
      <c r="E205" s="279"/>
      <c r="F205" s="279"/>
      <c r="G205" s="279"/>
      <c r="H205" s="279"/>
      <c r="I205" s="46"/>
      <c r="J205" s="57"/>
      <c r="K205" s="44"/>
      <c r="L205" s="46"/>
    </row>
    <row r="206" spans="1:12" ht="14.25" hidden="1">
      <c r="A206" s="57"/>
      <c r="B206" s="63"/>
      <c r="C206" s="279" t="s">
        <v>1499</v>
      </c>
      <c r="D206" s="279"/>
      <c r="E206" s="279"/>
      <c r="F206" s="279"/>
      <c r="G206" s="279"/>
      <c r="H206" s="279"/>
      <c r="I206" s="46"/>
      <c r="J206" s="57"/>
      <c r="K206" s="44"/>
      <c r="L206" s="46">
        <f>SUMIF(CD52:CD195, 2, AT52:AT195)</f>
        <v>0</v>
      </c>
    </row>
    <row r="207" spans="1:12" ht="14.25" hidden="1">
      <c r="A207" s="57"/>
      <c r="B207" s="63"/>
      <c r="C207" s="279" t="s">
        <v>1480</v>
      </c>
      <c r="D207" s="279"/>
      <c r="E207" s="279"/>
      <c r="F207" s="279"/>
      <c r="G207" s="279"/>
      <c r="H207" s="279"/>
      <c r="I207" s="46"/>
      <c r="J207" s="57"/>
      <c r="K207" s="44"/>
      <c r="L207" s="46">
        <f>SUMIF(CD52:CD195, 2, AV52:AV195)</f>
        <v>0</v>
      </c>
    </row>
    <row r="208" spans="1:12" ht="14.25" hidden="1">
      <c r="A208" s="57"/>
      <c r="B208" s="63"/>
      <c r="C208" s="279" t="s">
        <v>1481</v>
      </c>
      <c r="D208" s="279"/>
      <c r="E208" s="279"/>
      <c r="F208" s="279"/>
      <c r="G208" s="279"/>
      <c r="H208" s="279"/>
      <c r="I208" s="46"/>
      <c r="J208" s="57"/>
      <c r="K208" s="44"/>
      <c r="L208" s="46">
        <f>L210+L211</f>
        <v>0</v>
      </c>
    </row>
    <row r="209" spans="1:12" ht="14.25" hidden="1">
      <c r="A209" s="57"/>
      <c r="B209" s="63"/>
      <c r="C209" s="283" t="s">
        <v>1478</v>
      </c>
      <c r="D209" s="279"/>
      <c r="E209" s="279"/>
      <c r="F209" s="279"/>
      <c r="G209" s="279"/>
      <c r="H209" s="279"/>
      <c r="I209" s="46"/>
      <c r="J209" s="57"/>
      <c r="K209" s="44"/>
      <c r="L209" s="46"/>
    </row>
    <row r="210" spans="1:12" ht="14.25" hidden="1">
      <c r="A210" s="57"/>
      <c r="B210" s="63"/>
      <c r="C210" s="279" t="s">
        <v>1482</v>
      </c>
      <c r="D210" s="279"/>
      <c r="E210" s="279"/>
      <c r="F210" s="279"/>
      <c r="G210" s="279"/>
      <c r="H210" s="279"/>
      <c r="I210" s="46"/>
      <c r="J210" s="57"/>
      <c r="K210" s="44"/>
      <c r="L210" s="46">
        <f>SUMIF(CD52:CD195, 2, AW52:AW195)-SUMIF(CD52:CD195, 2, BK52:BK195)</f>
        <v>0</v>
      </c>
    </row>
    <row r="211" spans="1:12" ht="14.25" hidden="1">
      <c r="A211" s="57"/>
      <c r="B211" s="63"/>
      <c r="C211" s="279" t="s">
        <v>1483</v>
      </c>
      <c r="D211" s="279"/>
      <c r="E211" s="279"/>
      <c r="F211" s="279"/>
      <c r="G211" s="279"/>
      <c r="H211" s="279"/>
      <c r="I211" s="46"/>
      <c r="J211" s="57"/>
      <c r="K211" s="44"/>
      <c r="L211" s="46">
        <f>SUMIF(CD52:CD195, 2, BC52:BC195)</f>
        <v>0</v>
      </c>
    </row>
    <row r="212" spans="1:12" ht="14.25" hidden="1">
      <c r="A212" s="57"/>
      <c r="B212" s="63"/>
      <c r="C212" s="279" t="s">
        <v>1484</v>
      </c>
      <c r="D212" s="279"/>
      <c r="E212" s="279"/>
      <c r="F212" s="279"/>
      <c r="G212" s="279"/>
      <c r="H212" s="279"/>
      <c r="I212" s="46"/>
      <c r="J212" s="57"/>
      <c r="K212" s="44"/>
      <c r="L212" s="46">
        <f>SUMIF(CD52:CD195, 2, BB52:BB195)</f>
        <v>0</v>
      </c>
    </row>
    <row r="213" spans="1:12" ht="14.25" hidden="1">
      <c r="A213" s="57"/>
      <c r="B213" s="63"/>
      <c r="C213" s="279" t="s">
        <v>1517</v>
      </c>
      <c r="D213" s="279"/>
      <c r="E213" s="279"/>
      <c r="F213" s="279"/>
      <c r="G213" s="279"/>
      <c r="H213" s="279"/>
      <c r="I213" s="46"/>
      <c r="J213" s="57"/>
      <c r="K213" s="44"/>
      <c r="L213" s="46">
        <f>SUMIF(CD52:CD195, 2, AR52:AR195)+SUMIF(CD52:CD195, 2, AT52:AT195)+SUMIF(CD52:CD195, 2, AV52:AV195)</f>
        <v>0</v>
      </c>
    </row>
    <row r="214" spans="1:12" ht="14.25" hidden="1">
      <c r="A214" s="57"/>
      <c r="B214" s="63"/>
      <c r="C214" s="279" t="s">
        <v>1518</v>
      </c>
      <c r="D214" s="279"/>
      <c r="E214" s="279"/>
      <c r="F214" s="279"/>
      <c r="G214" s="279"/>
      <c r="H214" s="279"/>
      <c r="I214" s="46"/>
      <c r="J214" s="57"/>
      <c r="K214" s="44"/>
      <c r="L214" s="46">
        <f>SUMIF(CD52:CD195, 2, AZ52:AZ195)</f>
        <v>0</v>
      </c>
    </row>
    <row r="215" spans="1:12" ht="14.25" hidden="1">
      <c r="A215" s="57"/>
      <c r="B215" s="63"/>
      <c r="C215" s="279" t="s">
        <v>1519</v>
      </c>
      <c r="D215" s="279"/>
      <c r="E215" s="279"/>
      <c r="F215" s="279"/>
      <c r="G215" s="279"/>
      <c r="H215" s="279"/>
      <c r="I215" s="46"/>
      <c r="J215" s="57"/>
      <c r="K215" s="44"/>
      <c r="L215" s="46">
        <f>SUMIF(CD52:CD195, 2, BA52:BA195)</f>
        <v>0</v>
      </c>
    </row>
    <row r="216" spans="1:12" hidden="1"/>
    <row r="217" spans="1:12" ht="15" hidden="1">
      <c r="A217" s="64"/>
      <c r="B217" s="65"/>
      <c r="C217" s="282" t="s">
        <v>1521</v>
      </c>
      <c r="D217" s="282"/>
      <c r="E217" s="282"/>
      <c r="F217" s="282"/>
      <c r="G217" s="282"/>
      <c r="H217" s="282"/>
      <c r="I217" s="49"/>
      <c r="J217" s="64"/>
      <c r="K217" s="66"/>
      <c r="L217" s="49">
        <f>L219+L220</f>
        <v>0</v>
      </c>
    </row>
    <row r="218" spans="1:12" ht="14.25" hidden="1">
      <c r="A218" s="57"/>
      <c r="B218" s="63"/>
      <c r="C218" s="283" t="s">
        <v>1475</v>
      </c>
      <c r="D218" s="279"/>
      <c r="E218" s="279"/>
      <c r="F218" s="279"/>
      <c r="G218" s="279"/>
      <c r="H218" s="279"/>
      <c r="I218" s="46"/>
      <c r="J218" s="57"/>
      <c r="K218" s="44"/>
      <c r="L218" s="46"/>
    </row>
    <row r="219" spans="1:12" ht="14.25" hidden="1">
      <c r="A219" s="57"/>
      <c r="B219" s="63"/>
      <c r="C219" s="279" t="s">
        <v>1489</v>
      </c>
      <c r="D219" s="279"/>
      <c r="E219" s="279"/>
      <c r="F219" s="279"/>
      <c r="G219" s="279"/>
      <c r="H219" s="279"/>
      <c r="I219" s="46"/>
      <c r="J219" s="57"/>
      <c r="K219" s="44"/>
      <c r="L219" s="46">
        <f>SUMIF(CD52:CD215, 3, BK52:BK215)</f>
        <v>0</v>
      </c>
    </row>
    <row r="220" spans="1:12" ht="14.25" hidden="1">
      <c r="A220" s="57"/>
      <c r="B220" s="63"/>
      <c r="C220" s="279" t="s">
        <v>1490</v>
      </c>
      <c r="D220" s="279"/>
      <c r="E220" s="279"/>
      <c r="F220" s="279"/>
      <c r="G220" s="279"/>
      <c r="H220" s="279"/>
      <c r="I220" s="46"/>
      <c r="J220" s="57"/>
      <c r="K220" s="44"/>
      <c r="L220" s="46">
        <f>SUMIF(CD52:CD215, 3, BD52:BD215)</f>
        <v>0</v>
      </c>
    </row>
    <row r="222" spans="1:12" ht="15">
      <c r="A222" s="64"/>
      <c r="B222" s="65"/>
      <c r="C222" s="282" t="s">
        <v>1522</v>
      </c>
      <c r="D222" s="282"/>
      <c r="E222" s="282"/>
      <c r="F222" s="282"/>
      <c r="G222" s="282"/>
      <c r="H222" s="282"/>
      <c r="I222" s="49"/>
      <c r="J222" s="64"/>
      <c r="K222" s="66"/>
      <c r="L222" s="49">
        <f>L228+L243+L244+L224+L225</f>
        <v>119599.78</v>
      </c>
    </row>
    <row r="223" spans="1:12" ht="14.25">
      <c r="A223" s="57"/>
      <c r="B223" s="63"/>
      <c r="C223" s="283" t="s">
        <v>1475</v>
      </c>
      <c r="D223" s="279"/>
      <c r="E223" s="279"/>
      <c r="F223" s="279"/>
      <c r="G223" s="279"/>
      <c r="H223" s="279"/>
      <c r="I223" s="46"/>
      <c r="J223" s="57"/>
      <c r="K223" s="44"/>
      <c r="L223" s="46"/>
    </row>
    <row r="224" spans="1:12" ht="14.25" hidden="1">
      <c r="A224" s="57"/>
      <c r="B224" s="63"/>
      <c r="C224" s="279" t="s">
        <v>1523</v>
      </c>
      <c r="D224" s="279"/>
      <c r="E224" s="279"/>
      <c r="F224" s="279"/>
      <c r="G224" s="279"/>
      <c r="H224" s="279"/>
      <c r="I224" s="46"/>
      <c r="J224" s="57"/>
      <c r="K224" s="44"/>
      <c r="L224" s="46"/>
    </row>
    <row r="225" spans="1:12" ht="14.25" hidden="1">
      <c r="A225" s="57"/>
      <c r="B225" s="63"/>
      <c r="C225" s="279" t="s">
        <v>1524</v>
      </c>
      <c r="D225" s="279"/>
      <c r="E225" s="279"/>
      <c r="F225" s="279"/>
      <c r="G225" s="279"/>
      <c r="H225" s="279"/>
      <c r="I225" s="46"/>
      <c r="J225" s="57"/>
      <c r="K225" s="44"/>
      <c r="L225" s="46">
        <f>SUM(BO52:BO220)</f>
        <v>0</v>
      </c>
    </row>
    <row r="226" spans="1:12" ht="14.25">
      <c r="A226" s="57"/>
      <c r="B226" s="63"/>
      <c r="C226" s="279" t="s">
        <v>511</v>
      </c>
      <c r="D226" s="279"/>
      <c r="E226" s="279"/>
      <c r="F226" s="279"/>
      <c r="G226" s="279"/>
      <c r="H226" s="279"/>
      <c r="I226" s="46"/>
      <c r="J226" s="57"/>
      <c r="K226" s="44"/>
      <c r="L226" s="46">
        <f>L228+L243+L244</f>
        <v>119599.78</v>
      </c>
    </row>
    <row r="227" spans="1:12" ht="14.25">
      <c r="A227" s="57"/>
      <c r="B227" s="63"/>
      <c r="C227" s="283" t="s">
        <v>1475</v>
      </c>
      <c r="D227" s="279"/>
      <c r="E227" s="279"/>
      <c r="F227" s="279"/>
      <c r="G227" s="279"/>
      <c r="H227" s="279"/>
      <c r="I227" s="46"/>
      <c r="J227" s="57"/>
      <c r="K227" s="44"/>
      <c r="L227" s="46"/>
    </row>
    <row r="228" spans="1:12" ht="14.25">
      <c r="A228" s="57"/>
      <c r="B228" s="63"/>
      <c r="C228" s="279" t="s">
        <v>1515</v>
      </c>
      <c r="D228" s="279"/>
      <c r="E228" s="279"/>
      <c r="F228" s="279"/>
      <c r="G228" s="279"/>
      <c r="H228" s="279"/>
      <c r="I228" s="46"/>
      <c r="J228" s="57"/>
      <c r="K228" s="44"/>
      <c r="L228" s="46">
        <f>L230+L231+L237+L241</f>
        <v>56952.28</v>
      </c>
    </row>
    <row r="229" spans="1:12" ht="14.25">
      <c r="A229" s="57"/>
      <c r="B229" s="63"/>
      <c r="C229" s="283" t="s">
        <v>1475</v>
      </c>
      <c r="D229" s="279"/>
      <c r="E229" s="279"/>
      <c r="F229" s="279"/>
      <c r="G229" s="279"/>
      <c r="H229" s="279"/>
      <c r="I229" s="46"/>
      <c r="J229" s="57"/>
      <c r="K229" s="44"/>
      <c r="L229" s="46"/>
    </row>
    <row r="230" spans="1:12" ht="14.25">
      <c r="A230" s="57"/>
      <c r="B230" s="63"/>
      <c r="C230" s="279" t="s">
        <v>1516</v>
      </c>
      <c r="D230" s="279"/>
      <c r="E230" s="279"/>
      <c r="F230" s="279"/>
      <c r="G230" s="279"/>
      <c r="H230" s="279"/>
      <c r="I230" s="46"/>
      <c r="J230" s="57"/>
      <c r="K230" s="44"/>
      <c r="L230" s="46">
        <f>SUMIF(CD52:CD220, 4, AR52:AR220)</f>
        <v>56952.28</v>
      </c>
    </row>
    <row r="231" spans="1:12" ht="14.25" hidden="1">
      <c r="A231" s="57"/>
      <c r="B231" s="63"/>
      <c r="C231" s="279" t="s">
        <v>1477</v>
      </c>
      <c r="D231" s="279"/>
      <c r="E231" s="279"/>
      <c r="F231" s="279"/>
      <c r="G231" s="279"/>
      <c r="H231" s="279"/>
      <c r="I231" s="46"/>
      <c r="J231" s="57"/>
      <c r="K231" s="44"/>
      <c r="L231" s="46">
        <f>L233+L236+L235</f>
        <v>0</v>
      </c>
    </row>
    <row r="232" spans="1:12" ht="14.25" hidden="1">
      <c r="A232" s="57"/>
      <c r="B232" s="63"/>
      <c r="C232" s="283" t="s">
        <v>1478</v>
      </c>
      <c r="D232" s="279"/>
      <c r="E232" s="279"/>
      <c r="F232" s="279"/>
      <c r="G232" s="279"/>
      <c r="H232" s="279"/>
      <c r="I232" s="46"/>
      <c r="J232" s="57"/>
      <c r="K232" s="44"/>
      <c r="L232" s="46"/>
    </row>
    <row r="233" spans="1:12" ht="14.25" hidden="1">
      <c r="A233" s="57"/>
      <c r="B233" s="63"/>
      <c r="C233" s="279" t="s">
        <v>1477</v>
      </c>
      <c r="D233" s="279"/>
      <c r="E233" s="279"/>
      <c r="F233" s="279"/>
      <c r="G233" s="279"/>
      <c r="H233" s="279"/>
      <c r="I233" s="46"/>
      <c r="J233" s="57"/>
      <c r="K233" s="44"/>
      <c r="L233" s="46">
        <f>SUMIF(CD52:CD220, 4, AO52:AO220)</f>
        <v>0</v>
      </c>
    </row>
    <row r="234" spans="1:12" ht="14.25" hidden="1">
      <c r="A234" s="57"/>
      <c r="B234" s="63"/>
      <c r="C234" s="283" t="s">
        <v>1479</v>
      </c>
      <c r="D234" s="279"/>
      <c r="E234" s="279"/>
      <c r="F234" s="279"/>
      <c r="G234" s="279"/>
      <c r="H234" s="279"/>
      <c r="I234" s="46"/>
      <c r="J234" s="57"/>
      <c r="K234" s="44"/>
      <c r="L234" s="46"/>
    </row>
    <row r="235" spans="1:12" ht="14.25" hidden="1">
      <c r="A235" s="57"/>
      <c r="B235" s="63"/>
      <c r="C235" s="279" t="s">
        <v>1499</v>
      </c>
      <c r="D235" s="279"/>
      <c r="E235" s="279"/>
      <c r="F235" s="279"/>
      <c r="G235" s="279"/>
      <c r="H235" s="279"/>
      <c r="I235" s="46"/>
      <c r="J235" s="57"/>
      <c r="K235" s="44"/>
      <c r="L235" s="46">
        <f>SUMIF(CD52:CD220, 4, AT52:AT220)</f>
        <v>0</v>
      </c>
    </row>
    <row r="236" spans="1:12" ht="14.25" hidden="1">
      <c r="A236" s="57"/>
      <c r="B236" s="63"/>
      <c r="C236" s="279" t="s">
        <v>1480</v>
      </c>
      <c r="D236" s="279"/>
      <c r="E236" s="279"/>
      <c r="F236" s="279"/>
      <c r="G236" s="279"/>
      <c r="H236" s="279"/>
      <c r="I236" s="46"/>
      <c r="J236" s="57"/>
      <c r="K236" s="44"/>
      <c r="L236" s="46">
        <f>SUMIF(CD52:CD220, 4, AV52:AV220)</f>
        <v>0</v>
      </c>
    </row>
    <row r="237" spans="1:12" ht="14.25" hidden="1">
      <c r="A237" s="57"/>
      <c r="B237" s="63"/>
      <c r="C237" s="279" t="s">
        <v>1481</v>
      </c>
      <c r="D237" s="279"/>
      <c r="E237" s="279"/>
      <c r="F237" s="279"/>
      <c r="G237" s="279"/>
      <c r="H237" s="279"/>
      <c r="I237" s="46"/>
      <c r="J237" s="57"/>
      <c r="K237" s="44"/>
      <c r="L237" s="46">
        <f>L239+L240</f>
        <v>0</v>
      </c>
    </row>
    <row r="238" spans="1:12" ht="14.25" hidden="1">
      <c r="A238" s="57"/>
      <c r="B238" s="63"/>
      <c r="C238" s="283" t="s">
        <v>1478</v>
      </c>
      <c r="D238" s="279"/>
      <c r="E238" s="279"/>
      <c r="F238" s="279"/>
      <c r="G238" s="279"/>
      <c r="H238" s="279"/>
      <c r="I238" s="46"/>
      <c r="J238" s="57"/>
      <c r="K238" s="44"/>
      <c r="L238" s="46"/>
    </row>
    <row r="239" spans="1:12" ht="14.25" hidden="1">
      <c r="A239" s="57"/>
      <c r="B239" s="63"/>
      <c r="C239" s="279" t="s">
        <v>1482</v>
      </c>
      <c r="D239" s="279"/>
      <c r="E239" s="279"/>
      <c r="F239" s="279"/>
      <c r="G239" s="279"/>
      <c r="H239" s="279"/>
      <c r="I239" s="46"/>
      <c r="J239" s="57"/>
      <c r="K239" s="44"/>
      <c r="L239" s="46">
        <f>SUMIF(CD52:CD220, 4, AW52:AW220)-SUMIF(CD52:CD220, 4, BK52:BK220)</f>
        <v>0</v>
      </c>
    </row>
    <row r="240" spans="1:12" ht="14.25" hidden="1">
      <c r="A240" s="57"/>
      <c r="B240" s="63"/>
      <c r="C240" s="279" t="s">
        <v>1483</v>
      </c>
      <c r="D240" s="279"/>
      <c r="E240" s="279"/>
      <c r="F240" s="279"/>
      <c r="G240" s="279"/>
      <c r="H240" s="279"/>
      <c r="I240" s="46"/>
      <c r="J240" s="57"/>
      <c r="K240" s="44"/>
      <c r="L240" s="46">
        <f>SUMIF(CD52:CD220, 4, BC52:BC220)</f>
        <v>0</v>
      </c>
    </row>
    <row r="241" spans="1:12" ht="14.25" hidden="1">
      <c r="A241" s="57"/>
      <c r="B241" s="63"/>
      <c r="C241" s="279" t="s">
        <v>1484</v>
      </c>
      <c r="D241" s="279"/>
      <c r="E241" s="279"/>
      <c r="F241" s="279"/>
      <c r="G241" s="279"/>
      <c r="H241" s="279"/>
      <c r="I241" s="46"/>
      <c r="J241" s="57"/>
      <c r="K241" s="44"/>
      <c r="L241" s="46">
        <f>SUMIF(CD52:CD220, 4, BB52:BB220)</f>
        <v>0</v>
      </c>
    </row>
    <row r="242" spans="1:12" ht="14.25">
      <c r="A242" s="57"/>
      <c r="B242" s="63"/>
      <c r="C242" s="279" t="s">
        <v>1517</v>
      </c>
      <c r="D242" s="279"/>
      <c r="E242" s="279"/>
      <c r="F242" s="279"/>
      <c r="G242" s="279"/>
      <c r="H242" s="279"/>
      <c r="I242" s="46"/>
      <c r="J242" s="57"/>
      <c r="K242" s="44"/>
      <c r="L242" s="46">
        <f>SUMIF(CD52:CD220, 4, AR52:AR220)+SUMIF(CD52:CD220, 4, AT52:AT220)+SUMIF(CD52:CD220, 4, AV52:AV220)</f>
        <v>56952.28</v>
      </c>
    </row>
    <row r="243" spans="1:12" ht="14.25">
      <c r="A243" s="57"/>
      <c r="B243" s="63"/>
      <c r="C243" s="279" t="s">
        <v>1518</v>
      </c>
      <c r="D243" s="279"/>
      <c r="E243" s="279"/>
      <c r="F243" s="279"/>
      <c r="G243" s="279"/>
      <c r="H243" s="279"/>
      <c r="I243" s="46"/>
      <c r="J243" s="57"/>
      <c r="K243" s="44"/>
      <c r="L243" s="46">
        <f>SUMIF(CD52:CD220, 4, AZ52:AZ220)</f>
        <v>42144.68</v>
      </c>
    </row>
    <row r="244" spans="1:12" ht="14.25">
      <c r="A244" s="57"/>
      <c r="B244" s="63"/>
      <c r="C244" s="279" t="s">
        <v>1519</v>
      </c>
      <c r="D244" s="279"/>
      <c r="E244" s="279"/>
      <c r="F244" s="279"/>
      <c r="G244" s="279"/>
      <c r="H244" s="279"/>
      <c r="I244" s="46"/>
      <c r="J244" s="57"/>
      <c r="K244" s="44"/>
      <c r="L244" s="46">
        <f>SUMIF(CD52:CD220, 4, BA52:BA220)</f>
        <v>20502.82</v>
      </c>
    </row>
    <row r="246" spans="1:12" ht="15">
      <c r="A246" s="64"/>
      <c r="B246" s="65"/>
      <c r="C246" s="282" t="s">
        <v>1525</v>
      </c>
      <c r="D246" s="282"/>
      <c r="E246" s="282"/>
      <c r="F246" s="282"/>
      <c r="G246" s="282"/>
      <c r="H246" s="282"/>
      <c r="I246" s="49"/>
      <c r="J246" s="64"/>
      <c r="K246" s="66"/>
      <c r="L246" s="49">
        <f>L177+L197+L217+L222</f>
        <v>119599.78</v>
      </c>
    </row>
    <row r="247" spans="1:12" ht="14.25">
      <c r="A247" s="57"/>
      <c r="B247" s="63"/>
      <c r="C247" s="283" t="s">
        <v>1475</v>
      </c>
      <c r="D247" s="279"/>
      <c r="E247" s="279"/>
      <c r="F247" s="279"/>
      <c r="G247" s="279"/>
      <c r="H247" s="279"/>
      <c r="I247" s="46"/>
      <c r="J247" s="57"/>
      <c r="K247" s="44"/>
      <c r="L247" s="46"/>
    </row>
    <row r="248" spans="1:12" ht="14.25">
      <c r="A248" s="57"/>
      <c r="B248" s="63"/>
      <c r="C248" s="279" t="s">
        <v>1515</v>
      </c>
      <c r="D248" s="279"/>
      <c r="E248" s="279"/>
      <c r="F248" s="279"/>
      <c r="G248" s="279"/>
      <c r="H248" s="279"/>
      <c r="I248" s="46"/>
      <c r="J248" s="57"/>
      <c r="K248" s="44"/>
      <c r="L248" s="46">
        <f>L250+L251+L257+L261</f>
        <v>56952.28</v>
      </c>
    </row>
    <row r="249" spans="1:12" ht="14.25">
      <c r="A249" s="57"/>
      <c r="B249" s="63"/>
      <c r="C249" s="283" t="s">
        <v>1475</v>
      </c>
      <c r="D249" s="279"/>
      <c r="E249" s="279"/>
      <c r="F249" s="279"/>
      <c r="G249" s="279"/>
      <c r="H249" s="279"/>
      <c r="I249" s="46"/>
      <c r="J249" s="57"/>
      <c r="K249" s="44"/>
      <c r="L249" s="46"/>
    </row>
    <row r="250" spans="1:12" ht="14.25">
      <c r="A250" s="57"/>
      <c r="B250" s="63"/>
      <c r="C250" s="279" t="s">
        <v>1516</v>
      </c>
      <c r="D250" s="279"/>
      <c r="E250" s="279"/>
      <c r="F250" s="279"/>
      <c r="G250" s="279"/>
      <c r="H250" s="279"/>
      <c r="I250" s="46"/>
      <c r="J250" s="57"/>
      <c r="K250" s="44"/>
      <c r="L250" s="46">
        <f>SUM(AR52:AR244)</f>
        <v>56952.28</v>
      </c>
    </row>
    <row r="251" spans="1:12" ht="14.25" hidden="1">
      <c r="A251" s="57"/>
      <c r="B251" s="63"/>
      <c r="C251" s="279" t="s">
        <v>1477</v>
      </c>
      <c r="D251" s="279"/>
      <c r="E251" s="279"/>
      <c r="F251" s="279"/>
      <c r="G251" s="279"/>
      <c r="H251" s="279"/>
      <c r="I251" s="46"/>
      <c r="J251" s="57"/>
      <c r="K251" s="44"/>
      <c r="L251" s="46">
        <f>L253+L256+L255</f>
        <v>0</v>
      </c>
    </row>
    <row r="252" spans="1:12" ht="14.25" hidden="1">
      <c r="A252" s="57"/>
      <c r="B252" s="63"/>
      <c r="C252" s="283" t="s">
        <v>1478</v>
      </c>
      <c r="D252" s="279"/>
      <c r="E252" s="279"/>
      <c r="F252" s="279"/>
      <c r="G252" s="279"/>
      <c r="H252" s="279"/>
      <c r="I252" s="46"/>
      <c r="J252" s="57"/>
      <c r="K252" s="44"/>
      <c r="L252" s="46"/>
    </row>
    <row r="253" spans="1:12" ht="14.25" hidden="1">
      <c r="A253" s="57"/>
      <c r="B253" s="63"/>
      <c r="C253" s="279" t="s">
        <v>1477</v>
      </c>
      <c r="D253" s="279"/>
      <c r="E253" s="279"/>
      <c r="F253" s="279"/>
      <c r="G253" s="279"/>
      <c r="H253" s="279"/>
      <c r="I253" s="46"/>
      <c r="J253" s="57"/>
      <c r="K253" s="44"/>
      <c r="L253" s="46">
        <f>SUM(AO52:AO244)</f>
        <v>0</v>
      </c>
    </row>
    <row r="254" spans="1:12" ht="14.25" hidden="1">
      <c r="A254" s="57"/>
      <c r="B254" s="63"/>
      <c r="C254" s="283" t="s">
        <v>1479</v>
      </c>
      <c r="D254" s="279"/>
      <c r="E254" s="279"/>
      <c r="F254" s="279"/>
      <c r="G254" s="279"/>
      <c r="H254" s="279"/>
      <c r="I254" s="46"/>
      <c r="J254" s="57"/>
      <c r="K254" s="44"/>
      <c r="L254" s="46"/>
    </row>
    <row r="255" spans="1:12" ht="14.25" hidden="1">
      <c r="A255" s="57"/>
      <c r="B255" s="63"/>
      <c r="C255" s="279" t="s">
        <v>1499</v>
      </c>
      <c r="D255" s="279"/>
      <c r="E255" s="279"/>
      <c r="F255" s="279"/>
      <c r="G255" s="279"/>
      <c r="H255" s="279"/>
      <c r="I255" s="46"/>
      <c r="J255" s="57"/>
      <c r="K255" s="44"/>
      <c r="L255" s="46">
        <f>SUM(AT52:AT244)</f>
        <v>0</v>
      </c>
    </row>
    <row r="256" spans="1:12" ht="14.25" hidden="1">
      <c r="A256" s="57"/>
      <c r="B256" s="63"/>
      <c r="C256" s="279" t="s">
        <v>1480</v>
      </c>
      <c r="D256" s="279"/>
      <c r="E256" s="279"/>
      <c r="F256" s="279"/>
      <c r="G256" s="279"/>
      <c r="H256" s="279"/>
      <c r="I256" s="46"/>
      <c r="J256" s="57"/>
      <c r="K256" s="44"/>
      <c r="L256" s="46">
        <f>SUM(AV52:AV244)</f>
        <v>0</v>
      </c>
    </row>
    <row r="257" spans="1:12" ht="14.25" hidden="1">
      <c r="A257" s="57"/>
      <c r="B257" s="63"/>
      <c r="C257" s="279" t="s">
        <v>1481</v>
      </c>
      <c r="D257" s="279"/>
      <c r="E257" s="279"/>
      <c r="F257" s="279"/>
      <c r="G257" s="279"/>
      <c r="H257" s="279"/>
      <c r="I257" s="46"/>
      <c r="J257" s="57"/>
      <c r="K257" s="44"/>
      <c r="L257" s="46">
        <f>L259+L260</f>
        <v>0</v>
      </c>
    </row>
    <row r="258" spans="1:12" ht="14.25" hidden="1">
      <c r="A258" s="57"/>
      <c r="B258" s="63"/>
      <c r="C258" s="283" t="s">
        <v>1478</v>
      </c>
      <c r="D258" s="279"/>
      <c r="E258" s="279"/>
      <c r="F258" s="279"/>
      <c r="G258" s="279"/>
      <c r="H258" s="279"/>
      <c r="I258" s="46"/>
      <c r="J258" s="57"/>
      <c r="K258" s="44"/>
      <c r="L258" s="46"/>
    </row>
    <row r="259" spans="1:12" ht="14.25" hidden="1">
      <c r="A259" s="57"/>
      <c r="B259" s="63"/>
      <c r="C259" s="279" t="s">
        <v>1482</v>
      </c>
      <c r="D259" s="279"/>
      <c r="E259" s="279"/>
      <c r="F259" s="279"/>
      <c r="G259" s="279"/>
      <c r="H259" s="279"/>
      <c r="I259" s="46"/>
      <c r="J259" s="57"/>
      <c r="K259" s="44"/>
      <c r="L259" s="46">
        <f>SUM(AW52:AW244)-SUM(BK52:BK244)</f>
        <v>0</v>
      </c>
    </row>
    <row r="260" spans="1:12" ht="14.25" hidden="1">
      <c r="A260" s="57"/>
      <c r="B260" s="63"/>
      <c r="C260" s="279" t="s">
        <v>1483</v>
      </c>
      <c r="D260" s="279"/>
      <c r="E260" s="279"/>
      <c r="F260" s="279"/>
      <c r="G260" s="279"/>
      <c r="H260" s="279"/>
      <c r="I260" s="46"/>
      <c r="J260" s="57"/>
      <c r="K260" s="44"/>
      <c r="L260" s="46">
        <f>SUM(BC52:BC244)</f>
        <v>0</v>
      </c>
    </row>
    <row r="261" spans="1:12" ht="14.25" hidden="1">
      <c r="A261" s="57"/>
      <c r="B261" s="63"/>
      <c r="C261" s="279" t="s">
        <v>1484</v>
      </c>
      <c r="D261" s="279"/>
      <c r="E261" s="279"/>
      <c r="F261" s="279"/>
      <c r="G261" s="279"/>
      <c r="H261" s="279"/>
      <c r="I261" s="46"/>
      <c r="J261" s="57"/>
      <c r="K261" s="44"/>
      <c r="L261" s="46">
        <f>SUM(BB52:BB244)</f>
        <v>0</v>
      </c>
    </row>
    <row r="262" spans="1:12" ht="14.25">
      <c r="A262" s="57"/>
      <c r="B262" s="63"/>
      <c r="C262" s="279" t="s">
        <v>1485</v>
      </c>
      <c r="D262" s="279"/>
      <c r="E262" s="279"/>
      <c r="F262" s="279"/>
      <c r="G262" s="279"/>
      <c r="H262" s="279"/>
      <c r="I262" s="46"/>
      <c r="J262" s="57"/>
      <c r="K262" s="44"/>
      <c r="L262" s="46">
        <f>SUM(AR52:AR244)+SUM(AT52:AT244)+SUM(AV52:AV244)</f>
        <v>56952.28</v>
      </c>
    </row>
    <row r="263" spans="1:12" ht="14.25">
      <c r="A263" s="57"/>
      <c r="B263" s="63"/>
      <c r="C263" s="279" t="s">
        <v>1486</v>
      </c>
      <c r="D263" s="279"/>
      <c r="E263" s="279"/>
      <c r="F263" s="279"/>
      <c r="G263" s="279"/>
      <c r="H263" s="279"/>
      <c r="I263" s="46"/>
      <c r="J263" s="57"/>
      <c r="K263" s="44"/>
      <c r="L263" s="46">
        <f>SUM(AZ52:AZ244)</f>
        <v>42144.68</v>
      </c>
    </row>
    <row r="264" spans="1:12" ht="14.25">
      <c r="A264" s="57"/>
      <c r="B264" s="63"/>
      <c r="C264" s="279" t="s">
        <v>1487</v>
      </c>
      <c r="D264" s="279"/>
      <c r="E264" s="279"/>
      <c r="F264" s="279"/>
      <c r="G264" s="279"/>
      <c r="H264" s="279"/>
      <c r="I264" s="46"/>
      <c r="J264" s="57"/>
      <c r="K264" s="44"/>
      <c r="L264" s="46">
        <f>SUM(BA52:BA244)</f>
        <v>20502.82</v>
      </c>
    </row>
    <row r="265" spans="1:12" ht="14.25" hidden="1">
      <c r="A265" s="57"/>
      <c r="B265" s="63"/>
      <c r="C265" s="279" t="s">
        <v>1526</v>
      </c>
      <c r="D265" s="279"/>
      <c r="E265" s="279"/>
      <c r="F265" s="279"/>
      <c r="G265" s="279"/>
      <c r="H265" s="279"/>
      <c r="I265" s="46"/>
      <c r="J265" s="57"/>
      <c r="K265" s="44"/>
      <c r="L265" s="46">
        <f>L267+L268</f>
        <v>0</v>
      </c>
    </row>
    <row r="266" spans="1:12" ht="14.25" hidden="1">
      <c r="A266" s="57"/>
      <c r="B266" s="63"/>
      <c r="C266" s="283" t="s">
        <v>1475</v>
      </c>
      <c r="D266" s="279"/>
      <c r="E266" s="279"/>
      <c r="F266" s="279"/>
      <c r="G266" s="279"/>
      <c r="H266" s="279"/>
      <c r="I266" s="46"/>
      <c r="J266" s="57"/>
      <c r="K266" s="44"/>
      <c r="L266" s="46"/>
    </row>
    <row r="267" spans="1:12" ht="14.25" hidden="1">
      <c r="A267" s="57"/>
      <c r="B267" s="63"/>
      <c r="C267" s="279" t="s">
        <v>1489</v>
      </c>
      <c r="D267" s="279"/>
      <c r="E267" s="279"/>
      <c r="F267" s="279"/>
      <c r="G267" s="279"/>
      <c r="H267" s="279"/>
      <c r="I267" s="46"/>
      <c r="J267" s="57"/>
      <c r="K267" s="44"/>
      <c r="L267" s="46">
        <f>SUM(BK52:BK244)</f>
        <v>0</v>
      </c>
    </row>
    <row r="268" spans="1:12" ht="14.25" hidden="1">
      <c r="A268" s="57"/>
      <c r="B268" s="63"/>
      <c r="C268" s="279" t="s">
        <v>1490</v>
      </c>
      <c r="D268" s="279"/>
      <c r="E268" s="279"/>
      <c r="F268" s="279"/>
      <c r="G268" s="279"/>
      <c r="H268" s="279"/>
      <c r="I268" s="46"/>
      <c r="J268" s="57"/>
      <c r="K268" s="44"/>
      <c r="L268" s="46">
        <f>SUM(BD52:BD244)</f>
        <v>0</v>
      </c>
    </row>
    <row r="269" spans="1:12" ht="14.25">
      <c r="A269" s="57"/>
      <c r="B269" s="63"/>
      <c r="C269" s="279" t="s">
        <v>1527</v>
      </c>
      <c r="D269" s="279"/>
      <c r="E269" s="279"/>
      <c r="F269" s="279"/>
      <c r="G269" s="279"/>
      <c r="H269" s="279"/>
      <c r="I269" s="46"/>
      <c r="J269" s="57"/>
      <c r="K269" s="44"/>
      <c r="L269" s="46">
        <f>L222</f>
        <v>119599.78</v>
      </c>
    </row>
    <row r="270" spans="1:12" ht="14.25">
      <c r="A270" s="57"/>
      <c r="B270" s="63"/>
      <c r="C270" s="282" t="s">
        <v>1494</v>
      </c>
      <c r="D270" s="279"/>
      <c r="E270" s="279"/>
      <c r="F270" s="279"/>
      <c r="G270" s="279"/>
      <c r="H270" s="279"/>
      <c r="I270" s="46"/>
      <c r="J270" s="57"/>
      <c r="K270" s="44"/>
      <c r="L270" s="46"/>
    </row>
    <row r="271" spans="1:12" ht="14.25" hidden="1">
      <c r="A271" s="57"/>
      <c r="B271" s="63"/>
      <c r="C271" s="279" t="s">
        <v>1495</v>
      </c>
      <c r="D271" s="279"/>
      <c r="E271" s="279"/>
      <c r="F271" s="279"/>
      <c r="G271" s="279"/>
      <c r="H271" s="279"/>
      <c r="I271" s="46"/>
      <c r="J271" s="57"/>
      <c r="K271" s="44"/>
      <c r="L271" s="46">
        <f>SUM(AX52:AX244)</f>
        <v>0</v>
      </c>
    </row>
    <row r="272" spans="1:12" ht="14.25" hidden="1">
      <c r="A272" s="57"/>
      <c r="B272" s="63"/>
      <c r="C272" s="279" t="s">
        <v>1496</v>
      </c>
      <c r="D272" s="279"/>
      <c r="E272" s="279"/>
      <c r="F272" s="279"/>
      <c r="G272" s="279"/>
      <c r="H272" s="279"/>
      <c r="I272" s="46"/>
      <c r="J272" s="57"/>
      <c r="K272" s="44"/>
      <c r="L272" s="46">
        <f>SUM(AY52:AY244)</f>
        <v>0</v>
      </c>
    </row>
    <row r="273" spans="1:12" ht="14.25">
      <c r="A273" s="57"/>
      <c r="B273" s="63"/>
      <c r="C273" s="279" t="s">
        <v>1497</v>
      </c>
      <c r="D273" s="279"/>
      <c r="E273" s="279"/>
      <c r="F273" s="280"/>
      <c r="G273" s="48">
        <f>Source!F958</f>
        <v>87.968159999999997</v>
      </c>
      <c r="H273" s="57"/>
      <c r="I273" s="57"/>
      <c r="J273" s="57"/>
      <c r="K273" s="57"/>
      <c r="L273" s="57"/>
    </row>
    <row r="274" spans="1:12" ht="14.25" hidden="1" customHeight="1">
      <c r="A274" s="57"/>
      <c r="B274" s="63"/>
      <c r="C274" s="279" t="s">
        <v>1498</v>
      </c>
      <c r="D274" s="279"/>
      <c r="E274" s="279"/>
      <c r="F274" s="280"/>
      <c r="G274" s="48">
        <f>Source!F959</f>
        <v>0</v>
      </c>
      <c r="H274" s="57"/>
      <c r="I274" s="57"/>
      <c r="J274" s="57"/>
      <c r="K274" s="57"/>
      <c r="L274" s="57"/>
    </row>
    <row r="278" spans="1:12" ht="14.25" customHeight="1">
      <c r="A278" s="82"/>
      <c r="B278" s="83" t="s">
        <v>1528</v>
      </c>
      <c r="C278" s="85" t="str">
        <f>IF(Source!AC12&lt;&gt;"", Source!AC12," ")</f>
        <v xml:space="preserve"> </v>
      </c>
      <c r="D278" s="32"/>
      <c r="E278" s="32"/>
      <c r="F278" s="32"/>
      <c r="G278" s="32"/>
      <c r="H278" s="84" t="str">
        <f>IF(Source!AB12&lt;&gt;"", Source!AB12," ")</f>
        <v xml:space="preserve"> </v>
      </c>
      <c r="I278" s="22"/>
      <c r="J278" s="22"/>
      <c r="K278" s="36"/>
      <c r="L278" s="36"/>
    </row>
    <row r="279" spans="1:12" ht="14.25" customHeight="1">
      <c r="A279" s="82"/>
      <c r="B279" s="86"/>
      <c r="C279" s="281" t="s">
        <v>1529</v>
      </c>
      <c r="D279" s="281"/>
      <c r="E279" s="281"/>
      <c r="F279" s="281"/>
      <c r="G279" s="281"/>
      <c r="H279" s="22"/>
      <c r="I279" s="22"/>
      <c r="J279" s="22"/>
      <c r="K279" s="36"/>
      <c r="L279" s="36"/>
    </row>
    <row r="280" spans="1:12" ht="14.25" customHeight="1">
      <c r="A280" s="82"/>
      <c r="B280" s="86"/>
      <c r="C280" s="18"/>
      <c r="D280" s="18"/>
      <c r="E280" s="18"/>
      <c r="F280" s="18"/>
      <c r="G280" s="18"/>
      <c r="H280" s="22"/>
      <c r="I280" s="22"/>
      <c r="J280" s="22"/>
      <c r="K280" s="36"/>
      <c r="L280" s="36"/>
    </row>
    <row r="281" spans="1:12" ht="14.25" customHeight="1">
      <c r="A281" s="82"/>
      <c r="B281" s="83" t="s">
        <v>1530</v>
      </c>
      <c r="C281" s="85" t="str">
        <f>IF(Source!AE12&lt;&gt;"", Source!AE12," ")</f>
        <v xml:space="preserve"> </v>
      </c>
      <c r="D281" s="32"/>
      <c r="E281" s="32"/>
      <c r="F281" s="32"/>
      <c r="G281" s="32"/>
      <c r="H281" s="84" t="str">
        <f>IF(Source!AD12&lt;&gt;"", Source!AD12," ")</f>
        <v xml:space="preserve"> </v>
      </c>
      <c r="I281" s="22"/>
      <c r="J281" s="22"/>
      <c r="K281" s="36"/>
      <c r="L281" s="36"/>
    </row>
    <row r="282" spans="1:12" ht="14.25" customHeight="1">
      <c r="A282" s="18"/>
      <c r="B282" s="18"/>
      <c r="C282" s="281" t="s">
        <v>1529</v>
      </c>
      <c r="D282" s="281"/>
      <c r="E282" s="281"/>
      <c r="F282" s="281"/>
      <c r="G282" s="281"/>
      <c r="H282" s="22"/>
      <c r="I282" s="22"/>
      <c r="J282" s="22"/>
      <c r="K282" s="36"/>
      <c r="L282" s="36"/>
    </row>
  </sheetData>
  <mergeCells count="181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3:L73"/>
    <mergeCell ref="C81:H81"/>
    <mergeCell ref="I81:J81"/>
    <mergeCell ref="K81:L81"/>
    <mergeCell ref="C83:L83"/>
    <mergeCell ref="C91:H91"/>
    <mergeCell ref="I91:J91"/>
    <mergeCell ref="K91:L91"/>
    <mergeCell ref="C53:L53"/>
    <mergeCell ref="C61:H61"/>
    <mergeCell ref="I61:J61"/>
    <mergeCell ref="K61:L61"/>
    <mergeCell ref="C63:L63"/>
    <mergeCell ref="C71:H71"/>
    <mergeCell ref="I71:J71"/>
    <mergeCell ref="K71:L71"/>
    <mergeCell ref="C113:L113"/>
    <mergeCell ref="C122:H122"/>
    <mergeCell ref="I122:J122"/>
    <mergeCell ref="K122:L122"/>
    <mergeCell ref="C124:L124"/>
    <mergeCell ref="C132:H132"/>
    <mergeCell ref="I132:J132"/>
    <mergeCell ref="K132:L132"/>
    <mergeCell ref="C93:L93"/>
    <mergeCell ref="C101:H101"/>
    <mergeCell ref="I101:J101"/>
    <mergeCell ref="K101:L101"/>
    <mergeCell ref="C103:L103"/>
    <mergeCell ref="C111:H111"/>
    <mergeCell ref="I111:J111"/>
    <mergeCell ref="K111:L111"/>
    <mergeCell ref="C155:L155"/>
    <mergeCell ref="C163:H163"/>
    <mergeCell ref="I163:J163"/>
    <mergeCell ref="K163:L163"/>
    <mergeCell ref="C165:L165"/>
    <mergeCell ref="C173:H173"/>
    <mergeCell ref="I173:J173"/>
    <mergeCell ref="K173:L173"/>
    <mergeCell ref="C134:L134"/>
    <mergeCell ref="C142:H142"/>
    <mergeCell ref="I142:J142"/>
    <mergeCell ref="K142:L142"/>
    <mergeCell ref="C144:L144"/>
    <mergeCell ref="C153:H153"/>
    <mergeCell ref="I153:J153"/>
    <mergeCell ref="K153:L153"/>
    <mergeCell ref="C182:H182"/>
    <mergeCell ref="C183:H183"/>
    <mergeCell ref="C184:H184"/>
    <mergeCell ref="C185:H185"/>
    <mergeCell ref="C186:H186"/>
    <mergeCell ref="C187:H187"/>
    <mergeCell ref="C175:H175"/>
    <mergeCell ref="C177:H177"/>
    <mergeCell ref="C178:H178"/>
    <mergeCell ref="C179:H179"/>
    <mergeCell ref="C180:H180"/>
    <mergeCell ref="C181:H181"/>
    <mergeCell ref="C194:H194"/>
    <mergeCell ref="C195:H195"/>
    <mergeCell ref="C197:H197"/>
    <mergeCell ref="C198:H198"/>
    <mergeCell ref="C199:H199"/>
    <mergeCell ref="C200:H200"/>
    <mergeCell ref="C188:H188"/>
    <mergeCell ref="C189:H189"/>
    <mergeCell ref="C190:H190"/>
    <mergeCell ref="C191:H191"/>
    <mergeCell ref="C192:H192"/>
    <mergeCell ref="C193:H193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220:H220"/>
    <mergeCell ref="C222:H222"/>
    <mergeCell ref="C223:H223"/>
    <mergeCell ref="C224:H224"/>
    <mergeCell ref="C225:H225"/>
    <mergeCell ref="C226:H226"/>
    <mergeCell ref="C213:H213"/>
    <mergeCell ref="C214:H214"/>
    <mergeCell ref="C215:H215"/>
    <mergeCell ref="C217:H217"/>
    <mergeCell ref="C218:H218"/>
    <mergeCell ref="C219:H219"/>
    <mergeCell ref="C233:H233"/>
    <mergeCell ref="C234:H234"/>
    <mergeCell ref="C235:H235"/>
    <mergeCell ref="C236:H236"/>
    <mergeCell ref="C237:H237"/>
    <mergeCell ref="C238:H238"/>
    <mergeCell ref="C227:H227"/>
    <mergeCell ref="C228:H228"/>
    <mergeCell ref="C229:H229"/>
    <mergeCell ref="C230:H230"/>
    <mergeCell ref="C231:H231"/>
    <mergeCell ref="C232:H232"/>
    <mergeCell ref="C246:H246"/>
    <mergeCell ref="C247:H247"/>
    <mergeCell ref="C248:H248"/>
    <mergeCell ref="C249:H249"/>
    <mergeCell ref="C250:H250"/>
    <mergeCell ref="C251:H251"/>
    <mergeCell ref="C239:H239"/>
    <mergeCell ref="C240:H240"/>
    <mergeCell ref="C241:H241"/>
    <mergeCell ref="C242:H242"/>
    <mergeCell ref="C243:H243"/>
    <mergeCell ref="C244:H244"/>
    <mergeCell ref="C258:H258"/>
    <mergeCell ref="C259:H259"/>
    <mergeCell ref="C260:H260"/>
    <mergeCell ref="C261:H261"/>
    <mergeCell ref="C262:H262"/>
    <mergeCell ref="C263:H263"/>
    <mergeCell ref="C252:H252"/>
    <mergeCell ref="C253:H253"/>
    <mergeCell ref="C254:H254"/>
    <mergeCell ref="C255:H255"/>
    <mergeCell ref="C256:H256"/>
    <mergeCell ref="C257:H257"/>
    <mergeCell ref="C282:G282"/>
    <mergeCell ref="C270:H270"/>
    <mergeCell ref="C271:H271"/>
    <mergeCell ref="C272:H272"/>
    <mergeCell ref="C273:F273"/>
    <mergeCell ref="C274:F274"/>
    <mergeCell ref="C279:G279"/>
    <mergeCell ref="C264:H264"/>
    <mergeCell ref="C265:H265"/>
    <mergeCell ref="C266:H266"/>
    <mergeCell ref="C267:H267"/>
    <mergeCell ref="C268:H268"/>
    <mergeCell ref="C269:H269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13"/>
  <sheetViews>
    <sheetView topLeftCell="A204" zoomScaleNormal="100" workbookViewId="0">
      <selection activeCell="A203" sqref="A203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9" t="str">
        <f>Source!B1</f>
        <v>Smeta.RU  (495) 974-1589</v>
      </c>
    </row>
    <row r="2" spans="1:93" ht="12.75" customHeight="1">
      <c r="A2" s="310" t="s">
        <v>1397</v>
      </c>
      <c r="B2" s="310"/>
      <c r="C2" s="310"/>
      <c r="D2" s="310"/>
      <c r="E2" s="310"/>
      <c r="F2" s="311" t="s">
        <v>1436</v>
      </c>
      <c r="G2" s="311"/>
      <c r="H2" s="311"/>
      <c r="I2" s="311"/>
      <c r="J2" s="311"/>
      <c r="K2" s="311"/>
      <c r="L2" s="311"/>
    </row>
    <row r="3" spans="1:93" ht="12.75" customHeight="1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>
      <c r="A4" s="310" t="s">
        <v>1398</v>
      </c>
      <c r="B4" s="310"/>
      <c r="C4" s="310"/>
      <c r="D4" s="310"/>
      <c r="E4" s="310"/>
      <c r="F4" s="3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11"/>
      <c r="H4" s="311"/>
      <c r="I4" s="311"/>
      <c r="J4" s="311"/>
      <c r="K4" s="311"/>
      <c r="L4" s="311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>
      <c r="A6" s="310" t="s">
        <v>1399</v>
      </c>
      <c r="B6" s="310"/>
      <c r="C6" s="310"/>
      <c r="D6" s="310"/>
      <c r="E6" s="310"/>
      <c r="F6" s="3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11"/>
      <c r="H6" s="311"/>
      <c r="I6" s="311"/>
      <c r="J6" s="311"/>
      <c r="K6" s="311"/>
      <c r="L6" s="311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>
      <c r="A8" s="310" t="s">
        <v>1400</v>
      </c>
      <c r="B8" s="310"/>
      <c r="C8" s="310"/>
      <c r="D8" s="310"/>
      <c r="E8" s="310"/>
      <c r="F8" s="311" t="s">
        <v>702</v>
      </c>
      <c r="G8" s="311"/>
      <c r="H8" s="311"/>
      <c r="I8" s="311"/>
      <c r="J8" s="311"/>
      <c r="K8" s="311"/>
      <c r="L8" s="311"/>
    </row>
    <row r="9" spans="1:93" ht="12.75" customHeight="1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>
      <c r="A10" s="310" t="s">
        <v>1401</v>
      </c>
      <c r="B10" s="310"/>
      <c r="C10" s="310"/>
      <c r="D10" s="310"/>
      <c r="E10" s="310"/>
      <c r="F10" s="311" t="s">
        <v>704</v>
      </c>
      <c r="G10" s="311"/>
      <c r="H10" s="311"/>
      <c r="I10" s="311"/>
      <c r="J10" s="311"/>
      <c r="K10" s="311"/>
      <c r="L10" s="311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310" t="s">
        <v>1402</v>
      </c>
      <c r="B12" s="310"/>
      <c r="C12" s="310"/>
      <c r="D12" s="310"/>
      <c r="E12" s="310"/>
      <c r="F12" s="311" t="s">
        <v>1437</v>
      </c>
      <c r="G12" s="311"/>
      <c r="H12" s="311"/>
      <c r="I12" s="311"/>
      <c r="J12" s="311"/>
      <c r="K12" s="311"/>
      <c r="L12" s="311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310" t="s">
        <v>1403</v>
      </c>
      <c r="B14" s="310"/>
      <c r="C14" s="310"/>
      <c r="D14" s="310"/>
      <c r="E14" s="310"/>
      <c r="F14" s="311" t="str">
        <f>IF(Source!CZ12 &lt;&gt; "", Source!CZ12, "")</f>
        <v/>
      </c>
      <c r="G14" s="311"/>
      <c r="H14" s="311"/>
      <c r="I14" s="311"/>
      <c r="J14" s="311"/>
      <c r="K14" s="311"/>
      <c r="L14" s="311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>
      <c r="A16" s="310" t="s">
        <v>1404</v>
      </c>
      <c r="B16" s="310"/>
      <c r="C16" s="310"/>
      <c r="D16" s="310"/>
      <c r="E16" s="310"/>
      <c r="F16" s="311" t="str">
        <f>IF(Source!DA12 &lt;&gt; "", Source!DA12, "")</f>
        <v/>
      </c>
      <c r="G16" s="311"/>
      <c r="H16" s="311"/>
      <c r="I16" s="311"/>
      <c r="J16" s="311"/>
      <c r="K16" s="311"/>
      <c r="L16" s="311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>
      <c r="A19" s="305"/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</row>
    <row r="20" spans="1:92" ht="14.25" customHeight="1">
      <c r="A20" s="306" t="s">
        <v>1405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305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CN22" s="39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</row>
    <row r="23" spans="1:92" ht="14.25" customHeight="1">
      <c r="A23" s="306" t="s">
        <v>1406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307" t="str">
        <f>CONCATENATE( "ЛОКАЛЬНАЯ СМЕТА № ", Source!L966, " ",Source!CM966)</f>
        <v xml:space="preserve">ЛОКАЛЬНАЯ СМЕТА № 09-01-03 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308" t="str">
        <f>IF(Source!G966&lt;&gt;"Новая локальная смета", Source!G966, "")</f>
        <v>ПНР КРУН 10 кВ</v>
      </c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</row>
    <row r="28" spans="1:92" ht="14.25" customHeight="1">
      <c r="A28" s="306" t="s">
        <v>1407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0" t="s">
        <v>1408</v>
      </c>
      <c r="B31" s="10"/>
      <c r="C31" s="23" t="s">
        <v>1438</v>
      </c>
      <c r="D31" s="10" t="s">
        <v>1409</v>
      </c>
      <c r="E31" s="10"/>
      <c r="F31" s="10"/>
      <c r="G31" s="10"/>
      <c r="H31" s="10"/>
      <c r="I31" s="10"/>
      <c r="J31" s="10"/>
      <c r="K31" s="10"/>
      <c r="L31" s="10"/>
    </row>
    <row r="32" spans="1:92" ht="12.75" customHeight="1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>
      <c r="A33" s="10" t="s">
        <v>1410</v>
      </c>
      <c r="B33" s="10"/>
      <c r="C33" s="309"/>
      <c r="D33" s="309"/>
      <c r="E33" s="309"/>
      <c r="F33" s="309"/>
      <c r="G33" s="309"/>
      <c r="H33" s="309"/>
      <c r="I33" s="309"/>
      <c r="J33" s="309"/>
      <c r="K33" s="309"/>
      <c r="L33" s="309"/>
    </row>
    <row r="34" spans="1:12" ht="12.75" customHeight="1">
      <c r="A34" s="25"/>
      <c r="B34" s="26"/>
      <c r="C34" s="306" t="s">
        <v>1411</v>
      </c>
      <c r="D34" s="306"/>
      <c r="E34" s="306"/>
      <c r="F34" s="306"/>
      <c r="G34" s="306"/>
      <c r="H34" s="306"/>
      <c r="I34" s="306"/>
      <c r="J34" s="306"/>
      <c r="K34" s="306"/>
      <c r="L34" s="306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1439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1412</v>
      </c>
      <c r="B38" s="18"/>
      <c r="C38" s="303">
        <f>C41+C42+C43+C44</f>
        <v>255.54</v>
      </c>
      <c r="D38" s="304"/>
      <c r="E38" s="10" t="s">
        <v>1413</v>
      </c>
      <c r="F38" s="16"/>
      <c r="G38" s="16"/>
      <c r="H38" s="16"/>
      <c r="I38" s="16"/>
      <c r="J38" s="16"/>
      <c r="K38" s="16"/>
      <c r="L38" s="18"/>
    </row>
    <row r="39" spans="1:12" ht="14.25" customHeight="1">
      <c r="A39" s="27"/>
      <c r="B39" s="18"/>
      <c r="C39" s="78"/>
      <c r="D39" s="29"/>
      <c r="E39" s="10"/>
      <c r="F39" s="16"/>
      <c r="G39" s="10" t="s">
        <v>1414</v>
      </c>
      <c r="H39" s="18"/>
      <c r="I39" s="10"/>
      <c r="J39" s="10"/>
      <c r="K39" s="80">
        <f>ROUND(SUM(AR52:AR306)/1000, 2)</f>
        <v>121.69</v>
      </c>
      <c r="L39" s="10" t="s">
        <v>1413</v>
      </c>
    </row>
    <row r="40" spans="1:12" ht="14.25" customHeight="1">
      <c r="A40" s="18"/>
      <c r="B40" s="30" t="s">
        <v>1415</v>
      </c>
      <c r="C40" s="79"/>
      <c r="D40" s="18"/>
      <c r="E40" s="10"/>
      <c r="F40" s="16"/>
      <c r="G40" s="10" t="s">
        <v>1416</v>
      </c>
      <c r="H40" s="18"/>
      <c r="I40" s="10"/>
      <c r="J40" s="10"/>
      <c r="K40" s="80">
        <f>ROUND(SUM(AT52:AT306)/1000, 2)</f>
        <v>0</v>
      </c>
      <c r="L40" s="10" t="s">
        <v>1413</v>
      </c>
    </row>
    <row r="41" spans="1:12" ht="14.25" customHeight="1">
      <c r="A41" s="18"/>
      <c r="B41" s="27" t="s">
        <v>1417</v>
      </c>
      <c r="C41" s="303">
        <f>ROUND((Source!F1003)/1000, 2)</f>
        <v>0</v>
      </c>
      <c r="D41" s="304"/>
      <c r="E41" s="10" t="s">
        <v>1413</v>
      </c>
      <c r="F41" s="16"/>
      <c r="G41" s="10" t="s">
        <v>1418</v>
      </c>
      <c r="H41" s="18"/>
      <c r="I41" s="10"/>
      <c r="J41" s="29"/>
      <c r="K41" s="81">
        <f>Source!F1008</f>
        <v>177.71616</v>
      </c>
      <c r="L41" s="10" t="s">
        <v>708</v>
      </c>
    </row>
    <row r="42" spans="1:12" ht="14.25" customHeight="1">
      <c r="A42" s="18"/>
      <c r="B42" s="27" t="s">
        <v>1419</v>
      </c>
      <c r="C42" s="303">
        <f>ROUND((Source!F1004)/1000, 2)</f>
        <v>0</v>
      </c>
      <c r="D42" s="304"/>
      <c r="E42" s="10" t="s">
        <v>1413</v>
      </c>
      <c r="F42" s="16"/>
      <c r="G42" s="10" t="s">
        <v>1420</v>
      </c>
      <c r="H42" s="18"/>
      <c r="I42" s="10"/>
      <c r="J42" s="31"/>
      <c r="K42" s="81">
        <f>Source!F1009</f>
        <v>0</v>
      </c>
      <c r="L42" s="10" t="s">
        <v>708</v>
      </c>
    </row>
    <row r="43" spans="1:12" ht="14.25" customHeight="1">
      <c r="A43" s="18"/>
      <c r="B43" s="27" t="s">
        <v>1421</v>
      </c>
      <c r="C43" s="303">
        <f>ROUND((Source!F995)/1000, 2)</f>
        <v>0</v>
      </c>
      <c r="D43" s="304"/>
      <c r="E43" s="10" t="s">
        <v>1413</v>
      </c>
      <c r="F43" s="16"/>
      <c r="G43" s="10"/>
      <c r="H43" s="10"/>
      <c r="I43" s="10"/>
      <c r="J43" s="10"/>
      <c r="K43" s="16"/>
      <c r="L43" s="10"/>
    </row>
    <row r="44" spans="1:12" ht="14.25" customHeight="1">
      <c r="A44" s="18"/>
      <c r="B44" s="27" t="s">
        <v>1422</v>
      </c>
      <c r="C44" s="303">
        <f>ROUND((Source!F1005)/1000, 2)</f>
        <v>255.54</v>
      </c>
      <c r="D44" s="304"/>
      <c r="E44" s="10" t="s">
        <v>1413</v>
      </c>
      <c r="F44" s="16"/>
      <c r="G44" s="10"/>
      <c r="H44" s="10"/>
      <c r="I44" s="10"/>
      <c r="J44" s="10"/>
      <c r="K44" s="16"/>
      <c r="L44" s="10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291" t="s">
        <v>1423</v>
      </c>
      <c r="B46" s="291" t="s">
        <v>1424</v>
      </c>
      <c r="C46" s="291" t="s">
        <v>1425</v>
      </c>
      <c r="D46" s="291" t="s">
        <v>1426</v>
      </c>
      <c r="E46" s="294" t="s">
        <v>1427</v>
      </c>
      <c r="F46" s="295"/>
      <c r="G46" s="296"/>
      <c r="H46" s="294" t="s">
        <v>1428</v>
      </c>
      <c r="I46" s="295"/>
      <c r="J46" s="295"/>
      <c r="K46" s="295"/>
      <c r="L46" s="296"/>
    </row>
    <row r="47" spans="1:12" ht="12.75" customHeight="1">
      <c r="A47" s="292"/>
      <c r="B47" s="292"/>
      <c r="C47" s="292"/>
      <c r="D47" s="292"/>
      <c r="E47" s="297"/>
      <c r="F47" s="298"/>
      <c r="G47" s="299"/>
      <c r="H47" s="297"/>
      <c r="I47" s="298"/>
      <c r="J47" s="298"/>
      <c r="K47" s="298"/>
      <c r="L47" s="299"/>
    </row>
    <row r="48" spans="1:12" ht="12.75" customHeight="1">
      <c r="A48" s="292"/>
      <c r="B48" s="292"/>
      <c r="C48" s="292"/>
      <c r="D48" s="292"/>
      <c r="E48" s="297"/>
      <c r="F48" s="298"/>
      <c r="G48" s="299"/>
      <c r="H48" s="297"/>
      <c r="I48" s="298"/>
      <c r="J48" s="298"/>
      <c r="K48" s="298"/>
      <c r="L48" s="299"/>
    </row>
    <row r="49" spans="1:82" ht="12.75" customHeight="1">
      <c r="A49" s="292"/>
      <c r="B49" s="292"/>
      <c r="C49" s="292"/>
      <c r="D49" s="292"/>
      <c r="E49" s="300"/>
      <c r="F49" s="301"/>
      <c r="G49" s="302"/>
      <c r="H49" s="300"/>
      <c r="I49" s="301"/>
      <c r="J49" s="301"/>
      <c r="K49" s="301"/>
      <c r="L49" s="302"/>
    </row>
    <row r="50" spans="1:82" ht="51" customHeight="1">
      <c r="A50" s="293"/>
      <c r="B50" s="293"/>
      <c r="C50" s="293"/>
      <c r="D50" s="293"/>
      <c r="E50" s="33" t="s">
        <v>1429</v>
      </c>
      <c r="F50" s="33" t="s">
        <v>1430</v>
      </c>
      <c r="G50" s="34" t="s">
        <v>1431</v>
      </c>
      <c r="H50" s="33" t="s">
        <v>1432</v>
      </c>
      <c r="I50" s="33" t="s">
        <v>1433</v>
      </c>
      <c r="J50" s="33" t="s">
        <v>1434</v>
      </c>
      <c r="K50" s="33" t="s">
        <v>1430</v>
      </c>
      <c r="L50" s="33" t="s">
        <v>1435</v>
      </c>
    </row>
    <row r="51" spans="1:82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2" spans="1:82" ht="57">
      <c r="A52" s="40" t="s">
        <v>18</v>
      </c>
      <c r="B52" s="42" t="s">
        <v>1614</v>
      </c>
      <c r="C52" s="42" t="str">
        <f>Source!G970</f>
        <v>Выключатель: автоматический с электромагнитным дутьем или вакуумный и элегазовый напряжением до 11 кВ</v>
      </c>
      <c r="D52" s="43" t="str">
        <f>Source!H970</f>
        <v>ШТ</v>
      </c>
      <c r="E52" s="44">
        <f>Source!K970</f>
        <v>1</v>
      </c>
      <c r="F52" s="44"/>
      <c r="G52" s="44">
        <f>Source!I970</f>
        <v>1</v>
      </c>
      <c r="H52" s="46"/>
      <c r="I52" s="45"/>
      <c r="J52" s="46"/>
      <c r="K52" s="45"/>
      <c r="L52" s="46"/>
    </row>
    <row r="53" spans="1:82" ht="25.5">
      <c r="B53" s="47" t="s">
        <v>1128</v>
      </c>
      <c r="C53" s="288" t="s">
        <v>1442</v>
      </c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82" ht="15">
      <c r="A54" s="41"/>
      <c r="B54" s="44">
        <v>1</v>
      </c>
      <c r="C54" s="41" t="s">
        <v>1443</v>
      </c>
      <c r="D54" s="43" t="s">
        <v>708</v>
      </c>
      <c r="E54" s="48"/>
      <c r="F54" s="44"/>
      <c r="G54" s="48">
        <f>Source!U970</f>
        <v>25.92</v>
      </c>
      <c r="H54" s="44"/>
      <c r="I54" s="44"/>
      <c r="J54" s="44"/>
      <c r="K54" s="44"/>
      <c r="L54" s="49">
        <f>SUM(L55:L57)-SUMIF(CE55:CE57, 1, L55:L57)</f>
        <v>17527.36</v>
      </c>
    </row>
    <row r="55" spans="1:82" ht="14.25">
      <c r="A55" s="42"/>
      <c r="B55" s="42" t="s">
        <v>755</v>
      </c>
      <c r="C55" s="42" t="s">
        <v>756</v>
      </c>
      <c r="D55" s="43" t="s">
        <v>752</v>
      </c>
      <c r="E55" s="44">
        <v>4.32</v>
      </c>
      <c r="F55" s="44">
        <f>ROUND((0.2+1),7)</f>
        <v>1.2</v>
      </c>
      <c r="G55" s="44">
        <f>SmtRes!CX466</f>
        <v>5.1840000000000002</v>
      </c>
      <c r="H55" s="46"/>
      <c r="I55" s="45"/>
      <c r="J55" s="46">
        <f>SmtRes!CZ466</f>
        <v>533.01</v>
      </c>
      <c r="K55" s="45"/>
      <c r="L55" s="46">
        <f>SmtRes!DI466</f>
        <v>2763.12</v>
      </c>
    </row>
    <row r="56" spans="1:82" ht="14.25">
      <c r="A56" s="42"/>
      <c r="B56" s="42" t="s">
        <v>1074</v>
      </c>
      <c r="C56" s="42" t="s">
        <v>1075</v>
      </c>
      <c r="D56" s="43" t="s">
        <v>752</v>
      </c>
      <c r="E56" s="44">
        <v>4.32</v>
      </c>
      <c r="F56" s="44">
        <f>ROUND((0.2+1),7)</f>
        <v>1.2</v>
      </c>
      <c r="G56" s="44">
        <f>SmtRes!CX467</f>
        <v>5.1840000000000002</v>
      </c>
      <c r="H56" s="46"/>
      <c r="I56" s="45"/>
      <c r="J56" s="46">
        <f>SmtRes!CZ467</f>
        <v>509.15</v>
      </c>
      <c r="K56" s="45"/>
      <c r="L56" s="46">
        <f>SmtRes!DI467</f>
        <v>2639.43</v>
      </c>
    </row>
    <row r="57" spans="1:82" ht="14.25">
      <c r="A57" s="42"/>
      <c r="B57" s="42" t="s">
        <v>1070</v>
      </c>
      <c r="C57" s="50" t="s">
        <v>1071</v>
      </c>
      <c r="D57" s="51" t="s">
        <v>752</v>
      </c>
      <c r="E57" s="52">
        <v>12.96</v>
      </c>
      <c r="F57" s="52">
        <f>ROUND((0.2+1),7)</f>
        <v>1.2</v>
      </c>
      <c r="G57" s="52">
        <f>SmtRes!CX468</f>
        <v>15.552</v>
      </c>
      <c r="H57" s="53"/>
      <c r="I57" s="54"/>
      <c r="J57" s="53">
        <f>SmtRes!CZ468</f>
        <v>779.63</v>
      </c>
      <c r="K57" s="54"/>
      <c r="L57" s="53">
        <f>SmtRes!DI468</f>
        <v>12124.81</v>
      </c>
    </row>
    <row r="58" spans="1:82" ht="15">
      <c r="A58" s="42"/>
      <c r="B58" s="42"/>
      <c r="C58" s="56" t="s">
        <v>1448</v>
      </c>
      <c r="D58" s="43"/>
      <c r="E58" s="44"/>
      <c r="F58" s="44"/>
      <c r="G58" s="44"/>
      <c r="H58" s="46"/>
      <c r="I58" s="45"/>
      <c r="J58" s="46"/>
      <c r="K58" s="45"/>
      <c r="L58" s="46">
        <f>L54</f>
        <v>17527.36</v>
      </c>
    </row>
    <row r="59" spans="1:82" ht="14.25">
      <c r="A59" s="42"/>
      <c r="B59" s="42"/>
      <c r="C59" s="42" t="s">
        <v>1449</v>
      </c>
      <c r="D59" s="43"/>
      <c r="E59" s="44"/>
      <c r="F59" s="44"/>
      <c r="G59" s="44"/>
      <c r="H59" s="46"/>
      <c r="I59" s="45"/>
      <c r="J59" s="46"/>
      <c r="K59" s="45"/>
      <c r="L59" s="46">
        <f>SUM(AR52:AR62)+SUM(AS52:AS62)+SUM(AT52:AT62)+SUM(AU52:AU62)+SUM(AV52:AV62)</f>
        <v>17527.36</v>
      </c>
    </row>
    <row r="60" spans="1:82" ht="14.25">
      <c r="A60" s="42"/>
      <c r="B60" s="42" t="s">
        <v>517</v>
      </c>
      <c r="C60" s="42" t="s">
        <v>1594</v>
      </c>
      <c r="D60" s="43" t="s">
        <v>232</v>
      </c>
      <c r="E60" s="44">
        <f>Source!BZ970</f>
        <v>74</v>
      </c>
      <c r="F60" s="44"/>
      <c r="G60" s="44">
        <f>Source!AT970</f>
        <v>74</v>
      </c>
      <c r="H60" s="46"/>
      <c r="I60" s="45"/>
      <c r="J60" s="46"/>
      <c r="K60" s="45"/>
      <c r="L60" s="46">
        <f>SUM(AZ52:AZ62)</f>
        <v>12970.25</v>
      </c>
    </row>
    <row r="61" spans="1:82" ht="14.25">
      <c r="A61" s="50"/>
      <c r="B61" s="50" t="s">
        <v>518</v>
      </c>
      <c r="C61" s="50" t="s">
        <v>1595</v>
      </c>
      <c r="D61" s="51" t="s">
        <v>232</v>
      </c>
      <c r="E61" s="52">
        <f>Source!CA970</f>
        <v>36</v>
      </c>
      <c r="F61" s="52"/>
      <c r="G61" s="52">
        <f>Source!AU970</f>
        <v>36</v>
      </c>
      <c r="H61" s="53"/>
      <c r="I61" s="54"/>
      <c r="J61" s="53"/>
      <c r="K61" s="54"/>
      <c r="L61" s="53">
        <f>SUM(BA52:BA62)</f>
        <v>6309.85</v>
      </c>
    </row>
    <row r="62" spans="1:82" ht="15">
      <c r="C62" s="289" t="s">
        <v>1452</v>
      </c>
      <c r="D62" s="289"/>
      <c r="E62" s="289"/>
      <c r="F62" s="289"/>
      <c r="G62" s="289"/>
      <c r="H62" s="289"/>
      <c r="I62" s="290">
        <f>IF(E52&lt;&gt;0,K62/E52, 0)</f>
        <v>36807.46</v>
      </c>
      <c r="J62" s="290"/>
      <c r="K62" s="290">
        <f>L54+L60+L61</f>
        <v>36807.46</v>
      </c>
      <c r="L62" s="290"/>
      <c r="AD62">
        <f>ROUND((Source!AT970/100)*((ROUND(SUMIF(SmtRes!AQ466:'SmtRes'!AQ468,"=1",SmtRes!AD466:'SmtRes'!AD468)*Source!I970, 2)+ROUND(SUMIF(SmtRes!AQ466:'SmtRes'!AQ468,"=1",SmtRes!AC466:'SmtRes'!AC468)*Source!I970, 2))), 2)</f>
        <v>1348.12</v>
      </c>
      <c r="AE62">
        <f>ROUND((Source!AU970/100)*((ROUND(SUMIF(SmtRes!AQ466:'SmtRes'!AQ468,"=1",SmtRes!AD466:'SmtRes'!AD468)*Source!I970, 2)+ROUND(SUMIF(SmtRes!AQ466:'SmtRes'!AQ468,"=1",SmtRes!AC466:'SmtRes'!AC468)*Source!I970, 2))), 2)</f>
        <v>655.84</v>
      </c>
      <c r="AN62" s="55">
        <f>L54+L60+L61</f>
        <v>36807.46</v>
      </c>
      <c r="AO62">
        <f>0</f>
        <v>0</v>
      </c>
      <c r="AQ62" t="s">
        <v>1453</v>
      </c>
      <c r="AR62" s="55">
        <f>L54</f>
        <v>17527.36</v>
      </c>
      <c r="AT62">
        <f>0</f>
        <v>0</v>
      </c>
      <c r="AV62" t="s">
        <v>1453</v>
      </c>
      <c r="AW62">
        <f>0</f>
        <v>0</v>
      </c>
      <c r="AZ62">
        <f>Source!X970</f>
        <v>12970.25</v>
      </c>
      <c r="BA62">
        <f>Source!Y970</f>
        <v>6309.85</v>
      </c>
      <c r="BR62" s="55">
        <f>K62</f>
        <v>36807.46</v>
      </c>
      <c r="BU62">
        <f>ROUND(K62*80/100, 2)</f>
        <v>29445.97</v>
      </c>
      <c r="BV62" s="55">
        <f>K62-BU62</f>
        <v>7361.49</v>
      </c>
      <c r="CB62">
        <f>Source!BM970</f>
        <v>200001</v>
      </c>
      <c r="CC62" t="str">
        <f>Source!E970</f>
        <v>1</v>
      </c>
      <c r="CD62">
        <v>4</v>
      </c>
    </row>
    <row r="63" spans="1:82" ht="42.75">
      <c r="A63" s="40" t="s">
        <v>30</v>
      </c>
      <c r="B63" s="42" t="s">
        <v>1615</v>
      </c>
      <c r="C63" s="42" t="str">
        <f>Source!G971</f>
        <v>Трансформатор тока измерительный выносной напряжением: до 11 кВ, с твердой изоляцией</v>
      </c>
      <c r="D63" s="43" t="str">
        <f>Source!H971</f>
        <v>ШТ</v>
      </c>
      <c r="E63" s="44">
        <f>Source!K971</f>
        <v>3</v>
      </c>
      <c r="F63" s="44"/>
      <c r="G63" s="44">
        <f>Source!I971</f>
        <v>3</v>
      </c>
      <c r="H63" s="46"/>
      <c r="I63" s="45"/>
      <c r="J63" s="46"/>
      <c r="K63" s="45"/>
      <c r="L63" s="46"/>
    </row>
    <row r="64" spans="1:82" ht="25.5">
      <c r="B64" s="47" t="s">
        <v>1128</v>
      </c>
      <c r="C64" s="288" t="s">
        <v>1442</v>
      </c>
      <c r="D64" s="288"/>
      <c r="E64" s="288"/>
      <c r="F64" s="288"/>
      <c r="G64" s="288"/>
      <c r="H64" s="288"/>
      <c r="I64" s="288"/>
      <c r="J64" s="288"/>
      <c r="K64" s="288"/>
      <c r="L64" s="288"/>
    </row>
    <row r="65" spans="1:82" ht="15">
      <c r="A65" s="41"/>
      <c r="B65" s="44">
        <v>1</v>
      </c>
      <c r="C65" s="41" t="s">
        <v>1443</v>
      </c>
      <c r="D65" s="43" t="s">
        <v>708</v>
      </c>
      <c r="E65" s="48"/>
      <c r="F65" s="44"/>
      <c r="G65" s="48">
        <f>Source!U971</f>
        <v>16.2</v>
      </c>
      <c r="H65" s="44"/>
      <c r="I65" s="44"/>
      <c r="J65" s="44"/>
      <c r="K65" s="44"/>
      <c r="L65" s="49">
        <f>SUM(L66:L67)-SUMIF(CE66:CE67, 1, L66:L67)</f>
        <v>10877.29</v>
      </c>
    </row>
    <row r="66" spans="1:82" ht="14.25">
      <c r="A66" s="42"/>
      <c r="B66" s="42" t="s">
        <v>1074</v>
      </c>
      <c r="C66" s="42" t="s">
        <v>1075</v>
      </c>
      <c r="D66" s="43" t="s">
        <v>752</v>
      </c>
      <c r="E66" s="44">
        <v>1.8</v>
      </c>
      <c r="F66" s="44">
        <f>ROUND((0.2+1),7)</f>
        <v>1.2</v>
      </c>
      <c r="G66" s="44">
        <f>SmtRes!CX469</f>
        <v>6.48</v>
      </c>
      <c r="H66" s="46"/>
      <c r="I66" s="45"/>
      <c r="J66" s="46">
        <f>SmtRes!CZ469</f>
        <v>509.15</v>
      </c>
      <c r="K66" s="45"/>
      <c r="L66" s="46">
        <f>SmtRes!DI469</f>
        <v>3299.29</v>
      </c>
    </row>
    <row r="67" spans="1:82" ht="14.25">
      <c r="A67" s="42"/>
      <c r="B67" s="42" t="s">
        <v>1070</v>
      </c>
      <c r="C67" s="50" t="s">
        <v>1071</v>
      </c>
      <c r="D67" s="51" t="s">
        <v>752</v>
      </c>
      <c r="E67" s="52">
        <v>2.7</v>
      </c>
      <c r="F67" s="52">
        <f>ROUND((0.2+1),7)</f>
        <v>1.2</v>
      </c>
      <c r="G67" s="52">
        <f>SmtRes!CX470</f>
        <v>9.7200000000000006</v>
      </c>
      <c r="H67" s="53"/>
      <c r="I67" s="54"/>
      <c r="J67" s="53">
        <f>SmtRes!CZ470</f>
        <v>779.63</v>
      </c>
      <c r="K67" s="54"/>
      <c r="L67" s="53">
        <f>SmtRes!DI470</f>
        <v>7578</v>
      </c>
    </row>
    <row r="68" spans="1:82" ht="15">
      <c r="A68" s="42"/>
      <c r="B68" s="42"/>
      <c r="C68" s="56" t="s">
        <v>1448</v>
      </c>
      <c r="D68" s="43"/>
      <c r="E68" s="44"/>
      <c r="F68" s="44"/>
      <c r="G68" s="44"/>
      <c r="H68" s="46"/>
      <c r="I68" s="45"/>
      <c r="J68" s="46"/>
      <c r="K68" s="45"/>
      <c r="L68" s="46">
        <f>L65</f>
        <v>10877.29</v>
      </c>
    </row>
    <row r="69" spans="1:82" ht="14.25">
      <c r="A69" s="42"/>
      <c r="B69" s="42"/>
      <c r="C69" s="42" t="s">
        <v>1449</v>
      </c>
      <c r="D69" s="43"/>
      <c r="E69" s="44"/>
      <c r="F69" s="44"/>
      <c r="G69" s="44"/>
      <c r="H69" s="46"/>
      <c r="I69" s="45"/>
      <c r="J69" s="46"/>
      <c r="K69" s="45"/>
      <c r="L69" s="46">
        <f>SUM(AR63:AR72)+SUM(AS63:AS72)+SUM(AT63:AT72)+SUM(AU63:AU72)+SUM(AV63:AV72)</f>
        <v>10877.29</v>
      </c>
    </row>
    <row r="70" spans="1:82" ht="14.25">
      <c r="A70" s="42"/>
      <c r="B70" s="42" t="s">
        <v>517</v>
      </c>
      <c r="C70" s="42" t="s">
        <v>1594</v>
      </c>
      <c r="D70" s="43" t="s">
        <v>232</v>
      </c>
      <c r="E70" s="44">
        <f>Source!BZ971</f>
        <v>74</v>
      </c>
      <c r="F70" s="44"/>
      <c r="G70" s="44">
        <f>Source!AT971</f>
        <v>74</v>
      </c>
      <c r="H70" s="46"/>
      <c r="I70" s="45"/>
      <c r="J70" s="46"/>
      <c r="K70" s="45"/>
      <c r="L70" s="46">
        <f>SUM(AZ63:AZ72)</f>
        <v>8049.19</v>
      </c>
    </row>
    <row r="71" spans="1:82" ht="14.25">
      <c r="A71" s="50"/>
      <c r="B71" s="50" t="s">
        <v>518</v>
      </c>
      <c r="C71" s="50" t="s">
        <v>1595</v>
      </c>
      <c r="D71" s="51" t="s">
        <v>232</v>
      </c>
      <c r="E71" s="52">
        <f>Source!CA971</f>
        <v>36</v>
      </c>
      <c r="F71" s="52"/>
      <c r="G71" s="52">
        <f>Source!AU971</f>
        <v>36</v>
      </c>
      <c r="H71" s="53"/>
      <c r="I71" s="54"/>
      <c r="J71" s="53"/>
      <c r="K71" s="54"/>
      <c r="L71" s="53">
        <f>SUM(BA63:BA72)</f>
        <v>3915.82</v>
      </c>
    </row>
    <row r="72" spans="1:82" ht="15">
      <c r="C72" s="289" t="s">
        <v>1452</v>
      </c>
      <c r="D72" s="289"/>
      <c r="E72" s="289"/>
      <c r="F72" s="289"/>
      <c r="G72" s="289"/>
      <c r="H72" s="289"/>
      <c r="I72" s="290">
        <f>IF(E63&lt;&gt;0,K72/E63, 0)</f>
        <v>7614.1</v>
      </c>
      <c r="J72" s="290"/>
      <c r="K72" s="290">
        <f>L65+L70+L71</f>
        <v>22842.3</v>
      </c>
      <c r="L72" s="290"/>
      <c r="AD72">
        <f>ROUND((Source!AT971/100)*((ROUND(SUMIF(SmtRes!AQ469:'SmtRes'!AQ470,"=1",SmtRes!AD469:'SmtRes'!AD470)*Source!I971, 2)+ROUND(SUMIF(SmtRes!AQ469:'SmtRes'!AQ470,"=1",SmtRes!AC469:'SmtRes'!AC470)*Source!I971, 2))), 2)</f>
        <v>2861.09</v>
      </c>
      <c r="AE72">
        <f>ROUND((Source!AU971/100)*((ROUND(SUMIF(SmtRes!AQ469:'SmtRes'!AQ470,"=1",SmtRes!AD469:'SmtRes'!AD470)*Source!I971, 2)+ROUND(SUMIF(SmtRes!AQ469:'SmtRes'!AQ470,"=1",SmtRes!AC469:'SmtRes'!AC470)*Source!I971, 2))), 2)</f>
        <v>1391.88</v>
      </c>
      <c r="AN72" s="55">
        <f>L65+L70+L71</f>
        <v>22842.3</v>
      </c>
      <c r="AO72">
        <f>0</f>
        <v>0</v>
      </c>
      <c r="AQ72" t="s">
        <v>1453</v>
      </c>
      <c r="AR72" s="55">
        <f>L65</f>
        <v>10877.29</v>
      </c>
      <c r="AT72">
        <f>0</f>
        <v>0</v>
      </c>
      <c r="AV72" t="s">
        <v>1453</v>
      </c>
      <c r="AW72">
        <f>0</f>
        <v>0</v>
      </c>
      <c r="AZ72">
        <f>Source!X971</f>
        <v>8049.19</v>
      </c>
      <c r="BA72">
        <f>Source!Y971</f>
        <v>3915.82</v>
      </c>
      <c r="BR72" s="55">
        <f>K72</f>
        <v>22842.3</v>
      </c>
      <c r="BU72">
        <f>ROUND(K72*80/100, 2)</f>
        <v>18273.84</v>
      </c>
      <c r="BV72" s="55">
        <f>K72-BU72</f>
        <v>4568.46</v>
      </c>
      <c r="CB72">
        <f>Source!BM971</f>
        <v>200001</v>
      </c>
      <c r="CC72" t="str">
        <f>Source!E971</f>
        <v>2</v>
      </c>
      <c r="CD72">
        <v>4</v>
      </c>
    </row>
    <row r="73" spans="1:82" ht="28.5">
      <c r="A73" s="40" t="s">
        <v>34</v>
      </c>
      <c r="B73" s="42" t="s">
        <v>1616</v>
      </c>
      <c r="C73" s="42" t="str">
        <f>Source!G972</f>
        <v>Трансформатор силовой сухой: однофазный напряжением до 11 кВ</v>
      </c>
      <c r="D73" s="43" t="str">
        <f>Source!H972</f>
        <v>ШТ</v>
      </c>
      <c r="E73" s="44">
        <f>Source!K972</f>
        <v>1</v>
      </c>
      <c r="F73" s="44"/>
      <c r="G73" s="44">
        <f>Source!I972</f>
        <v>1</v>
      </c>
      <c r="H73" s="46"/>
      <c r="I73" s="45"/>
      <c r="J73" s="46"/>
      <c r="K73" s="45"/>
      <c r="L73" s="46"/>
    </row>
    <row r="74" spans="1:82" ht="25.5">
      <c r="B74" s="47" t="s">
        <v>1128</v>
      </c>
      <c r="C74" s="288" t="s">
        <v>1442</v>
      </c>
      <c r="D74" s="288"/>
      <c r="E74" s="288"/>
      <c r="F74" s="288"/>
      <c r="G74" s="288"/>
      <c r="H74" s="288"/>
      <c r="I74" s="288"/>
      <c r="J74" s="288"/>
      <c r="K74" s="288"/>
      <c r="L74" s="288"/>
    </row>
    <row r="75" spans="1:82" ht="15">
      <c r="A75" s="41"/>
      <c r="B75" s="44">
        <v>1</v>
      </c>
      <c r="C75" s="41" t="s">
        <v>1443</v>
      </c>
      <c r="D75" s="43" t="s">
        <v>708</v>
      </c>
      <c r="E75" s="48"/>
      <c r="F75" s="44"/>
      <c r="G75" s="48">
        <f>Source!U972</f>
        <v>6.48</v>
      </c>
      <c r="H75" s="44"/>
      <c r="I75" s="44"/>
      <c r="J75" s="44"/>
      <c r="K75" s="44"/>
      <c r="L75" s="49">
        <f>SUM(L76:L77)-SUMIF(CE76:CE77, 1, L76:L77)</f>
        <v>4350.92</v>
      </c>
    </row>
    <row r="76" spans="1:82" ht="14.25">
      <c r="A76" s="42"/>
      <c r="B76" s="42" t="s">
        <v>1074</v>
      </c>
      <c r="C76" s="42" t="s">
        <v>1075</v>
      </c>
      <c r="D76" s="43" t="s">
        <v>752</v>
      </c>
      <c r="E76" s="44">
        <v>2.16</v>
      </c>
      <c r="F76" s="44">
        <f>ROUND((0.2+1),7)</f>
        <v>1.2</v>
      </c>
      <c r="G76" s="44">
        <f>SmtRes!CX471</f>
        <v>2.5920000000000001</v>
      </c>
      <c r="H76" s="46"/>
      <c r="I76" s="45"/>
      <c r="J76" s="46">
        <f>SmtRes!CZ471</f>
        <v>509.15</v>
      </c>
      <c r="K76" s="45"/>
      <c r="L76" s="46">
        <f>SmtRes!DI471</f>
        <v>1319.72</v>
      </c>
    </row>
    <row r="77" spans="1:82" ht="14.25">
      <c r="A77" s="42"/>
      <c r="B77" s="42" t="s">
        <v>1070</v>
      </c>
      <c r="C77" s="50" t="s">
        <v>1071</v>
      </c>
      <c r="D77" s="51" t="s">
        <v>752</v>
      </c>
      <c r="E77" s="52">
        <v>3.24</v>
      </c>
      <c r="F77" s="52">
        <f>ROUND((0.2+1),7)</f>
        <v>1.2</v>
      </c>
      <c r="G77" s="52">
        <f>SmtRes!CX472</f>
        <v>3.8879999999999999</v>
      </c>
      <c r="H77" s="53"/>
      <c r="I77" s="54"/>
      <c r="J77" s="53">
        <f>SmtRes!CZ472</f>
        <v>779.63</v>
      </c>
      <c r="K77" s="54"/>
      <c r="L77" s="53">
        <f>SmtRes!DI472</f>
        <v>3031.2</v>
      </c>
    </row>
    <row r="78" spans="1:82" ht="15">
      <c r="A78" s="42"/>
      <c r="B78" s="42"/>
      <c r="C78" s="56" t="s">
        <v>1448</v>
      </c>
      <c r="D78" s="43"/>
      <c r="E78" s="44"/>
      <c r="F78" s="44"/>
      <c r="G78" s="44"/>
      <c r="H78" s="46"/>
      <c r="I78" s="45"/>
      <c r="J78" s="46"/>
      <c r="K78" s="45"/>
      <c r="L78" s="46">
        <f>L75</f>
        <v>4350.92</v>
      </c>
    </row>
    <row r="79" spans="1:82" ht="14.25">
      <c r="A79" s="42"/>
      <c r="B79" s="42"/>
      <c r="C79" s="42" t="s">
        <v>1449</v>
      </c>
      <c r="D79" s="43"/>
      <c r="E79" s="44"/>
      <c r="F79" s="44"/>
      <c r="G79" s="44"/>
      <c r="H79" s="46"/>
      <c r="I79" s="45"/>
      <c r="J79" s="46"/>
      <c r="K79" s="45"/>
      <c r="L79" s="46">
        <f>SUM(AR73:AR82)+SUM(AS73:AS82)+SUM(AT73:AT82)+SUM(AU73:AU82)+SUM(AV73:AV82)</f>
        <v>4350.92</v>
      </c>
    </row>
    <row r="80" spans="1:82" ht="14.25">
      <c r="A80" s="42"/>
      <c r="B80" s="42" t="s">
        <v>517</v>
      </c>
      <c r="C80" s="42" t="s">
        <v>1594</v>
      </c>
      <c r="D80" s="43" t="s">
        <v>232</v>
      </c>
      <c r="E80" s="44">
        <f>Source!BZ972</f>
        <v>74</v>
      </c>
      <c r="F80" s="44"/>
      <c r="G80" s="44">
        <f>Source!AT972</f>
        <v>74</v>
      </c>
      <c r="H80" s="46"/>
      <c r="I80" s="45"/>
      <c r="J80" s="46"/>
      <c r="K80" s="45"/>
      <c r="L80" s="46">
        <f>SUM(AZ73:AZ82)</f>
        <v>3219.68</v>
      </c>
    </row>
    <row r="81" spans="1:82" ht="14.25">
      <c r="A81" s="50"/>
      <c r="B81" s="50" t="s">
        <v>518</v>
      </c>
      <c r="C81" s="50" t="s">
        <v>1595</v>
      </c>
      <c r="D81" s="51" t="s">
        <v>232</v>
      </c>
      <c r="E81" s="52">
        <f>Source!CA972</f>
        <v>36</v>
      </c>
      <c r="F81" s="52"/>
      <c r="G81" s="52">
        <f>Source!AU972</f>
        <v>36</v>
      </c>
      <c r="H81" s="53"/>
      <c r="I81" s="54"/>
      <c r="J81" s="53"/>
      <c r="K81" s="54"/>
      <c r="L81" s="53">
        <f>SUM(BA73:BA82)</f>
        <v>1566.33</v>
      </c>
    </row>
    <row r="82" spans="1:82" ht="15">
      <c r="C82" s="289" t="s">
        <v>1452</v>
      </c>
      <c r="D82" s="289"/>
      <c r="E82" s="289"/>
      <c r="F82" s="289"/>
      <c r="G82" s="289"/>
      <c r="H82" s="289"/>
      <c r="I82" s="290">
        <f>IF(E73&lt;&gt;0,K82/E73, 0)</f>
        <v>9136.93</v>
      </c>
      <c r="J82" s="290"/>
      <c r="K82" s="290">
        <f>L75+L80+L81</f>
        <v>9136.93</v>
      </c>
      <c r="L82" s="290"/>
      <c r="AD82">
        <f>ROUND((Source!AT972/100)*((ROUND(SUMIF(SmtRes!AQ471:'SmtRes'!AQ472,"=1",SmtRes!AD471:'SmtRes'!AD472)*Source!I972, 2)+ROUND(SUMIF(SmtRes!AQ471:'SmtRes'!AQ472,"=1",SmtRes!AC471:'SmtRes'!AC472)*Source!I972, 2))), 2)</f>
        <v>953.7</v>
      </c>
      <c r="AE82">
        <f>ROUND((Source!AU972/100)*((ROUND(SUMIF(SmtRes!AQ471:'SmtRes'!AQ472,"=1",SmtRes!AD471:'SmtRes'!AD472)*Source!I972, 2)+ROUND(SUMIF(SmtRes!AQ471:'SmtRes'!AQ472,"=1",SmtRes!AC471:'SmtRes'!AC472)*Source!I972, 2))), 2)</f>
        <v>463.96</v>
      </c>
      <c r="AN82" s="55">
        <f>L75+L80+L81</f>
        <v>9136.93</v>
      </c>
      <c r="AO82">
        <f>0</f>
        <v>0</v>
      </c>
      <c r="AQ82" t="s">
        <v>1453</v>
      </c>
      <c r="AR82" s="55">
        <f>L75</f>
        <v>4350.92</v>
      </c>
      <c r="AT82">
        <f>0</f>
        <v>0</v>
      </c>
      <c r="AV82" t="s">
        <v>1453</v>
      </c>
      <c r="AW82">
        <f>0</f>
        <v>0</v>
      </c>
      <c r="AZ82">
        <f>Source!X972</f>
        <v>3219.68</v>
      </c>
      <c r="BA82">
        <f>Source!Y972</f>
        <v>1566.33</v>
      </c>
      <c r="BR82" s="55">
        <f>K82</f>
        <v>9136.93</v>
      </c>
      <c r="BU82">
        <f>ROUND(K82*80/100, 2)</f>
        <v>7309.54</v>
      </c>
      <c r="BV82" s="55">
        <f>K82-BU82</f>
        <v>1827.39</v>
      </c>
      <c r="CB82">
        <f>Source!BM972</f>
        <v>200001</v>
      </c>
      <c r="CC82" t="str">
        <f>Source!E972</f>
        <v>3</v>
      </c>
      <c r="CD82">
        <v>4</v>
      </c>
    </row>
    <row r="83" spans="1:82" ht="42.75">
      <c r="A83" s="40" t="s">
        <v>38</v>
      </c>
      <c r="B83" s="42" t="s">
        <v>1617</v>
      </c>
      <c r="C83" s="42" t="str">
        <f>Source!G973</f>
        <v>Трансформатор напряжения измерительный однофазный напряжением: до 11 кВ</v>
      </c>
      <c r="D83" s="43" t="str">
        <f>Source!H973</f>
        <v>ШТ</v>
      </c>
      <c r="E83" s="44">
        <f>Source!K973</f>
        <v>3</v>
      </c>
      <c r="F83" s="44"/>
      <c r="G83" s="44">
        <f>Source!I973</f>
        <v>3</v>
      </c>
      <c r="H83" s="46"/>
      <c r="I83" s="45"/>
      <c r="J83" s="46"/>
      <c r="K83" s="45"/>
      <c r="L83" s="46"/>
    </row>
    <row r="84" spans="1:82" ht="25.5">
      <c r="B84" s="47" t="s">
        <v>1128</v>
      </c>
      <c r="C84" s="288" t="s">
        <v>1442</v>
      </c>
      <c r="D84" s="288"/>
      <c r="E84" s="288"/>
      <c r="F84" s="288"/>
      <c r="G84" s="288"/>
      <c r="H84" s="288"/>
      <c r="I84" s="288"/>
      <c r="J84" s="288"/>
      <c r="K84" s="288"/>
      <c r="L84" s="288"/>
    </row>
    <row r="85" spans="1:82" ht="15">
      <c r="A85" s="41"/>
      <c r="B85" s="44">
        <v>1</v>
      </c>
      <c r="C85" s="41" t="s">
        <v>1443</v>
      </c>
      <c r="D85" s="43" t="s">
        <v>708</v>
      </c>
      <c r="E85" s="48"/>
      <c r="F85" s="44"/>
      <c r="G85" s="48">
        <f>Source!U973</f>
        <v>35.64</v>
      </c>
      <c r="H85" s="44"/>
      <c r="I85" s="44"/>
      <c r="J85" s="44"/>
      <c r="K85" s="44"/>
      <c r="L85" s="49">
        <f>SUM(L86:L87)-SUMIF(CE86:CE87, 1, L86:L87)</f>
        <v>23930.05</v>
      </c>
    </row>
    <row r="86" spans="1:82" ht="14.25">
      <c r="A86" s="42"/>
      <c r="B86" s="42" t="s">
        <v>1074</v>
      </c>
      <c r="C86" s="42" t="s">
        <v>1075</v>
      </c>
      <c r="D86" s="43" t="s">
        <v>752</v>
      </c>
      <c r="E86" s="44">
        <v>3.96</v>
      </c>
      <c r="F86" s="44">
        <f>ROUND((0.2+1),7)</f>
        <v>1.2</v>
      </c>
      <c r="G86" s="44">
        <f>SmtRes!CX473</f>
        <v>14.256</v>
      </c>
      <c r="H86" s="46"/>
      <c r="I86" s="45"/>
      <c r="J86" s="46">
        <f>SmtRes!CZ473</f>
        <v>509.15</v>
      </c>
      <c r="K86" s="45"/>
      <c r="L86" s="46">
        <f>SmtRes!DI473</f>
        <v>7258.44</v>
      </c>
    </row>
    <row r="87" spans="1:82" ht="14.25">
      <c r="A87" s="42"/>
      <c r="B87" s="42" t="s">
        <v>1070</v>
      </c>
      <c r="C87" s="50" t="s">
        <v>1071</v>
      </c>
      <c r="D87" s="51" t="s">
        <v>752</v>
      </c>
      <c r="E87" s="52">
        <v>5.94</v>
      </c>
      <c r="F87" s="52">
        <f>ROUND((0.2+1),7)</f>
        <v>1.2</v>
      </c>
      <c r="G87" s="52">
        <f>SmtRes!CX474</f>
        <v>21.384</v>
      </c>
      <c r="H87" s="53"/>
      <c r="I87" s="54"/>
      <c r="J87" s="53">
        <f>SmtRes!CZ474</f>
        <v>779.63</v>
      </c>
      <c r="K87" s="54"/>
      <c r="L87" s="53">
        <f>SmtRes!DI474</f>
        <v>16671.61</v>
      </c>
    </row>
    <row r="88" spans="1:82" ht="15">
      <c r="A88" s="42"/>
      <c r="B88" s="42"/>
      <c r="C88" s="56" t="s">
        <v>1448</v>
      </c>
      <c r="D88" s="43"/>
      <c r="E88" s="44"/>
      <c r="F88" s="44"/>
      <c r="G88" s="44"/>
      <c r="H88" s="46"/>
      <c r="I88" s="45"/>
      <c r="J88" s="46"/>
      <c r="K88" s="45"/>
      <c r="L88" s="46">
        <f>L85</f>
        <v>23930.05</v>
      </c>
    </row>
    <row r="89" spans="1:82" ht="14.25">
      <c r="A89" s="42"/>
      <c r="B89" s="42"/>
      <c r="C89" s="42" t="s">
        <v>1449</v>
      </c>
      <c r="D89" s="43"/>
      <c r="E89" s="44"/>
      <c r="F89" s="44"/>
      <c r="G89" s="44"/>
      <c r="H89" s="46"/>
      <c r="I89" s="45"/>
      <c r="J89" s="46"/>
      <c r="K89" s="45"/>
      <c r="L89" s="46">
        <f>SUM(AR83:AR92)+SUM(AS83:AS92)+SUM(AT83:AT92)+SUM(AU83:AU92)+SUM(AV83:AV92)</f>
        <v>23930.05</v>
      </c>
    </row>
    <row r="90" spans="1:82" ht="14.25">
      <c r="A90" s="42"/>
      <c r="B90" s="42" t="s">
        <v>517</v>
      </c>
      <c r="C90" s="42" t="s">
        <v>1594</v>
      </c>
      <c r="D90" s="43" t="s">
        <v>232</v>
      </c>
      <c r="E90" s="44">
        <f>Source!BZ973</f>
        <v>74</v>
      </c>
      <c r="F90" s="44"/>
      <c r="G90" s="44">
        <f>Source!AT973</f>
        <v>74</v>
      </c>
      <c r="H90" s="46"/>
      <c r="I90" s="45"/>
      <c r="J90" s="46"/>
      <c r="K90" s="45"/>
      <c r="L90" s="46">
        <f>SUM(AZ83:AZ92)</f>
        <v>17708.240000000002</v>
      </c>
    </row>
    <row r="91" spans="1:82" ht="14.25">
      <c r="A91" s="50"/>
      <c r="B91" s="50" t="s">
        <v>518</v>
      </c>
      <c r="C91" s="50" t="s">
        <v>1595</v>
      </c>
      <c r="D91" s="51" t="s">
        <v>232</v>
      </c>
      <c r="E91" s="52">
        <f>Source!CA973</f>
        <v>36</v>
      </c>
      <c r="F91" s="52"/>
      <c r="G91" s="52">
        <f>Source!AU973</f>
        <v>36</v>
      </c>
      <c r="H91" s="53"/>
      <c r="I91" s="54"/>
      <c r="J91" s="53"/>
      <c r="K91" s="54"/>
      <c r="L91" s="53">
        <f>SUM(BA83:BA92)</f>
        <v>8614.82</v>
      </c>
    </row>
    <row r="92" spans="1:82" ht="15">
      <c r="C92" s="289" t="s">
        <v>1452</v>
      </c>
      <c r="D92" s="289"/>
      <c r="E92" s="289"/>
      <c r="F92" s="289"/>
      <c r="G92" s="289"/>
      <c r="H92" s="289"/>
      <c r="I92" s="290">
        <f>IF(E83&lt;&gt;0,K92/E83, 0)</f>
        <v>16751.04</v>
      </c>
      <c r="J92" s="290"/>
      <c r="K92" s="290">
        <f>L85+L90+L91</f>
        <v>50253.11</v>
      </c>
      <c r="L92" s="290"/>
      <c r="AD92">
        <f>ROUND((Source!AT973/100)*((ROUND(SUMIF(SmtRes!AQ473:'SmtRes'!AQ474,"=1",SmtRes!AD473:'SmtRes'!AD474)*Source!I973, 2)+ROUND(SUMIF(SmtRes!AQ473:'SmtRes'!AQ474,"=1",SmtRes!AC473:'SmtRes'!AC474)*Source!I973, 2))), 2)</f>
        <v>2861.09</v>
      </c>
      <c r="AE92">
        <f>ROUND((Source!AU973/100)*((ROUND(SUMIF(SmtRes!AQ473:'SmtRes'!AQ474,"=1",SmtRes!AD473:'SmtRes'!AD474)*Source!I973, 2)+ROUND(SUMIF(SmtRes!AQ473:'SmtRes'!AQ474,"=1",SmtRes!AC473:'SmtRes'!AC474)*Source!I973, 2))), 2)</f>
        <v>1391.88</v>
      </c>
      <c r="AN92" s="55">
        <f>L85+L90+L91</f>
        <v>50253.11</v>
      </c>
      <c r="AO92">
        <f>0</f>
        <v>0</v>
      </c>
      <c r="AQ92" t="s">
        <v>1453</v>
      </c>
      <c r="AR92" s="55">
        <f>L85</f>
        <v>23930.05</v>
      </c>
      <c r="AT92">
        <f>0</f>
        <v>0</v>
      </c>
      <c r="AV92" t="s">
        <v>1453</v>
      </c>
      <c r="AW92">
        <f>0</f>
        <v>0</v>
      </c>
      <c r="AZ92">
        <f>Source!X973</f>
        <v>17708.240000000002</v>
      </c>
      <c r="BA92">
        <f>Source!Y973</f>
        <v>8614.82</v>
      </c>
      <c r="BR92" s="55">
        <f>K92</f>
        <v>50253.11</v>
      </c>
      <c r="BU92">
        <f>ROUND(K92*80/100, 2)</f>
        <v>40202.49</v>
      </c>
      <c r="BV92" s="55">
        <f>K92-BU92</f>
        <v>10050.620000000001</v>
      </c>
      <c r="CB92">
        <f>Source!BM973</f>
        <v>200001</v>
      </c>
      <c r="CC92" t="str">
        <f>Source!E973</f>
        <v>4</v>
      </c>
      <c r="CD92">
        <v>4</v>
      </c>
    </row>
    <row r="93" spans="1:82" ht="42.75">
      <c r="A93" s="40" t="s">
        <v>43</v>
      </c>
      <c r="B93" s="42" t="s">
        <v>1618</v>
      </c>
      <c r="C93" s="42" t="str">
        <f>Source!G974</f>
        <v>Трансформатор тока измерительный нулевой последовательности: с подмагничиванием</v>
      </c>
      <c r="D93" s="43" t="str">
        <f>Source!H974</f>
        <v>ШТ</v>
      </c>
      <c r="E93" s="44">
        <f>Source!K974</f>
        <v>1</v>
      </c>
      <c r="F93" s="44"/>
      <c r="G93" s="44">
        <f>Source!I974</f>
        <v>1</v>
      </c>
      <c r="H93" s="46"/>
      <c r="I93" s="45"/>
      <c r="J93" s="46"/>
      <c r="K93" s="45"/>
      <c r="L93" s="46"/>
    </row>
    <row r="94" spans="1:82" ht="25.5">
      <c r="B94" s="47" t="s">
        <v>1128</v>
      </c>
      <c r="C94" s="288" t="s">
        <v>1442</v>
      </c>
      <c r="D94" s="288"/>
      <c r="E94" s="288"/>
      <c r="F94" s="288"/>
      <c r="G94" s="288"/>
      <c r="H94" s="288"/>
      <c r="I94" s="288"/>
      <c r="J94" s="288"/>
      <c r="K94" s="288"/>
      <c r="L94" s="288"/>
    </row>
    <row r="95" spans="1:82" ht="15">
      <c r="A95" s="41"/>
      <c r="B95" s="44">
        <v>1</v>
      </c>
      <c r="C95" s="41" t="s">
        <v>1443</v>
      </c>
      <c r="D95" s="43" t="s">
        <v>708</v>
      </c>
      <c r="E95" s="48"/>
      <c r="F95" s="44"/>
      <c r="G95" s="48">
        <f>Source!U974</f>
        <v>7.56</v>
      </c>
      <c r="H95" s="44"/>
      <c r="I95" s="44"/>
      <c r="J95" s="44"/>
      <c r="K95" s="44"/>
      <c r="L95" s="49">
        <f>SUM(L96:L97)-SUMIF(CE96:CE97, 1, L96:L97)</f>
        <v>5076.07</v>
      </c>
    </row>
    <row r="96" spans="1:82" ht="14.25">
      <c r="A96" s="42"/>
      <c r="B96" s="42" t="s">
        <v>1074</v>
      </c>
      <c r="C96" s="42" t="s">
        <v>1075</v>
      </c>
      <c r="D96" s="43" t="s">
        <v>752</v>
      </c>
      <c r="E96" s="44">
        <v>2.52</v>
      </c>
      <c r="F96" s="44">
        <f>ROUND((0.2+1),7)</f>
        <v>1.2</v>
      </c>
      <c r="G96" s="44">
        <f>SmtRes!CX475</f>
        <v>3.024</v>
      </c>
      <c r="H96" s="46"/>
      <c r="I96" s="45"/>
      <c r="J96" s="46">
        <f>SmtRes!CZ475</f>
        <v>509.15</v>
      </c>
      <c r="K96" s="45"/>
      <c r="L96" s="46">
        <f>SmtRes!DI475</f>
        <v>1539.67</v>
      </c>
    </row>
    <row r="97" spans="1:82" ht="14.25">
      <c r="A97" s="42"/>
      <c r="B97" s="42" t="s">
        <v>1070</v>
      </c>
      <c r="C97" s="50" t="s">
        <v>1071</v>
      </c>
      <c r="D97" s="51" t="s">
        <v>752</v>
      </c>
      <c r="E97" s="52">
        <v>3.78</v>
      </c>
      <c r="F97" s="52">
        <f>ROUND((0.2+1),7)</f>
        <v>1.2</v>
      </c>
      <c r="G97" s="52">
        <f>SmtRes!CX476</f>
        <v>4.5359999999999996</v>
      </c>
      <c r="H97" s="53"/>
      <c r="I97" s="54"/>
      <c r="J97" s="53">
        <f>SmtRes!CZ476</f>
        <v>779.63</v>
      </c>
      <c r="K97" s="54"/>
      <c r="L97" s="53">
        <f>SmtRes!DI476</f>
        <v>3536.4</v>
      </c>
    </row>
    <row r="98" spans="1:82" ht="15">
      <c r="A98" s="42"/>
      <c r="B98" s="42"/>
      <c r="C98" s="56" t="s">
        <v>1448</v>
      </c>
      <c r="D98" s="43"/>
      <c r="E98" s="44"/>
      <c r="F98" s="44"/>
      <c r="G98" s="44"/>
      <c r="H98" s="46"/>
      <c r="I98" s="45"/>
      <c r="J98" s="46"/>
      <c r="K98" s="45"/>
      <c r="L98" s="46">
        <f>L95</f>
        <v>5076.07</v>
      </c>
    </row>
    <row r="99" spans="1:82" ht="14.25">
      <c r="A99" s="42"/>
      <c r="B99" s="42"/>
      <c r="C99" s="42" t="s">
        <v>1449</v>
      </c>
      <c r="D99" s="43"/>
      <c r="E99" s="44"/>
      <c r="F99" s="44"/>
      <c r="G99" s="44"/>
      <c r="H99" s="46"/>
      <c r="I99" s="45"/>
      <c r="J99" s="46"/>
      <c r="K99" s="45"/>
      <c r="L99" s="46">
        <f>SUM(AR93:AR102)+SUM(AS93:AS102)+SUM(AT93:AT102)+SUM(AU93:AU102)+SUM(AV93:AV102)</f>
        <v>5076.07</v>
      </c>
    </row>
    <row r="100" spans="1:82" ht="14.25">
      <c r="A100" s="42"/>
      <c r="B100" s="42" t="s">
        <v>517</v>
      </c>
      <c r="C100" s="42" t="s">
        <v>1594</v>
      </c>
      <c r="D100" s="43" t="s">
        <v>232</v>
      </c>
      <c r="E100" s="44">
        <f>Source!BZ974</f>
        <v>74</v>
      </c>
      <c r="F100" s="44"/>
      <c r="G100" s="44">
        <f>Source!AT974</f>
        <v>74</v>
      </c>
      <c r="H100" s="46"/>
      <c r="I100" s="45"/>
      <c r="J100" s="46"/>
      <c r="K100" s="45"/>
      <c r="L100" s="46">
        <f>SUM(AZ93:AZ102)</f>
        <v>3756.29</v>
      </c>
    </row>
    <row r="101" spans="1:82" ht="14.25">
      <c r="A101" s="50"/>
      <c r="B101" s="50" t="s">
        <v>518</v>
      </c>
      <c r="C101" s="50" t="s">
        <v>1595</v>
      </c>
      <c r="D101" s="51" t="s">
        <v>232</v>
      </c>
      <c r="E101" s="52">
        <f>Source!CA974</f>
        <v>36</v>
      </c>
      <c r="F101" s="52"/>
      <c r="G101" s="52">
        <f>Source!AU974</f>
        <v>36</v>
      </c>
      <c r="H101" s="53"/>
      <c r="I101" s="54"/>
      <c r="J101" s="53"/>
      <c r="K101" s="54"/>
      <c r="L101" s="53">
        <f>SUM(BA93:BA102)</f>
        <v>1827.39</v>
      </c>
    </row>
    <row r="102" spans="1:82" ht="15">
      <c r="C102" s="289" t="s">
        <v>1452</v>
      </c>
      <c r="D102" s="289"/>
      <c r="E102" s="289"/>
      <c r="F102" s="289"/>
      <c r="G102" s="289"/>
      <c r="H102" s="289"/>
      <c r="I102" s="290">
        <f>IF(E93&lt;&gt;0,K102/E93, 0)</f>
        <v>10659.75</v>
      </c>
      <c r="J102" s="290"/>
      <c r="K102" s="290">
        <f>L95+L100+L101</f>
        <v>10659.75</v>
      </c>
      <c r="L102" s="290"/>
      <c r="AD102">
        <f>ROUND((Source!AT974/100)*((ROUND(SUMIF(SmtRes!AQ475:'SmtRes'!AQ476,"=1",SmtRes!AD475:'SmtRes'!AD476)*Source!I974, 2)+ROUND(SUMIF(SmtRes!AQ475:'SmtRes'!AQ476,"=1",SmtRes!AC475:'SmtRes'!AC476)*Source!I974, 2))), 2)</f>
        <v>953.7</v>
      </c>
      <c r="AE102">
        <f>ROUND((Source!AU974/100)*((ROUND(SUMIF(SmtRes!AQ475:'SmtRes'!AQ476,"=1",SmtRes!AD475:'SmtRes'!AD476)*Source!I974, 2)+ROUND(SUMIF(SmtRes!AQ475:'SmtRes'!AQ476,"=1",SmtRes!AC475:'SmtRes'!AC476)*Source!I974, 2))), 2)</f>
        <v>463.96</v>
      </c>
      <c r="AN102" s="55">
        <f>L95+L100+L101</f>
        <v>10659.75</v>
      </c>
      <c r="AO102">
        <f>0</f>
        <v>0</v>
      </c>
      <c r="AQ102" t="s">
        <v>1453</v>
      </c>
      <c r="AR102" s="55">
        <f>L95</f>
        <v>5076.07</v>
      </c>
      <c r="AT102">
        <f>0</f>
        <v>0</v>
      </c>
      <c r="AV102" t="s">
        <v>1453</v>
      </c>
      <c r="AW102">
        <f>0</f>
        <v>0</v>
      </c>
      <c r="AZ102">
        <f>Source!X974</f>
        <v>3756.29</v>
      </c>
      <c r="BA102">
        <f>Source!Y974</f>
        <v>1827.39</v>
      </c>
      <c r="BR102" s="55">
        <f>K102</f>
        <v>10659.75</v>
      </c>
      <c r="BU102">
        <f>ROUND(K102*80/100, 2)</f>
        <v>8527.7999999999993</v>
      </c>
      <c r="BV102" s="55">
        <f>K102-BU102</f>
        <v>2131.9499999999998</v>
      </c>
      <c r="CB102">
        <f>Source!BM974</f>
        <v>200001</v>
      </c>
      <c r="CC102" t="str">
        <f>Source!E974</f>
        <v>5</v>
      </c>
      <c r="CD102">
        <v>4</v>
      </c>
    </row>
    <row r="103" spans="1:82" ht="42.75">
      <c r="A103" s="40" t="s">
        <v>48</v>
      </c>
      <c r="B103" s="42" t="s">
        <v>1610</v>
      </c>
      <c r="C103" s="42" t="str">
        <f>Source!G975</f>
        <v>Измерение токов утечки: или пробивного напряжения разрядника (ОПН-3)</v>
      </c>
      <c r="D103" s="43" t="str">
        <f>Source!H975</f>
        <v>измерение</v>
      </c>
      <c r="E103" s="44">
        <f>Source!K975</f>
        <v>6</v>
      </c>
      <c r="F103" s="44"/>
      <c r="G103" s="44">
        <f>Source!I975</f>
        <v>6</v>
      </c>
      <c r="H103" s="46"/>
      <c r="I103" s="45"/>
      <c r="J103" s="46"/>
      <c r="K103" s="45"/>
      <c r="L103" s="46"/>
    </row>
    <row r="104" spans="1:82" ht="25.5">
      <c r="B104" s="47" t="s">
        <v>1128</v>
      </c>
      <c r="C104" s="288" t="s">
        <v>1442</v>
      </c>
      <c r="D104" s="288"/>
      <c r="E104" s="288"/>
      <c r="F104" s="288"/>
      <c r="G104" s="288"/>
      <c r="H104" s="288"/>
      <c r="I104" s="288"/>
      <c r="J104" s="288"/>
      <c r="K104" s="288"/>
      <c r="L104" s="288"/>
    </row>
    <row r="105" spans="1:82" ht="15">
      <c r="A105" s="41"/>
      <c r="B105" s="44">
        <v>1</v>
      </c>
      <c r="C105" s="41" t="s">
        <v>1443</v>
      </c>
      <c r="D105" s="43" t="s">
        <v>708</v>
      </c>
      <c r="E105" s="48"/>
      <c r="F105" s="44"/>
      <c r="G105" s="48">
        <f>Source!U975</f>
        <v>11.664</v>
      </c>
      <c r="H105" s="44"/>
      <c r="I105" s="44"/>
      <c r="J105" s="44"/>
      <c r="K105" s="44"/>
      <c r="L105" s="49">
        <f>SUM(L106:L107)-SUMIF(CE106:CE107, 1, L106:L107)</f>
        <v>8258.52</v>
      </c>
    </row>
    <row r="106" spans="1:82" ht="14.25">
      <c r="A106" s="42"/>
      <c r="B106" s="42" t="s">
        <v>1064</v>
      </c>
      <c r="C106" s="42" t="s">
        <v>1065</v>
      </c>
      <c r="D106" s="43" t="s">
        <v>752</v>
      </c>
      <c r="E106" s="44">
        <v>0.81</v>
      </c>
      <c r="F106" s="44">
        <f>ROUND((0.2+1),7)</f>
        <v>1.2</v>
      </c>
      <c r="G106" s="44">
        <f>SmtRes!CX477</f>
        <v>5.8319999999999999</v>
      </c>
      <c r="H106" s="46"/>
      <c r="I106" s="45"/>
      <c r="J106" s="46">
        <f>SmtRes!CZ477</f>
        <v>715.99</v>
      </c>
      <c r="K106" s="45"/>
      <c r="L106" s="46">
        <f>SmtRes!DI477</f>
        <v>4175.6499999999996</v>
      </c>
    </row>
    <row r="107" spans="1:82" ht="14.25">
      <c r="A107" s="42"/>
      <c r="B107" s="42" t="s">
        <v>1066</v>
      </c>
      <c r="C107" s="50" t="s">
        <v>1067</v>
      </c>
      <c r="D107" s="51" t="s">
        <v>752</v>
      </c>
      <c r="E107" s="52">
        <v>0.81</v>
      </c>
      <c r="F107" s="52">
        <f>ROUND((0.2+1),7)</f>
        <v>1.2</v>
      </c>
      <c r="G107" s="52">
        <f>SmtRes!CX478</f>
        <v>5.8319999999999999</v>
      </c>
      <c r="H107" s="53"/>
      <c r="I107" s="54"/>
      <c r="J107" s="53">
        <f>SmtRes!CZ478</f>
        <v>700.08</v>
      </c>
      <c r="K107" s="54"/>
      <c r="L107" s="53">
        <f>SmtRes!DI478</f>
        <v>4082.87</v>
      </c>
    </row>
    <row r="108" spans="1:82" ht="15">
      <c r="A108" s="42"/>
      <c r="B108" s="42"/>
      <c r="C108" s="56" t="s">
        <v>1448</v>
      </c>
      <c r="D108" s="43"/>
      <c r="E108" s="44"/>
      <c r="F108" s="44"/>
      <c r="G108" s="44"/>
      <c r="H108" s="46"/>
      <c r="I108" s="45"/>
      <c r="J108" s="46"/>
      <c r="K108" s="45"/>
      <c r="L108" s="46">
        <f>L105</f>
        <v>8258.52</v>
      </c>
    </row>
    <row r="109" spans="1:82" ht="14.25">
      <c r="A109" s="42"/>
      <c r="B109" s="42"/>
      <c r="C109" s="42" t="s">
        <v>1449</v>
      </c>
      <c r="D109" s="43"/>
      <c r="E109" s="44"/>
      <c r="F109" s="44"/>
      <c r="G109" s="44"/>
      <c r="H109" s="46"/>
      <c r="I109" s="45"/>
      <c r="J109" s="46"/>
      <c r="K109" s="45"/>
      <c r="L109" s="46">
        <f>SUM(AR103:AR112)+SUM(AS103:AS112)+SUM(AT103:AT112)+SUM(AU103:AU112)+SUM(AV103:AV112)</f>
        <v>8258.52</v>
      </c>
    </row>
    <row r="110" spans="1:82" ht="14.25">
      <c r="A110" s="42"/>
      <c r="B110" s="42" t="s">
        <v>517</v>
      </c>
      <c r="C110" s="42" t="s">
        <v>1594</v>
      </c>
      <c r="D110" s="43" t="s">
        <v>232</v>
      </c>
      <c r="E110" s="44">
        <f>Source!BZ975</f>
        <v>74</v>
      </c>
      <c r="F110" s="44"/>
      <c r="G110" s="44">
        <f>Source!AT975</f>
        <v>74</v>
      </c>
      <c r="H110" s="46"/>
      <c r="I110" s="45"/>
      <c r="J110" s="46"/>
      <c r="K110" s="45"/>
      <c r="L110" s="46">
        <f>SUM(AZ103:AZ112)</f>
        <v>6111.3</v>
      </c>
    </row>
    <row r="111" spans="1:82" ht="14.25">
      <c r="A111" s="50"/>
      <c r="B111" s="50" t="s">
        <v>518</v>
      </c>
      <c r="C111" s="50" t="s">
        <v>1595</v>
      </c>
      <c r="D111" s="51" t="s">
        <v>232</v>
      </c>
      <c r="E111" s="52">
        <f>Source!CA975</f>
        <v>36</v>
      </c>
      <c r="F111" s="52"/>
      <c r="G111" s="52">
        <f>Source!AU975</f>
        <v>36</v>
      </c>
      <c r="H111" s="53"/>
      <c r="I111" s="54"/>
      <c r="J111" s="53"/>
      <c r="K111" s="54"/>
      <c r="L111" s="53">
        <f>SUM(BA103:BA112)</f>
        <v>2973.07</v>
      </c>
    </row>
    <row r="112" spans="1:82" ht="15">
      <c r="C112" s="289" t="s">
        <v>1452</v>
      </c>
      <c r="D112" s="289"/>
      <c r="E112" s="289"/>
      <c r="F112" s="289"/>
      <c r="G112" s="289"/>
      <c r="H112" s="289"/>
      <c r="I112" s="290">
        <f>IF(E103&lt;&gt;0,K112/E103, 0)</f>
        <v>2890.48</v>
      </c>
      <c r="J112" s="290"/>
      <c r="K112" s="290">
        <f>L105+L110+L111</f>
        <v>17342.89</v>
      </c>
      <c r="L112" s="290"/>
      <c r="AD112">
        <f>ROUND((Source!AT975/100)*((ROUND(SUMIF(SmtRes!AQ477:'SmtRes'!AQ478,"=1",SmtRes!AD477:'SmtRes'!AD478)*Source!I975, 2)+ROUND(SUMIF(SmtRes!AQ477:'SmtRes'!AQ478,"=1",SmtRes!AC477:'SmtRes'!AC478)*Source!I975, 2))), 2)</f>
        <v>6287.35</v>
      </c>
      <c r="AE112">
        <f>ROUND((Source!AU975/100)*((ROUND(SUMIF(SmtRes!AQ477:'SmtRes'!AQ478,"=1",SmtRes!AD477:'SmtRes'!AD478)*Source!I975, 2)+ROUND(SUMIF(SmtRes!AQ477:'SmtRes'!AQ478,"=1",SmtRes!AC477:'SmtRes'!AC478)*Source!I975, 2))), 2)</f>
        <v>3058.71</v>
      </c>
      <c r="AN112" s="55">
        <f>L105+L110+L111</f>
        <v>17342.89</v>
      </c>
      <c r="AO112">
        <f>0</f>
        <v>0</v>
      </c>
      <c r="AQ112" t="s">
        <v>1453</v>
      </c>
      <c r="AR112" s="55">
        <f>L105</f>
        <v>8258.52</v>
      </c>
      <c r="AT112">
        <f>0</f>
        <v>0</v>
      </c>
      <c r="AV112" t="s">
        <v>1453</v>
      </c>
      <c r="AW112">
        <f>0</f>
        <v>0</v>
      </c>
      <c r="AZ112">
        <f>Source!X975</f>
        <v>6111.3</v>
      </c>
      <c r="BA112">
        <f>Source!Y975</f>
        <v>2973.07</v>
      </c>
      <c r="BR112" s="55">
        <f>K112</f>
        <v>17342.89</v>
      </c>
      <c r="BU112">
        <f>ROUND(K112*80/100, 2)</f>
        <v>13874.31</v>
      </c>
      <c r="BV112" s="55">
        <f>K112-BU112</f>
        <v>3468.58</v>
      </c>
      <c r="CB112">
        <f>Source!BM975</f>
        <v>200001</v>
      </c>
      <c r="CC112" t="str">
        <f>Source!E975</f>
        <v>6</v>
      </c>
      <c r="CD112">
        <v>4</v>
      </c>
    </row>
    <row r="113" spans="1:82" ht="42.75">
      <c r="A113" s="40" t="s">
        <v>53</v>
      </c>
      <c r="B113" s="42" t="s">
        <v>1619</v>
      </c>
      <c r="C113" s="42" t="str">
        <f>Source!G976</f>
        <v>Дуговая защита секций: комплектных распределительных устройств (КРУ) с контролем по току (ЛАЙМ)</v>
      </c>
      <c r="D113" s="43" t="str">
        <f>Source!H976</f>
        <v>КОМПЛ</v>
      </c>
      <c r="E113" s="44">
        <f>Source!K976</f>
        <v>1</v>
      </c>
      <c r="F113" s="44"/>
      <c r="G113" s="44">
        <f>Source!I976</f>
        <v>1</v>
      </c>
      <c r="H113" s="46"/>
      <c r="I113" s="45"/>
      <c r="J113" s="46"/>
      <c r="K113" s="45"/>
      <c r="L113" s="46"/>
    </row>
    <row r="114" spans="1:82" ht="25.5">
      <c r="B114" s="47" t="s">
        <v>1128</v>
      </c>
      <c r="C114" s="288" t="s">
        <v>1442</v>
      </c>
      <c r="D114" s="288"/>
      <c r="E114" s="288"/>
      <c r="F114" s="288"/>
      <c r="G114" s="288"/>
      <c r="H114" s="288"/>
      <c r="I114" s="288"/>
      <c r="J114" s="288"/>
      <c r="K114" s="288"/>
      <c r="L114" s="288"/>
    </row>
    <row r="115" spans="1:82" ht="15">
      <c r="A115" s="41"/>
      <c r="B115" s="44">
        <v>1</v>
      </c>
      <c r="C115" s="41" t="s">
        <v>1443</v>
      </c>
      <c r="D115" s="43" t="s">
        <v>708</v>
      </c>
      <c r="E115" s="48"/>
      <c r="F115" s="44"/>
      <c r="G115" s="48">
        <f>Source!U976</f>
        <v>35.423999999999999</v>
      </c>
      <c r="H115" s="44"/>
      <c r="I115" s="44"/>
      <c r="J115" s="44"/>
      <c r="K115" s="44"/>
      <c r="L115" s="49">
        <f>SUM(L116:L117)-SUMIF(CE116:CE117, 1, L116:L117)</f>
        <v>24741.87</v>
      </c>
    </row>
    <row r="116" spans="1:82" ht="14.25">
      <c r="A116" s="42"/>
      <c r="B116" s="42" t="s">
        <v>1074</v>
      </c>
      <c r="C116" s="42" t="s">
        <v>1075</v>
      </c>
      <c r="D116" s="43" t="s">
        <v>752</v>
      </c>
      <c r="E116" s="44">
        <v>8.86</v>
      </c>
      <c r="F116" s="44">
        <f>ROUND((0.2+1),7)</f>
        <v>1.2</v>
      </c>
      <c r="G116" s="44">
        <f>SmtRes!CX479</f>
        <v>10.632</v>
      </c>
      <c r="H116" s="46"/>
      <c r="I116" s="45"/>
      <c r="J116" s="46">
        <f>SmtRes!CZ479</f>
        <v>509.15</v>
      </c>
      <c r="K116" s="45"/>
      <c r="L116" s="46">
        <f>SmtRes!DI479</f>
        <v>5413.28</v>
      </c>
    </row>
    <row r="117" spans="1:82" ht="14.25">
      <c r="A117" s="42"/>
      <c r="B117" s="42" t="s">
        <v>1070</v>
      </c>
      <c r="C117" s="50" t="s">
        <v>1071</v>
      </c>
      <c r="D117" s="51" t="s">
        <v>752</v>
      </c>
      <c r="E117" s="52">
        <v>20.66</v>
      </c>
      <c r="F117" s="52">
        <f>ROUND((0.2+1),7)</f>
        <v>1.2</v>
      </c>
      <c r="G117" s="52">
        <f>SmtRes!CX480</f>
        <v>24.792000000000002</v>
      </c>
      <c r="H117" s="53"/>
      <c r="I117" s="54"/>
      <c r="J117" s="53">
        <f>SmtRes!CZ480</f>
        <v>779.63</v>
      </c>
      <c r="K117" s="54"/>
      <c r="L117" s="53">
        <f>SmtRes!DI480</f>
        <v>19328.59</v>
      </c>
    </row>
    <row r="118" spans="1:82" ht="15">
      <c r="A118" s="42"/>
      <c r="B118" s="42"/>
      <c r="C118" s="56" t="s">
        <v>1448</v>
      </c>
      <c r="D118" s="43"/>
      <c r="E118" s="44"/>
      <c r="F118" s="44"/>
      <c r="G118" s="44"/>
      <c r="H118" s="46"/>
      <c r="I118" s="45"/>
      <c r="J118" s="46"/>
      <c r="K118" s="45"/>
      <c r="L118" s="46">
        <f>L115</f>
        <v>24741.87</v>
      </c>
    </row>
    <row r="119" spans="1:82" ht="14.25">
      <c r="A119" s="42"/>
      <c r="B119" s="42"/>
      <c r="C119" s="42" t="s">
        <v>1449</v>
      </c>
      <c r="D119" s="43"/>
      <c r="E119" s="44"/>
      <c r="F119" s="44"/>
      <c r="G119" s="44"/>
      <c r="H119" s="46"/>
      <c r="I119" s="45"/>
      <c r="J119" s="46"/>
      <c r="K119" s="45"/>
      <c r="L119" s="46">
        <f>SUM(AR113:AR122)+SUM(AS113:AS122)+SUM(AT113:AT122)+SUM(AU113:AU122)+SUM(AV113:AV122)</f>
        <v>24741.87</v>
      </c>
    </row>
    <row r="120" spans="1:82" ht="14.25">
      <c r="A120" s="42"/>
      <c r="B120" s="42" t="s">
        <v>517</v>
      </c>
      <c r="C120" s="42" t="s">
        <v>1594</v>
      </c>
      <c r="D120" s="43" t="s">
        <v>232</v>
      </c>
      <c r="E120" s="44">
        <f>Source!BZ976</f>
        <v>74</v>
      </c>
      <c r="F120" s="44"/>
      <c r="G120" s="44">
        <f>Source!AT976</f>
        <v>74</v>
      </c>
      <c r="H120" s="46"/>
      <c r="I120" s="45"/>
      <c r="J120" s="46"/>
      <c r="K120" s="45"/>
      <c r="L120" s="46">
        <f>SUM(AZ113:AZ122)</f>
        <v>18308.98</v>
      </c>
    </row>
    <row r="121" spans="1:82" ht="14.25">
      <c r="A121" s="50"/>
      <c r="B121" s="50" t="s">
        <v>518</v>
      </c>
      <c r="C121" s="50" t="s">
        <v>1595</v>
      </c>
      <c r="D121" s="51" t="s">
        <v>232</v>
      </c>
      <c r="E121" s="52">
        <f>Source!CA976</f>
        <v>36</v>
      </c>
      <c r="F121" s="52"/>
      <c r="G121" s="52">
        <f>Source!AU976</f>
        <v>36</v>
      </c>
      <c r="H121" s="53"/>
      <c r="I121" s="54"/>
      <c r="J121" s="53"/>
      <c r="K121" s="54"/>
      <c r="L121" s="53">
        <f>SUM(BA113:BA122)</f>
        <v>8907.07</v>
      </c>
    </row>
    <row r="122" spans="1:82" ht="15">
      <c r="C122" s="289" t="s">
        <v>1452</v>
      </c>
      <c r="D122" s="289"/>
      <c r="E122" s="289"/>
      <c r="F122" s="289"/>
      <c r="G122" s="289"/>
      <c r="H122" s="289"/>
      <c r="I122" s="290">
        <f>IF(E113&lt;&gt;0,K122/E113, 0)</f>
        <v>51957.919999999998</v>
      </c>
      <c r="J122" s="290"/>
      <c r="K122" s="290">
        <f>L115+L120+L121</f>
        <v>51957.919999999998</v>
      </c>
      <c r="L122" s="290"/>
      <c r="AD122">
        <f>ROUND((Source!AT976/100)*((ROUND(SUMIF(SmtRes!AQ479:'SmtRes'!AQ480,"=1",SmtRes!AD479:'SmtRes'!AD480)*Source!I976, 2)+ROUND(SUMIF(SmtRes!AQ479:'SmtRes'!AQ480,"=1",SmtRes!AC479:'SmtRes'!AC480)*Source!I976, 2))), 2)</f>
        <v>953.7</v>
      </c>
      <c r="AE122">
        <f>ROUND((Source!AU976/100)*((ROUND(SUMIF(SmtRes!AQ479:'SmtRes'!AQ480,"=1",SmtRes!AD479:'SmtRes'!AD480)*Source!I976, 2)+ROUND(SUMIF(SmtRes!AQ479:'SmtRes'!AQ480,"=1",SmtRes!AC479:'SmtRes'!AC480)*Source!I976, 2))), 2)</f>
        <v>463.96</v>
      </c>
      <c r="AN122" s="55">
        <f>L115+L120+L121</f>
        <v>51957.919999999998</v>
      </c>
      <c r="AO122">
        <f>0</f>
        <v>0</v>
      </c>
      <c r="AQ122" t="s">
        <v>1453</v>
      </c>
      <c r="AR122" s="55">
        <f>L115</f>
        <v>24741.87</v>
      </c>
      <c r="AT122">
        <f>0</f>
        <v>0</v>
      </c>
      <c r="AV122" t="s">
        <v>1453</v>
      </c>
      <c r="AW122">
        <f>0</f>
        <v>0</v>
      </c>
      <c r="AZ122">
        <f>Source!X976</f>
        <v>18308.98</v>
      </c>
      <c r="BA122">
        <f>Source!Y976</f>
        <v>8907.07</v>
      </c>
      <c r="BR122" s="55">
        <f>K122</f>
        <v>51957.919999999998</v>
      </c>
      <c r="BU122">
        <f>ROUND(K122*80/100, 2)</f>
        <v>41566.339999999997</v>
      </c>
      <c r="BV122" s="55">
        <f>K122-BU122</f>
        <v>10391.58</v>
      </c>
      <c r="CB122">
        <f>Source!BM976</f>
        <v>200001</v>
      </c>
      <c r="CC122" t="str">
        <f>Source!E976</f>
        <v>7</v>
      </c>
      <c r="CD122">
        <v>4</v>
      </c>
    </row>
    <row r="123" spans="1:82" ht="42.75">
      <c r="A123" s="40" t="s">
        <v>69</v>
      </c>
      <c r="B123" s="42" t="s">
        <v>1620</v>
      </c>
      <c r="C123" s="42" t="str">
        <f>Source!G977</f>
        <v>Двухфазная токовая отсечка: и МТЗ с независимой выдержкой времени (комплект Лютик)</v>
      </c>
      <c r="D123" s="43" t="str">
        <f>Source!H977</f>
        <v>КОМПЛ</v>
      </c>
      <c r="E123" s="44">
        <f>Source!K977</f>
        <v>1</v>
      </c>
      <c r="F123" s="44"/>
      <c r="G123" s="44">
        <f>Source!I977</f>
        <v>1</v>
      </c>
      <c r="H123" s="46"/>
      <c r="I123" s="45"/>
      <c r="J123" s="46"/>
      <c r="K123" s="45"/>
      <c r="L123" s="46"/>
    </row>
    <row r="124" spans="1:82" ht="25.5">
      <c r="B124" s="47" t="s">
        <v>1128</v>
      </c>
      <c r="C124" s="288" t="s">
        <v>1442</v>
      </c>
      <c r="D124" s="288"/>
      <c r="E124" s="288"/>
      <c r="F124" s="288"/>
      <c r="G124" s="288"/>
      <c r="H124" s="288"/>
      <c r="I124" s="288"/>
      <c r="J124" s="288"/>
      <c r="K124" s="288"/>
      <c r="L124" s="288"/>
    </row>
    <row r="125" spans="1:82" ht="15">
      <c r="A125" s="41"/>
      <c r="B125" s="44">
        <v>1</v>
      </c>
      <c r="C125" s="41" t="s">
        <v>1443</v>
      </c>
      <c r="D125" s="43" t="s">
        <v>708</v>
      </c>
      <c r="E125" s="48"/>
      <c r="F125" s="44"/>
      <c r="G125" s="48">
        <f>Source!U977</f>
        <v>16.416</v>
      </c>
      <c r="H125" s="44"/>
      <c r="I125" s="44"/>
      <c r="J125" s="44"/>
      <c r="K125" s="44"/>
      <c r="L125" s="49">
        <f>SUM(L126:L127)-SUMIF(CE126:CE127, 1, L126:L127)</f>
        <v>11467.65</v>
      </c>
    </row>
    <row r="126" spans="1:82" ht="14.25">
      <c r="A126" s="42"/>
      <c r="B126" s="42" t="s">
        <v>1074</v>
      </c>
      <c r="C126" s="42" t="s">
        <v>1075</v>
      </c>
      <c r="D126" s="43" t="s">
        <v>752</v>
      </c>
      <c r="E126" s="44">
        <v>4.0999999999999996</v>
      </c>
      <c r="F126" s="44">
        <f>ROUND((0.2+1),7)</f>
        <v>1.2</v>
      </c>
      <c r="G126" s="44">
        <f>SmtRes!CX481</f>
        <v>4.92</v>
      </c>
      <c r="H126" s="46"/>
      <c r="I126" s="45"/>
      <c r="J126" s="46">
        <f>SmtRes!CZ481</f>
        <v>509.15</v>
      </c>
      <c r="K126" s="45"/>
      <c r="L126" s="46">
        <f>SmtRes!DI481</f>
        <v>2505.02</v>
      </c>
    </row>
    <row r="127" spans="1:82" ht="14.25">
      <c r="A127" s="42"/>
      <c r="B127" s="42" t="s">
        <v>1070</v>
      </c>
      <c r="C127" s="50" t="s">
        <v>1071</v>
      </c>
      <c r="D127" s="51" t="s">
        <v>752</v>
      </c>
      <c r="E127" s="52">
        <v>9.58</v>
      </c>
      <c r="F127" s="52">
        <f>ROUND((0.2+1),7)</f>
        <v>1.2</v>
      </c>
      <c r="G127" s="52">
        <f>SmtRes!CX482</f>
        <v>11.496</v>
      </c>
      <c r="H127" s="53"/>
      <c r="I127" s="54"/>
      <c r="J127" s="53">
        <f>SmtRes!CZ482</f>
        <v>779.63</v>
      </c>
      <c r="K127" s="54"/>
      <c r="L127" s="53">
        <f>SmtRes!DI482</f>
        <v>8962.6299999999992</v>
      </c>
    </row>
    <row r="128" spans="1:82" ht="15">
      <c r="A128" s="42"/>
      <c r="B128" s="42"/>
      <c r="C128" s="56" t="s">
        <v>1448</v>
      </c>
      <c r="D128" s="43"/>
      <c r="E128" s="44"/>
      <c r="F128" s="44"/>
      <c r="G128" s="44"/>
      <c r="H128" s="46"/>
      <c r="I128" s="45"/>
      <c r="J128" s="46"/>
      <c r="K128" s="45"/>
      <c r="L128" s="46">
        <f>L125</f>
        <v>11467.65</v>
      </c>
    </row>
    <row r="129" spans="1:82" ht="14.25">
      <c r="A129" s="42"/>
      <c r="B129" s="42"/>
      <c r="C129" s="42" t="s">
        <v>1449</v>
      </c>
      <c r="D129" s="43"/>
      <c r="E129" s="44"/>
      <c r="F129" s="44"/>
      <c r="G129" s="44"/>
      <c r="H129" s="46"/>
      <c r="I129" s="45"/>
      <c r="J129" s="46"/>
      <c r="K129" s="45"/>
      <c r="L129" s="46">
        <f>SUM(AR123:AR132)+SUM(AS123:AS132)+SUM(AT123:AT132)+SUM(AU123:AU132)+SUM(AV123:AV132)</f>
        <v>11467.65</v>
      </c>
    </row>
    <row r="130" spans="1:82" ht="14.25">
      <c r="A130" s="42"/>
      <c r="B130" s="42" t="s">
        <v>517</v>
      </c>
      <c r="C130" s="42" t="s">
        <v>1594</v>
      </c>
      <c r="D130" s="43" t="s">
        <v>232</v>
      </c>
      <c r="E130" s="44">
        <f>Source!BZ977</f>
        <v>74</v>
      </c>
      <c r="F130" s="44"/>
      <c r="G130" s="44">
        <f>Source!AT977</f>
        <v>74</v>
      </c>
      <c r="H130" s="46"/>
      <c r="I130" s="45"/>
      <c r="J130" s="46"/>
      <c r="K130" s="45"/>
      <c r="L130" s="46">
        <f>SUM(AZ123:AZ132)</f>
        <v>8486.06</v>
      </c>
    </row>
    <row r="131" spans="1:82" ht="14.25">
      <c r="A131" s="50"/>
      <c r="B131" s="50" t="s">
        <v>518</v>
      </c>
      <c r="C131" s="50" t="s">
        <v>1595</v>
      </c>
      <c r="D131" s="51" t="s">
        <v>232</v>
      </c>
      <c r="E131" s="52">
        <f>Source!CA977</f>
        <v>36</v>
      </c>
      <c r="F131" s="52"/>
      <c r="G131" s="52">
        <f>Source!AU977</f>
        <v>36</v>
      </c>
      <c r="H131" s="53"/>
      <c r="I131" s="54"/>
      <c r="J131" s="53"/>
      <c r="K131" s="54"/>
      <c r="L131" s="53">
        <f>SUM(BA123:BA132)</f>
        <v>4128.3500000000004</v>
      </c>
    </row>
    <row r="132" spans="1:82" ht="15">
      <c r="C132" s="289" t="s">
        <v>1452</v>
      </c>
      <c r="D132" s="289"/>
      <c r="E132" s="289"/>
      <c r="F132" s="289"/>
      <c r="G132" s="289"/>
      <c r="H132" s="289"/>
      <c r="I132" s="290">
        <f>IF(E123&lt;&gt;0,K132/E123, 0)</f>
        <v>24082.06</v>
      </c>
      <c r="J132" s="290"/>
      <c r="K132" s="290">
        <f>L125+L130+L131</f>
        <v>24082.06</v>
      </c>
      <c r="L132" s="290"/>
      <c r="AD132">
        <f>ROUND((Source!AT977/100)*((ROUND(SUMIF(SmtRes!AQ481:'SmtRes'!AQ482,"=1",SmtRes!AD481:'SmtRes'!AD482)*Source!I977, 2)+ROUND(SUMIF(SmtRes!AQ481:'SmtRes'!AQ482,"=1",SmtRes!AC481:'SmtRes'!AC482)*Source!I977, 2))), 2)</f>
        <v>953.7</v>
      </c>
      <c r="AE132">
        <f>ROUND((Source!AU977/100)*((ROUND(SUMIF(SmtRes!AQ481:'SmtRes'!AQ482,"=1",SmtRes!AD481:'SmtRes'!AD482)*Source!I977, 2)+ROUND(SUMIF(SmtRes!AQ481:'SmtRes'!AQ482,"=1",SmtRes!AC481:'SmtRes'!AC482)*Source!I977, 2))), 2)</f>
        <v>463.96</v>
      </c>
      <c r="AN132" s="55">
        <f>L125+L130+L131</f>
        <v>24082.06</v>
      </c>
      <c r="AO132">
        <f>0</f>
        <v>0</v>
      </c>
      <c r="AQ132" t="s">
        <v>1453</v>
      </c>
      <c r="AR132" s="55">
        <f>L125</f>
        <v>11467.65</v>
      </c>
      <c r="AT132">
        <f>0</f>
        <v>0</v>
      </c>
      <c r="AV132" t="s">
        <v>1453</v>
      </c>
      <c r="AW132">
        <f>0</f>
        <v>0</v>
      </c>
      <c r="AZ132">
        <f>Source!X977</f>
        <v>8486.06</v>
      </c>
      <c r="BA132">
        <f>Source!Y977</f>
        <v>4128.3500000000004</v>
      </c>
      <c r="BR132" s="55">
        <f>K132</f>
        <v>24082.06</v>
      </c>
      <c r="BU132">
        <f>ROUND(K132*80/100, 2)</f>
        <v>19265.650000000001</v>
      </c>
      <c r="BV132" s="55">
        <f>K132-BU132</f>
        <v>4816.41</v>
      </c>
      <c r="CB132">
        <f>Source!BM977</f>
        <v>200001</v>
      </c>
      <c r="CC132" t="str">
        <f>Source!E977</f>
        <v>8</v>
      </c>
      <c r="CD132">
        <v>4</v>
      </c>
    </row>
    <row r="133" spans="1:82" ht="28.5">
      <c r="A133" s="40" t="s">
        <v>88</v>
      </c>
      <c r="B133" s="42" t="s">
        <v>1603</v>
      </c>
      <c r="C133" s="42" t="str">
        <f>Source!G978</f>
        <v>Разъединитель трехполюсный напряжением: до 20 кВ</v>
      </c>
      <c r="D133" s="43" t="str">
        <f>Source!H978</f>
        <v>ШТ</v>
      </c>
      <c r="E133" s="44">
        <f>Source!K978</f>
        <v>2</v>
      </c>
      <c r="F133" s="44"/>
      <c r="G133" s="44">
        <f>Source!I978</f>
        <v>2</v>
      </c>
      <c r="H133" s="46"/>
      <c r="I133" s="45"/>
      <c r="J133" s="46"/>
      <c r="K133" s="45"/>
      <c r="L133" s="46"/>
    </row>
    <row r="134" spans="1:82" ht="25.5">
      <c r="B134" s="47" t="s">
        <v>1128</v>
      </c>
      <c r="C134" s="288" t="s">
        <v>1442</v>
      </c>
      <c r="D134" s="288"/>
      <c r="E134" s="288"/>
      <c r="F134" s="288"/>
      <c r="G134" s="288"/>
      <c r="H134" s="288"/>
      <c r="I134" s="288"/>
      <c r="J134" s="288"/>
      <c r="K134" s="288"/>
      <c r="L134" s="288"/>
    </row>
    <row r="135" spans="1:82" ht="15">
      <c r="A135" s="41"/>
      <c r="B135" s="44">
        <v>1</v>
      </c>
      <c r="C135" s="41" t="s">
        <v>1443</v>
      </c>
      <c r="D135" s="43" t="s">
        <v>708</v>
      </c>
      <c r="E135" s="48"/>
      <c r="F135" s="44"/>
      <c r="G135" s="48">
        <f>Source!U978</f>
        <v>12.96</v>
      </c>
      <c r="H135" s="44"/>
      <c r="I135" s="44"/>
      <c r="J135" s="44"/>
      <c r="K135" s="44"/>
      <c r="L135" s="49">
        <f>SUM(L136:L138)-SUMIF(CE136:CE138, 1, L136:L138)</f>
        <v>8763.68</v>
      </c>
    </row>
    <row r="136" spans="1:82" ht="14.25">
      <c r="A136" s="42"/>
      <c r="B136" s="42" t="s">
        <v>755</v>
      </c>
      <c r="C136" s="42" t="s">
        <v>756</v>
      </c>
      <c r="D136" s="43" t="s">
        <v>752</v>
      </c>
      <c r="E136" s="44">
        <v>1.08</v>
      </c>
      <c r="F136" s="44">
        <f>ROUND((0.2+1),7)</f>
        <v>1.2</v>
      </c>
      <c r="G136" s="44">
        <f>SmtRes!CX483</f>
        <v>2.5920000000000001</v>
      </c>
      <c r="H136" s="46"/>
      <c r="I136" s="45"/>
      <c r="J136" s="46">
        <f>SmtRes!CZ483</f>
        <v>533.01</v>
      </c>
      <c r="K136" s="45"/>
      <c r="L136" s="46">
        <f>SmtRes!DI483</f>
        <v>1381.56</v>
      </c>
    </row>
    <row r="137" spans="1:82" ht="14.25">
      <c r="A137" s="42"/>
      <c r="B137" s="42" t="s">
        <v>1074</v>
      </c>
      <c r="C137" s="42" t="s">
        <v>1075</v>
      </c>
      <c r="D137" s="43" t="s">
        <v>752</v>
      </c>
      <c r="E137" s="44">
        <v>1.08</v>
      </c>
      <c r="F137" s="44">
        <f>ROUND((0.2+1),7)</f>
        <v>1.2</v>
      </c>
      <c r="G137" s="44">
        <f>SmtRes!CX484</f>
        <v>2.5920000000000001</v>
      </c>
      <c r="H137" s="46"/>
      <c r="I137" s="45"/>
      <c r="J137" s="46">
        <f>SmtRes!CZ484</f>
        <v>509.15</v>
      </c>
      <c r="K137" s="45"/>
      <c r="L137" s="46">
        <f>SmtRes!DI484</f>
        <v>1319.72</v>
      </c>
    </row>
    <row r="138" spans="1:82" ht="14.25">
      <c r="A138" s="42"/>
      <c r="B138" s="42" t="s">
        <v>1070</v>
      </c>
      <c r="C138" s="50" t="s">
        <v>1071</v>
      </c>
      <c r="D138" s="51" t="s">
        <v>752</v>
      </c>
      <c r="E138" s="52">
        <v>3.24</v>
      </c>
      <c r="F138" s="52">
        <f>ROUND((0.2+1),7)</f>
        <v>1.2</v>
      </c>
      <c r="G138" s="52">
        <f>SmtRes!CX485</f>
        <v>7.7759999999999998</v>
      </c>
      <c r="H138" s="53"/>
      <c r="I138" s="54"/>
      <c r="J138" s="53">
        <f>SmtRes!CZ485</f>
        <v>779.63</v>
      </c>
      <c r="K138" s="54"/>
      <c r="L138" s="53">
        <f>SmtRes!DI485</f>
        <v>6062.4</v>
      </c>
    </row>
    <row r="139" spans="1:82" ht="15">
      <c r="A139" s="42"/>
      <c r="B139" s="42"/>
      <c r="C139" s="56" t="s">
        <v>1448</v>
      </c>
      <c r="D139" s="43"/>
      <c r="E139" s="44"/>
      <c r="F139" s="44"/>
      <c r="G139" s="44"/>
      <c r="H139" s="46"/>
      <c r="I139" s="45"/>
      <c r="J139" s="46"/>
      <c r="K139" s="45"/>
      <c r="L139" s="46">
        <f>L135</f>
        <v>8763.68</v>
      </c>
    </row>
    <row r="140" spans="1:82" ht="14.25">
      <c r="A140" s="42"/>
      <c r="B140" s="42"/>
      <c r="C140" s="42" t="s">
        <v>1449</v>
      </c>
      <c r="D140" s="43"/>
      <c r="E140" s="44"/>
      <c r="F140" s="44"/>
      <c r="G140" s="44"/>
      <c r="H140" s="46"/>
      <c r="I140" s="45"/>
      <c r="J140" s="46"/>
      <c r="K140" s="45"/>
      <c r="L140" s="46">
        <f>SUM(AR133:AR143)+SUM(AS133:AS143)+SUM(AT133:AT143)+SUM(AU133:AU143)+SUM(AV133:AV143)</f>
        <v>8763.68</v>
      </c>
    </row>
    <row r="141" spans="1:82" ht="14.25">
      <c r="A141" s="42"/>
      <c r="B141" s="42" t="s">
        <v>517</v>
      </c>
      <c r="C141" s="42" t="s">
        <v>1594</v>
      </c>
      <c r="D141" s="43" t="s">
        <v>232</v>
      </c>
      <c r="E141" s="44">
        <f>Source!BZ978</f>
        <v>74</v>
      </c>
      <c r="F141" s="44"/>
      <c r="G141" s="44">
        <f>Source!AT978</f>
        <v>74</v>
      </c>
      <c r="H141" s="46"/>
      <c r="I141" s="45"/>
      <c r="J141" s="46"/>
      <c r="K141" s="45"/>
      <c r="L141" s="46">
        <f>SUM(AZ133:AZ143)</f>
        <v>6485.12</v>
      </c>
    </row>
    <row r="142" spans="1:82" ht="14.25">
      <c r="A142" s="50"/>
      <c r="B142" s="50" t="s">
        <v>518</v>
      </c>
      <c r="C142" s="50" t="s">
        <v>1595</v>
      </c>
      <c r="D142" s="51" t="s">
        <v>232</v>
      </c>
      <c r="E142" s="52">
        <f>Source!CA978</f>
        <v>36</v>
      </c>
      <c r="F142" s="52"/>
      <c r="G142" s="52">
        <f>Source!AU978</f>
        <v>36</v>
      </c>
      <c r="H142" s="53"/>
      <c r="I142" s="54"/>
      <c r="J142" s="53"/>
      <c r="K142" s="54"/>
      <c r="L142" s="53">
        <f>SUM(BA133:BA143)</f>
        <v>3154.92</v>
      </c>
    </row>
    <row r="143" spans="1:82" ht="15">
      <c r="C143" s="289" t="s">
        <v>1452</v>
      </c>
      <c r="D143" s="289"/>
      <c r="E143" s="289"/>
      <c r="F143" s="289"/>
      <c r="G143" s="289"/>
      <c r="H143" s="289"/>
      <c r="I143" s="290">
        <f>IF(E133&lt;&gt;0,K143/E133, 0)</f>
        <v>9201.86</v>
      </c>
      <c r="J143" s="290"/>
      <c r="K143" s="290">
        <f>L135+L141+L142</f>
        <v>18403.72</v>
      </c>
      <c r="L143" s="290"/>
      <c r="AD143">
        <f>ROUND((Source!AT978/100)*((ROUND(SUMIF(SmtRes!AQ483:'SmtRes'!AQ485,"=1",SmtRes!AD483:'SmtRes'!AD485)*Source!I978, 2)+ROUND(SUMIF(SmtRes!AQ483:'SmtRes'!AQ485,"=1",SmtRes!AC483:'SmtRes'!AC485)*Source!I978, 2))), 2)</f>
        <v>2696.25</v>
      </c>
      <c r="AE143">
        <f>ROUND((Source!AU978/100)*((ROUND(SUMIF(SmtRes!AQ483:'SmtRes'!AQ485,"=1",SmtRes!AD483:'SmtRes'!AD485)*Source!I978, 2)+ROUND(SUMIF(SmtRes!AQ483:'SmtRes'!AQ485,"=1",SmtRes!AC483:'SmtRes'!AC485)*Source!I978, 2))), 2)</f>
        <v>1311.69</v>
      </c>
      <c r="AN143" s="55">
        <f>L135+L141+L142</f>
        <v>18403.72</v>
      </c>
      <c r="AO143">
        <f>0</f>
        <v>0</v>
      </c>
      <c r="AQ143" t="s">
        <v>1453</v>
      </c>
      <c r="AR143" s="55">
        <f>L135</f>
        <v>8763.68</v>
      </c>
      <c r="AT143">
        <f>0</f>
        <v>0</v>
      </c>
      <c r="AV143" t="s">
        <v>1453</v>
      </c>
      <c r="AW143">
        <f>0</f>
        <v>0</v>
      </c>
      <c r="AZ143">
        <f>Source!X978</f>
        <v>6485.12</v>
      </c>
      <c r="BA143">
        <f>Source!Y978</f>
        <v>3154.92</v>
      </c>
      <c r="BR143" s="55">
        <f>K143</f>
        <v>18403.72</v>
      </c>
      <c r="BU143">
        <f>ROUND(K143*80/100, 2)</f>
        <v>14722.98</v>
      </c>
      <c r="BV143" s="55">
        <f>K143-BU143</f>
        <v>3680.74</v>
      </c>
      <c r="CB143">
        <f>Source!BM978</f>
        <v>200001</v>
      </c>
      <c r="CC143" t="str">
        <f>Source!E978</f>
        <v>9</v>
      </c>
      <c r="CD143">
        <v>4</v>
      </c>
    </row>
    <row r="144" spans="1:82" ht="42.75">
      <c r="A144" s="40" t="s">
        <v>98</v>
      </c>
      <c r="B144" s="42" t="s">
        <v>1601</v>
      </c>
      <c r="C144" s="42" t="str">
        <f>Source!G979</f>
        <v>Проверка наличия цепи между заземлителями и заземленными элементами</v>
      </c>
      <c r="D144" s="43" t="str">
        <f>Source!H979</f>
        <v>100 измерений</v>
      </c>
      <c r="E144" s="44">
        <f>Source!K979</f>
        <v>0.08</v>
      </c>
      <c r="F144" s="44"/>
      <c r="G144" s="44">
        <f>Source!I979</f>
        <v>0.08</v>
      </c>
      <c r="H144" s="46"/>
      <c r="I144" s="45"/>
      <c r="J144" s="46"/>
      <c r="K144" s="45"/>
      <c r="L144" s="46"/>
    </row>
    <row r="145" spans="1:82" ht="25.5">
      <c r="B145" s="47" t="s">
        <v>1128</v>
      </c>
      <c r="C145" s="288" t="s">
        <v>1442</v>
      </c>
      <c r="D145" s="288"/>
      <c r="E145" s="288"/>
      <c r="F145" s="288"/>
      <c r="G145" s="288"/>
      <c r="H145" s="288"/>
      <c r="I145" s="288"/>
      <c r="J145" s="288"/>
      <c r="K145" s="288"/>
      <c r="L145" s="288"/>
    </row>
    <row r="146" spans="1:82">
      <c r="C146" s="58" t="str">
        <f>"Объем: "&amp;Source!I979&amp;"=8/"&amp;"100"</f>
        <v>Объем: 0,08=8/100</v>
      </c>
    </row>
    <row r="147" spans="1:82" ht="15">
      <c r="A147" s="41"/>
      <c r="B147" s="44">
        <v>1</v>
      </c>
      <c r="C147" s="41" t="s">
        <v>1443</v>
      </c>
      <c r="D147" s="43" t="s">
        <v>708</v>
      </c>
      <c r="E147" s="48"/>
      <c r="F147" s="44"/>
      <c r="G147" s="48">
        <f>Source!U979</f>
        <v>1.2441599999999999</v>
      </c>
      <c r="H147" s="44"/>
      <c r="I147" s="44"/>
      <c r="J147" s="44"/>
      <c r="K147" s="44"/>
      <c r="L147" s="49">
        <f>SUM(L148:L149)-SUMIF(CE148:CE149, 1, L148:L149)</f>
        <v>880.91</v>
      </c>
    </row>
    <row r="148" spans="1:82" ht="14.25">
      <c r="A148" s="42"/>
      <c r="B148" s="42" t="s">
        <v>1064</v>
      </c>
      <c r="C148" s="42" t="s">
        <v>1065</v>
      </c>
      <c r="D148" s="43" t="s">
        <v>752</v>
      </c>
      <c r="E148" s="44">
        <v>6.48</v>
      </c>
      <c r="F148" s="44">
        <f>ROUND((0.2+1),7)</f>
        <v>1.2</v>
      </c>
      <c r="G148" s="44">
        <f>SmtRes!CX486</f>
        <v>0.62207999999999997</v>
      </c>
      <c r="H148" s="46"/>
      <c r="I148" s="45"/>
      <c r="J148" s="46">
        <f>SmtRes!CZ486</f>
        <v>715.99</v>
      </c>
      <c r="K148" s="45"/>
      <c r="L148" s="46">
        <f>SmtRes!DI486</f>
        <v>445.4</v>
      </c>
    </row>
    <row r="149" spans="1:82" ht="14.25">
      <c r="A149" s="42"/>
      <c r="B149" s="42" t="s">
        <v>1066</v>
      </c>
      <c r="C149" s="50" t="s">
        <v>1067</v>
      </c>
      <c r="D149" s="51" t="s">
        <v>752</v>
      </c>
      <c r="E149" s="52">
        <v>6.48</v>
      </c>
      <c r="F149" s="52">
        <f>ROUND((0.2+1),7)</f>
        <v>1.2</v>
      </c>
      <c r="G149" s="52">
        <f>SmtRes!CX487</f>
        <v>0.62207999999999997</v>
      </c>
      <c r="H149" s="53"/>
      <c r="I149" s="54"/>
      <c r="J149" s="53">
        <f>SmtRes!CZ487</f>
        <v>700.08</v>
      </c>
      <c r="K149" s="54"/>
      <c r="L149" s="53">
        <f>SmtRes!DI487</f>
        <v>435.51</v>
      </c>
    </row>
    <row r="150" spans="1:82" ht="15">
      <c r="A150" s="42"/>
      <c r="B150" s="42"/>
      <c r="C150" s="56" t="s">
        <v>1448</v>
      </c>
      <c r="D150" s="43"/>
      <c r="E150" s="44"/>
      <c r="F150" s="44"/>
      <c r="G150" s="44"/>
      <c r="H150" s="46"/>
      <c r="I150" s="45"/>
      <c r="J150" s="46"/>
      <c r="K150" s="45"/>
      <c r="L150" s="46">
        <f>L147</f>
        <v>880.91</v>
      </c>
    </row>
    <row r="151" spans="1:82" ht="14.25">
      <c r="A151" s="42"/>
      <c r="B151" s="42"/>
      <c r="C151" s="42" t="s">
        <v>1449</v>
      </c>
      <c r="D151" s="43"/>
      <c r="E151" s="44"/>
      <c r="F151" s="44"/>
      <c r="G151" s="44"/>
      <c r="H151" s="46"/>
      <c r="I151" s="45"/>
      <c r="J151" s="46"/>
      <c r="K151" s="45"/>
      <c r="L151" s="46">
        <f>SUM(AR144:AR154)+SUM(AS144:AS154)+SUM(AT144:AT154)+SUM(AU144:AU154)+SUM(AV144:AV154)</f>
        <v>880.91</v>
      </c>
    </row>
    <row r="152" spans="1:82" ht="14.25">
      <c r="A152" s="42"/>
      <c r="B152" s="42" t="s">
        <v>517</v>
      </c>
      <c r="C152" s="42" t="s">
        <v>1594</v>
      </c>
      <c r="D152" s="43" t="s">
        <v>232</v>
      </c>
      <c r="E152" s="44">
        <f>Source!BZ979</f>
        <v>74</v>
      </c>
      <c r="F152" s="44"/>
      <c r="G152" s="44">
        <f>Source!AT979</f>
        <v>74</v>
      </c>
      <c r="H152" s="46"/>
      <c r="I152" s="45"/>
      <c r="J152" s="46"/>
      <c r="K152" s="45"/>
      <c r="L152" s="46">
        <f>SUM(AZ144:AZ154)</f>
        <v>651.87</v>
      </c>
    </row>
    <row r="153" spans="1:82" ht="14.25">
      <c r="A153" s="50"/>
      <c r="B153" s="50" t="s">
        <v>518</v>
      </c>
      <c r="C153" s="50" t="s">
        <v>1595</v>
      </c>
      <c r="D153" s="51" t="s">
        <v>232</v>
      </c>
      <c r="E153" s="52">
        <f>Source!CA979</f>
        <v>36</v>
      </c>
      <c r="F153" s="52"/>
      <c r="G153" s="52">
        <f>Source!AU979</f>
        <v>36</v>
      </c>
      <c r="H153" s="53"/>
      <c r="I153" s="54"/>
      <c r="J153" s="53"/>
      <c r="K153" s="54"/>
      <c r="L153" s="53">
        <f>SUM(BA144:BA154)</f>
        <v>317.13</v>
      </c>
    </row>
    <row r="154" spans="1:82" ht="15">
      <c r="C154" s="289" t="s">
        <v>1452</v>
      </c>
      <c r="D154" s="289"/>
      <c r="E154" s="289"/>
      <c r="F154" s="289"/>
      <c r="G154" s="289"/>
      <c r="H154" s="289"/>
      <c r="I154" s="290">
        <f>IF(E144&lt;&gt;0,K154/E144, 0)</f>
        <v>23123.88</v>
      </c>
      <c r="J154" s="290"/>
      <c r="K154" s="290">
        <f>L147+L152+L153</f>
        <v>1849.91</v>
      </c>
      <c r="L154" s="290"/>
      <c r="AD154">
        <f>ROUND((Source!AT979/100)*((ROUND(SUMIF(SmtRes!AQ486:'SmtRes'!AQ487,"=1",SmtRes!AD486:'SmtRes'!AD487)*Source!I979, 2)+ROUND(SUMIF(SmtRes!AQ486:'SmtRes'!AQ487,"=1",SmtRes!AC486:'SmtRes'!AC487)*Source!I979, 2))), 2)</f>
        <v>83.83</v>
      </c>
      <c r="AE154">
        <f>ROUND((Source!AU979/100)*((ROUND(SUMIF(SmtRes!AQ486:'SmtRes'!AQ487,"=1",SmtRes!AD486:'SmtRes'!AD487)*Source!I979, 2)+ROUND(SUMIF(SmtRes!AQ486:'SmtRes'!AQ487,"=1",SmtRes!AC486:'SmtRes'!AC487)*Source!I979, 2))), 2)</f>
        <v>40.78</v>
      </c>
      <c r="AN154" s="55">
        <f>L147+L152+L153</f>
        <v>1849.91</v>
      </c>
      <c r="AO154">
        <f>0</f>
        <v>0</v>
      </c>
      <c r="AQ154" t="s">
        <v>1453</v>
      </c>
      <c r="AR154" s="55">
        <f>L147</f>
        <v>880.91</v>
      </c>
      <c r="AT154">
        <f>0</f>
        <v>0</v>
      </c>
      <c r="AV154" t="s">
        <v>1453</v>
      </c>
      <c r="AW154">
        <f>0</f>
        <v>0</v>
      </c>
      <c r="AZ154">
        <f>Source!X979</f>
        <v>651.87</v>
      </c>
      <c r="BA154">
        <f>Source!Y979</f>
        <v>317.13</v>
      </c>
      <c r="BR154" s="55">
        <f>K154</f>
        <v>1849.91</v>
      </c>
      <c r="BU154">
        <f>ROUND(K154*80/100, 2)</f>
        <v>1479.93</v>
      </c>
      <c r="BV154" s="55">
        <f>K154-BU154</f>
        <v>369.98</v>
      </c>
      <c r="CB154">
        <f>Source!BM979</f>
        <v>200001</v>
      </c>
      <c r="CC154" t="str">
        <f>Source!E979</f>
        <v>10</v>
      </c>
      <c r="CD154">
        <v>4</v>
      </c>
    </row>
    <row r="155" spans="1:82" ht="28.5">
      <c r="A155" s="40" t="s">
        <v>103</v>
      </c>
      <c r="B155" s="42" t="s">
        <v>1609</v>
      </c>
      <c r="C155" s="42" t="str">
        <f>Source!G980</f>
        <v>Измерение сопротивления растеканию тока: контура с диагональю до 20 м</v>
      </c>
      <c r="D155" s="43" t="str">
        <f>Source!H980</f>
        <v>измерение</v>
      </c>
      <c r="E155" s="44">
        <f>Source!K980</f>
        <v>1</v>
      </c>
      <c r="F155" s="44"/>
      <c r="G155" s="44">
        <f>Source!I980</f>
        <v>1</v>
      </c>
      <c r="H155" s="46"/>
      <c r="I155" s="45"/>
      <c r="J155" s="46"/>
      <c r="K155" s="45"/>
      <c r="L155" s="46"/>
    </row>
    <row r="156" spans="1:82" ht="25.5">
      <c r="B156" s="47" t="s">
        <v>1128</v>
      </c>
      <c r="C156" s="288" t="s">
        <v>1442</v>
      </c>
      <c r="D156" s="288"/>
      <c r="E156" s="288"/>
      <c r="F156" s="288"/>
      <c r="G156" s="288"/>
      <c r="H156" s="288"/>
      <c r="I156" s="288"/>
      <c r="J156" s="288"/>
      <c r="K156" s="288"/>
      <c r="L156" s="288"/>
    </row>
    <row r="157" spans="1:82" ht="15">
      <c r="A157" s="41"/>
      <c r="B157" s="44">
        <v>1</v>
      </c>
      <c r="C157" s="41" t="s">
        <v>1443</v>
      </c>
      <c r="D157" s="43" t="s">
        <v>708</v>
      </c>
      <c r="E157" s="48"/>
      <c r="F157" s="44"/>
      <c r="G157" s="48">
        <f>Source!U980</f>
        <v>1.944</v>
      </c>
      <c r="H157" s="44"/>
      <c r="I157" s="44"/>
      <c r="J157" s="44"/>
      <c r="K157" s="44"/>
      <c r="L157" s="49">
        <f>SUM(L158:L159)-SUMIF(CE158:CE159, 1, L158:L159)</f>
        <v>1376.42</v>
      </c>
    </row>
    <row r="158" spans="1:82" ht="14.25">
      <c r="A158" s="42"/>
      <c r="B158" s="42" t="s">
        <v>1064</v>
      </c>
      <c r="C158" s="42" t="s">
        <v>1065</v>
      </c>
      <c r="D158" s="43" t="s">
        <v>752</v>
      </c>
      <c r="E158" s="44">
        <v>0.81</v>
      </c>
      <c r="F158" s="44">
        <f>ROUND((0.2+1),7)</f>
        <v>1.2</v>
      </c>
      <c r="G158" s="44">
        <f>SmtRes!CX488</f>
        <v>0.97199999999999998</v>
      </c>
      <c r="H158" s="46"/>
      <c r="I158" s="45"/>
      <c r="J158" s="46">
        <f>SmtRes!CZ488</f>
        <v>715.99</v>
      </c>
      <c r="K158" s="45"/>
      <c r="L158" s="46">
        <f>SmtRes!DI488</f>
        <v>695.94</v>
      </c>
    </row>
    <row r="159" spans="1:82" ht="14.25">
      <c r="A159" s="42"/>
      <c r="B159" s="42" t="s">
        <v>1066</v>
      </c>
      <c r="C159" s="50" t="s">
        <v>1067</v>
      </c>
      <c r="D159" s="51" t="s">
        <v>752</v>
      </c>
      <c r="E159" s="52">
        <v>0.81</v>
      </c>
      <c r="F159" s="52">
        <f>ROUND((0.2+1),7)</f>
        <v>1.2</v>
      </c>
      <c r="G159" s="52">
        <f>SmtRes!CX489</f>
        <v>0.97199999999999998</v>
      </c>
      <c r="H159" s="53"/>
      <c r="I159" s="54"/>
      <c r="J159" s="53">
        <f>SmtRes!CZ489</f>
        <v>700.08</v>
      </c>
      <c r="K159" s="54"/>
      <c r="L159" s="53">
        <f>SmtRes!DI489</f>
        <v>680.48</v>
      </c>
    </row>
    <row r="160" spans="1:82" ht="15">
      <c r="A160" s="42"/>
      <c r="B160" s="42"/>
      <c r="C160" s="56" t="s">
        <v>1448</v>
      </c>
      <c r="D160" s="43"/>
      <c r="E160" s="44"/>
      <c r="F160" s="44"/>
      <c r="G160" s="44"/>
      <c r="H160" s="46"/>
      <c r="I160" s="45"/>
      <c r="J160" s="46"/>
      <c r="K160" s="45"/>
      <c r="L160" s="46">
        <f>L157</f>
        <v>1376.42</v>
      </c>
    </row>
    <row r="161" spans="1:82" ht="14.25">
      <c r="A161" s="42"/>
      <c r="B161" s="42"/>
      <c r="C161" s="42" t="s">
        <v>1449</v>
      </c>
      <c r="D161" s="43"/>
      <c r="E161" s="44"/>
      <c r="F161" s="44"/>
      <c r="G161" s="44"/>
      <c r="H161" s="46"/>
      <c r="I161" s="45"/>
      <c r="J161" s="46"/>
      <c r="K161" s="45"/>
      <c r="L161" s="46">
        <f>SUM(AR155:AR164)+SUM(AS155:AS164)+SUM(AT155:AT164)+SUM(AU155:AU164)+SUM(AV155:AV164)</f>
        <v>1376.42</v>
      </c>
    </row>
    <row r="162" spans="1:82" ht="14.25">
      <c r="A162" s="42"/>
      <c r="B162" s="42" t="s">
        <v>517</v>
      </c>
      <c r="C162" s="42" t="s">
        <v>1594</v>
      </c>
      <c r="D162" s="43" t="s">
        <v>232</v>
      </c>
      <c r="E162" s="44">
        <f>Source!BZ980</f>
        <v>74</v>
      </c>
      <c r="F162" s="44"/>
      <c r="G162" s="44">
        <f>Source!AT980</f>
        <v>74</v>
      </c>
      <c r="H162" s="46"/>
      <c r="I162" s="45"/>
      <c r="J162" s="46"/>
      <c r="K162" s="45"/>
      <c r="L162" s="46">
        <f>SUM(AZ155:AZ164)</f>
        <v>1018.55</v>
      </c>
    </row>
    <row r="163" spans="1:82" ht="14.25">
      <c r="A163" s="50"/>
      <c r="B163" s="50" t="s">
        <v>518</v>
      </c>
      <c r="C163" s="50" t="s">
        <v>1595</v>
      </c>
      <c r="D163" s="51" t="s">
        <v>232</v>
      </c>
      <c r="E163" s="52">
        <f>Source!CA980</f>
        <v>36</v>
      </c>
      <c r="F163" s="52"/>
      <c r="G163" s="52">
        <f>Source!AU980</f>
        <v>36</v>
      </c>
      <c r="H163" s="53"/>
      <c r="I163" s="54"/>
      <c r="J163" s="53"/>
      <c r="K163" s="54"/>
      <c r="L163" s="53">
        <f>SUM(BA155:BA164)</f>
        <v>495.51</v>
      </c>
    </row>
    <row r="164" spans="1:82" ht="15">
      <c r="C164" s="289" t="s">
        <v>1452</v>
      </c>
      <c r="D164" s="289"/>
      <c r="E164" s="289"/>
      <c r="F164" s="289"/>
      <c r="G164" s="289"/>
      <c r="H164" s="289"/>
      <c r="I164" s="290">
        <f>IF(E155&lt;&gt;0,K164/E155, 0)</f>
        <v>2890.48</v>
      </c>
      <c r="J164" s="290"/>
      <c r="K164" s="290">
        <f>L157+L162+L163</f>
        <v>2890.48</v>
      </c>
      <c r="L164" s="290"/>
      <c r="AD164">
        <f>ROUND((Source!AT980/100)*((ROUND(SUMIF(SmtRes!AQ488:'SmtRes'!AQ489,"=1",SmtRes!AD488:'SmtRes'!AD489)*Source!I980, 2)+ROUND(SUMIF(SmtRes!AQ488:'SmtRes'!AQ489,"=1",SmtRes!AC488:'SmtRes'!AC489)*Source!I980, 2))), 2)</f>
        <v>1047.8900000000001</v>
      </c>
      <c r="AE164">
        <f>ROUND((Source!AU980/100)*((ROUND(SUMIF(SmtRes!AQ488:'SmtRes'!AQ489,"=1",SmtRes!AD488:'SmtRes'!AD489)*Source!I980, 2)+ROUND(SUMIF(SmtRes!AQ488:'SmtRes'!AQ489,"=1",SmtRes!AC488:'SmtRes'!AC489)*Source!I980, 2))), 2)</f>
        <v>509.79</v>
      </c>
      <c r="AN164" s="55">
        <f>L157+L162+L163</f>
        <v>2890.48</v>
      </c>
      <c r="AO164">
        <f>0</f>
        <v>0</v>
      </c>
      <c r="AQ164" t="s">
        <v>1453</v>
      </c>
      <c r="AR164" s="55">
        <f>L157</f>
        <v>1376.42</v>
      </c>
      <c r="AT164">
        <f>0</f>
        <v>0</v>
      </c>
      <c r="AV164" t="s">
        <v>1453</v>
      </c>
      <c r="AW164">
        <f>0</f>
        <v>0</v>
      </c>
      <c r="AZ164">
        <f>Source!X980</f>
        <v>1018.55</v>
      </c>
      <c r="BA164">
        <f>Source!Y980</f>
        <v>495.51</v>
      </c>
      <c r="BR164" s="55">
        <f>K164</f>
        <v>2890.48</v>
      </c>
      <c r="BU164">
        <f>ROUND(K164*80/100, 2)</f>
        <v>2312.38</v>
      </c>
      <c r="BV164" s="55">
        <f>K164-BU164</f>
        <v>578.1</v>
      </c>
      <c r="CB164">
        <f>Source!BM980</f>
        <v>200001</v>
      </c>
      <c r="CC164" t="str">
        <f>Source!E980</f>
        <v>11</v>
      </c>
      <c r="CD164">
        <v>4</v>
      </c>
    </row>
    <row r="165" spans="1:82" ht="57">
      <c r="A165" s="40" t="s">
        <v>107</v>
      </c>
      <c r="B165" s="42" t="s">
        <v>1621</v>
      </c>
      <c r="C165" s="42" t="str">
        <f>Source!G981</f>
        <v>Измерение переходных сопротивлений постоянному току контактов шин распределительных устройств напряжением: до 10 кВ</v>
      </c>
      <c r="D165" s="43" t="str">
        <f>Source!H981</f>
        <v>измерение</v>
      </c>
      <c r="E165" s="44">
        <f>Source!K981</f>
        <v>3</v>
      </c>
      <c r="F165" s="44"/>
      <c r="G165" s="44">
        <f>Source!I981</f>
        <v>3</v>
      </c>
      <c r="H165" s="46"/>
      <c r="I165" s="45"/>
      <c r="J165" s="46"/>
      <c r="K165" s="45"/>
      <c r="L165" s="46"/>
    </row>
    <row r="166" spans="1:82" ht="25.5">
      <c r="B166" s="47" t="s">
        <v>1128</v>
      </c>
      <c r="C166" s="288" t="s">
        <v>1442</v>
      </c>
      <c r="D166" s="288"/>
      <c r="E166" s="288"/>
      <c r="F166" s="288"/>
      <c r="G166" s="288"/>
      <c r="H166" s="288"/>
      <c r="I166" s="288"/>
      <c r="J166" s="288"/>
      <c r="K166" s="288"/>
      <c r="L166" s="288"/>
    </row>
    <row r="167" spans="1:82" ht="15">
      <c r="A167" s="41"/>
      <c r="B167" s="44">
        <v>1</v>
      </c>
      <c r="C167" s="41" t="s">
        <v>1443</v>
      </c>
      <c r="D167" s="43" t="s">
        <v>708</v>
      </c>
      <c r="E167" s="48"/>
      <c r="F167" s="44"/>
      <c r="G167" s="48">
        <f>Source!U981</f>
        <v>2.952</v>
      </c>
      <c r="H167" s="44"/>
      <c r="I167" s="44"/>
      <c r="J167" s="44"/>
      <c r="K167" s="44"/>
      <c r="L167" s="49">
        <f>SUM(L168:L169)-SUMIF(CE168:CE169, 1, L168:L169)</f>
        <v>2090.12</v>
      </c>
    </row>
    <row r="168" spans="1:82" ht="14.25">
      <c r="A168" s="42"/>
      <c r="B168" s="42" t="s">
        <v>1064</v>
      </c>
      <c r="C168" s="42" t="s">
        <v>1065</v>
      </c>
      <c r="D168" s="43" t="s">
        <v>752</v>
      </c>
      <c r="E168" s="44">
        <v>0.41</v>
      </c>
      <c r="F168" s="44">
        <f>ROUND((0.2+1),7)</f>
        <v>1.2</v>
      </c>
      <c r="G168" s="44">
        <f>SmtRes!CX490</f>
        <v>1.476</v>
      </c>
      <c r="H168" s="46"/>
      <c r="I168" s="45"/>
      <c r="J168" s="46">
        <f>SmtRes!CZ490</f>
        <v>715.99</v>
      </c>
      <c r="K168" s="45"/>
      <c r="L168" s="46">
        <f>SmtRes!DI490</f>
        <v>1056.8</v>
      </c>
    </row>
    <row r="169" spans="1:82" ht="14.25">
      <c r="A169" s="42"/>
      <c r="B169" s="42" t="s">
        <v>1066</v>
      </c>
      <c r="C169" s="50" t="s">
        <v>1067</v>
      </c>
      <c r="D169" s="51" t="s">
        <v>752</v>
      </c>
      <c r="E169" s="52">
        <v>0.41</v>
      </c>
      <c r="F169" s="52">
        <f>ROUND((0.2+1),7)</f>
        <v>1.2</v>
      </c>
      <c r="G169" s="52">
        <f>SmtRes!CX491</f>
        <v>1.476</v>
      </c>
      <c r="H169" s="53"/>
      <c r="I169" s="54"/>
      <c r="J169" s="53">
        <f>SmtRes!CZ491</f>
        <v>700.08</v>
      </c>
      <c r="K169" s="54"/>
      <c r="L169" s="53">
        <f>SmtRes!DI491</f>
        <v>1033.32</v>
      </c>
    </row>
    <row r="170" spans="1:82" ht="15">
      <c r="A170" s="42"/>
      <c r="B170" s="42"/>
      <c r="C170" s="56" t="s">
        <v>1448</v>
      </c>
      <c r="D170" s="43"/>
      <c r="E170" s="44"/>
      <c r="F170" s="44"/>
      <c r="G170" s="44"/>
      <c r="H170" s="46"/>
      <c r="I170" s="45"/>
      <c r="J170" s="46"/>
      <c r="K170" s="45"/>
      <c r="L170" s="46">
        <f>L167</f>
        <v>2090.12</v>
      </c>
    </row>
    <row r="171" spans="1:82" ht="14.25">
      <c r="A171" s="42"/>
      <c r="B171" s="42"/>
      <c r="C171" s="42" t="s">
        <v>1449</v>
      </c>
      <c r="D171" s="43"/>
      <c r="E171" s="44"/>
      <c r="F171" s="44"/>
      <c r="G171" s="44"/>
      <c r="H171" s="46"/>
      <c r="I171" s="45"/>
      <c r="J171" s="46"/>
      <c r="K171" s="45"/>
      <c r="L171" s="46">
        <f>SUM(AR165:AR174)+SUM(AS165:AS174)+SUM(AT165:AT174)+SUM(AU165:AU174)+SUM(AV165:AV174)</f>
        <v>2090.12</v>
      </c>
    </row>
    <row r="172" spans="1:82" ht="14.25">
      <c r="A172" s="42"/>
      <c r="B172" s="42" t="s">
        <v>517</v>
      </c>
      <c r="C172" s="42" t="s">
        <v>1594</v>
      </c>
      <c r="D172" s="43" t="s">
        <v>232</v>
      </c>
      <c r="E172" s="44">
        <f>Source!BZ981</f>
        <v>74</v>
      </c>
      <c r="F172" s="44"/>
      <c r="G172" s="44">
        <f>Source!AT981</f>
        <v>74</v>
      </c>
      <c r="H172" s="46"/>
      <c r="I172" s="45"/>
      <c r="J172" s="46"/>
      <c r="K172" s="45"/>
      <c r="L172" s="46">
        <f>SUM(AZ165:AZ174)</f>
        <v>1546.69</v>
      </c>
    </row>
    <row r="173" spans="1:82" ht="14.25">
      <c r="A173" s="50"/>
      <c r="B173" s="50" t="s">
        <v>518</v>
      </c>
      <c r="C173" s="50" t="s">
        <v>1595</v>
      </c>
      <c r="D173" s="51" t="s">
        <v>232</v>
      </c>
      <c r="E173" s="52">
        <f>Source!CA981</f>
        <v>36</v>
      </c>
      <c r="F173" s="52"/>
      <c r="G173" s="52">
        <f>Source!AU981</f>
        <v>36</v>
      </c>
      <c r="H173" s="53"/>
      <c r="I173" s="54"/>
      <c r="J173" s="53"/>
      <c r="K173" s="54"/>
      <c r="L173" s="53">
        <f>SUM(BA165:BA174)</f>
        <v>752.44</v>
      </c>
    </row>
    <row r="174" spans="1:82" ht="15">
      <c r="C174" s="289" t="s">
        <v>1452</v>
      </c>
      <c r="D174" s="289"/>
      <c r="E174" s="289"/>
      <c r="F174" s="289"/>
      <c r="G174" s="289"/>
      <c r="H174" s="289"/>
      <c r="I174" s="290">
        <f>IF(E165&lt;&gt;0,K174/E165, 0)</f>
        <v>1463.08</v>
      </c>
      <c r="J174" s="290"/>
      <c r="K174" s="290">
        <f>L167+L172+L173</f>
        <v>4389.25</v>
      </c>
      <c r="L174" s="290"/>
      <c r="AD174">
        <f>ROUND((Source!AT981/100)*((ROUND(SUMIF(SmtRes!AQ490:'SmtRes'!AQ491,"=1",SmtRes!AD490:'SmtRes'!AD491)*Source!I981, 2)+ROUND(SUMIF(SmtRes!AQ490:'SmtRes'!AQ491,"=1",SmtRes!AC490:'SmtRes'!AC491)*Source!I981, 2))), 2)</f>
        <v>3143.68</v>
      </c>
      <c r="AE174">
        <f>ROUND((Source!AU981/100)*((ROUND(SUMIF(SmtRes!AQ490:'SmtRes'!AQ491,"=1",SmtRes!AD490:'SmtRes'!AD491)*Source!I981, 2)+ROUND(SUMIF(SmtRes!AQ490:'SmtRes'!AQ491,"=1",SmtRes!AC490:'SmtRes'!AC491)*Source!I981, 2))), 2)</f>
        <v>1529.36</v>
      </c>
      <c r="AN174" s="55">
        <f>L167+L172+L173</f>
        <v>4389.25</v>
      </c>
      <c r="AO174">
        <f>0</f>
        <v>0</v>
      </c>
      <c r="AQ174" t="s">
        <v>1453</v>
      </c>
      <c r="AR174" s="55">
        <f>L167</f>
        <v>2090.12</v>
      </c>
      <c r="AT174">
        <f>0</f>
        <v>0</v>
      </c>
      <c r="AV174" t="s">
        <v>1453</v>
      </c>
      <c r="AW174">
        <f>0</f>
        <v>0</v>
      </c>
      <c r="AZ174">
        <f>Source!X981</f>
        <v>1546.69</v>
      </c>
      <c r="BA174">
        <f>Source!Y981</f>
        <v>752.44</v>
      </c>
      <c r="BR174" s="55">
        <f>K174</f>
        <v>4389.25</v>
      </c>
      <c r="BU174">
        <f>ROUND(K174*80/100, 2)</f>
        <v>3511.4</v>
      </c>
      <c r="BV174" s="55">
        <f>K174-BU174</f>
        <v>877.85</v>
      </c>
      <c r="CB174">
        <f>Source!BM981</f>
        <v>200001</v>
      </c>
      <c r="CC174" t="str">
        <f>Source!E981</f>
        <v>12</v>
      </c>
      <c r="CD174">
        <v>4</v>
      </c>
    </row>
    <row r="175" spans="1:82" ht="114">
      <c r="A175" s="40" t="s">
        <v>111</v>
      </c>
      <c r="B175" s="42" t="s">
        <v>1604</v>
      </c>
      <c r="C175" s="42" t="str">
        <f>Source!G982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175" s="43" t="str">
        <f>Source!H982</f>
        <v>ШТ</v>
      </c>
      <c r="E175" s="44">
        <f>Source!K982</f>
        <v>1</v>
      </c>
      <c r="F175" s="44"/>
      <c r="G175" s="44">
        <f>Source!I982</f>
        <v>1</v>
      </c>
      <c r="H175" s="46"/>
      <c r="I175" s="45"/>
      <c r="J175" s="46"/>
      <c r="K175" s="45"/>
      <c r="L175" s="46"/>
    </row>
    <row r="176" spans="1:82" ht="25.5">
      <c r="B176" s="47" t="s">
        <v>1128</v>
      </c>
      <c r="C176" s="288" t="s">
        <v>1442</v>
      </c>
      <c r="D176" s="288"/>
      <c r="E176" s="288"/>
      <c r="F176" s="288"/>
      <c r="G176" s="288"/>
      <c r="H176" s="288"/>
      <c r="I176" s="288"/>
      <c r="J176" s="288"/>
      <c r="K176" s="288"/>
      <c r="L176" s="288"/>
    </row>
    <row r="177" spans="1:82" ht="15">
      <c r="A177" s="41"/>
      <c r="B177" s="44">
        <v>1</v>
      </c>
      <c r="C177" s="41" t="s">
        <v>1443</v>
      </c>
      <c r="D177" s="43" t="s">
        <v>708</v>
      </c>
      <c r="E177" s="48"/>
      <c r="F177" s="44"/>
      <c r="G177" s="48">
        <f>Source!U982</f>
        <v>0.38400000000000001</v>
      </c>
      <c r="H177" s="44"/>
      <c r="I177" s="44"/>
      <c r="J177" s="44"/>
      <c r="K177" s="44"/>
      <c r="L177" s="49">
        <f>SUM(L178:L179)-SUMIF(CE178:CE179, 1, L178:L179)</f>
        <v>271.89</v>
      </c>
    </row>
    <row r="178" spans="1:82" ht="14.25">
      <c r="A178" s="42"/>
      <c r="B178" s="42" t="s">
        <v>1064</v>
      </c>
      <c r="C178" s="42" t="s">
        <v>1065</v>
      </c>
      <c r="D178" s="43" t="s">
        <v>752</v>
      </c>
      <c r="E178" s="44">
        <v>0.16</v>
      </c>
      <c r="F178" s="44">
        <f>ROUND((0.2+1),7)</f>
        <v>1.2</v>
      </c>
      <c r="G178" s="44">
        <f>SmtRes!CX492</f>
        <v>0.192</v>
      </c>
      <c r="H178" s="46"/>
      <c r="I178" s="45"/>
      <c r="J178" s="46">
        <f>SmtRes!CZ492</f>
        <v>715.99</v>
      </c>
      <c r="K178" s="45"/>
      <c r="L178" s="46">
        <f>SmtRes!DI492</f>
        <v>137.47</v>
      </c>
    </row>
    <row r="179" spans="1:82" ht="14.25">
      <c r="A179" s="42"/>
      <c r="B179" s="42" t="s">
        <v>1066</v>
      </c>
      <c r="C179" s="50" t="s">
        <v>1067</v>
      </c>
      <c r="D179" s="51" t="s">
        <v>752</v>
      </c>
      <c r="E179" s="52">
        <v>0.16</v>
      </c>
      <c r="F179" s="52">
        <f>ROUND((0.2+1),7)</f>
        <v>1.2</v>
      </c>
      <c r="G179" s="52">
        <f>SmtRes!CX493</f>
        <v>0.192</v>
      </c>
      <c r="H179" s="53"/>
      <c r="I179" s="54"/>
      <c r="J179" s="53">
        <f>SmtRes!CZ493</f>
        <v>700.08</v>
      </c>
      <c r="K179" s="54"/>
      <c r="L179" s="53">
        <f>SmtRes!DI493</f>
        <v>134.41999999999999</v>
      </c>
    </row>
    <row r="180" spans="1:82" ht="15">
      <c r="A180" s="42"/>
      <c r="B180" s="42"/>
      <c r="C180" s="56" t="s">
        <v>1448</v>
      </c>
      <c r="D180" s="43"/>
      <c r="E180" s="44"/>
      <c r="F180" s="44"/>
      <c r="G180" s="44"/>
      <c r="H180" s="46"/>
      <c r="I180" s="45"/>
      <c r="J180" s="46"/>
      <c r="K180" s="45"/>
      <c r="L180" s="46">
        <f>L177</f>
        <v>271.89</v>
      </c>
    </row>
    <row r="181" spans="1:82" ht="14.25">
      <c r="A181" s="42"/>
      <c r="B181" s="42"/>
      <c r="C181" s="42" t="s">
        <v>1449</v>
      </c>
      <c r="D181" s="43"/>
      <c r="E181" s="44"/>
      <c r="F181" s="44"/>
      <c r="G181" s="44"/>
      <c r="H181" s="46"/>
      <c r="I181" s="45"/>
      <c r="J181" s="46"/>
      <c r="K181" s="45"/>
      <c r="L181" s="46">
        <f>SUM(AR175:AR184)+SUM(AS175:AS184)+SUM(AT175:AT184)+SUM(AU175:AU184)+SUM(AV175:AV184)</f>
        <v>271.89</v>
      </c>
    </row>
    <row r="182" spans="1:82" ht="14.25">
      <c r="A182" s="42"/>
      <c r="B182" s="42" t="s">
        <v>517</v>
      </c>
      <c r="C182" s="42" t="s">
        <v>1594</v>
      </c>
      <c r="D182" s="43" t="s">
        <v>232</v>
      </c>
      <c r="E182" s="44">
        <f>Source!BZ982</f>
        <v>74</v>
      </c>
      <c r="F182" s="44"/>
      <c r="G182" s="44">
        <f>Source!AT982</f>
        <v>74</v>
      </c>
      <c r="H182" s="46"/>
      <c r="I182" s="45"/>
      <c r="J182" s="46"/>
      <c r="K182" s="45"/>
      <c r="L182" s="46">
        <f>SUM(AZ175:AZ184)</f>
        <v>201.2</v>
      </c>
    </row>
    <row r="183" spans="1:82" ht="14.25">
      <c r="A183" s="50"/>
      <c r="B183" s="50" t="s">
        <v>518</v>
      </c>
      <c r="C183" s="50" t="s">
        <v>1595</v>
      </c>
      <c r="D183" s="51" t="s">
        <v>232</v>
      </c>
      <c r="E183" s="52">
        <f>Source!CA982</f>
        <v>36</v>
      </c>
      <c r="F183" s="52"/>
      <c r="G183" s="52">
        <f>Source!AU982</f>
        <v>36</v>
      </c>
      <c r="H183" s="53"/>
      <c r="I183" s="54"/>
      <c r="J183" s="53"/>
      <c r="K183" s="54"/>
      <c r="L183" s="53">
        <f>SUM(BA175:BA184)</f>
        <v>97.88</v>
      </c>
    </row>
    <row r="184" spans="1:82" ht="15">
      <c r="C184" s="289" t="s">
        <v>1452</v>
      </c>
      <c r="D184" s="289"/>
      <c r="E184" s="289"/>
      <c r="F184" s="289"/>
      <c r="G184" s="289"/>
      <c r="H184" s="289"/>
      <c r="I184" s="290">
        <f>IF(E175&lt;&gt;0,K184/E175, 0)</f>
        <v>570.97</v>
      </c>
      <c r="J184" s="290"/>
      <c r="K184" s="290">
        <f>L177+L182+L183</f>
        <v>570.97</v>
      </c>
      <c r="L184" s="290"/>
      <c r="AD184">
        <f>ROUND((Source!AT982/100)*((ROUND(SUMIF(SmtRes!AQ492:'SmtRes'!AQ493,"=1",SmtRes!AD492:'SmtRes'!AD493)*Source!I982, 2)+ROUND(SUMIF(SmtRes!AQ492:'SmtRes'!AQ493,"=1",SmtRes!AC492:'SmtRes'!AC493)*Source!I982, 2))), 2)</f>
        <v>1047.8900000000001</v>
      </c>
      <c r="AE184">
        <f>ROUND((Source!AU982/100)*((ROUND(SUMIF(SmtRes!AQ492:'SmtRes'!AQ493,"=1",SmtRes!AD492:'SmtRes'!AD493)*Source!I982, 2)+ROUND(SUMIF(SmtRes!AQ492:'SmtRes'!AQ493,"=1",SmtRes!AC492:'SmtRes'!AC493)*Source!I982, 2))), 2)</f>
        <v>509.79</v>
      </c>
      <c r="AN184" s="55">
        <f>L177+L182+L183</f>
        <v>570.97</v>
      </c>
      <c r="AO184">
        <f>0</f>
        <v>0</v>
      </c>
      <c r="AQ184" t="s">
        <v>1453</v>
      </c>
      <c r="AR184" s="55">
        <f>L177</f>
        <v>271.89</v>
      </c>
      <c r="AT184">
        <f>0</f>
        <v>0</v>
      </c>
      <c r="AV184" t="s">
        <v>1453</v>
      </c>
      <c r="AW184">
        <f>0</f>
        <v>0</v>
      </c>
      <c r="AZ184">
        <f>Source!X982</f>
        <v>201.2</v>
      </c>
      <c r="BA184">
        <f>Source!Y982</f>
        <v>97.88</v>
      </c>
      <c r="BR184" s="55">
        <f>K184</f>
        <v>570.97</v>
      </c>
      <c r="BU184">
        <f>ROUND(K184*80/100, 2)</f>
        <v>456.78</v>
      </c>
      <c r="BV184" s="55">
        <f>K184-BU184</f>
        <v>114.19</v>
      </c>
      <c r="CB184">
        <f>Source!BM982</f>
        <v>200001</v>
      </c>
      <c r="CC184" t="str">
        <f>Source!E982</f>
        <v>13</v>
      </c>
      <c r="CD184">
        <v>4</v>
      </c>
    </row>
    <row r="185" spans="1:82" ht="42.75">
      <c r="A185" s="40" t="s">
        <v>114</v>
      </c>
      <c r="B185" s="42" t="s">
        <v>1613</v>
      </c>
      <c r="C185" s="42" t="str">
        <f>Source!G983</f>
        <v>Фазировка электрической линии или трансформатора с сетью напряжением: до 1 кВ</v>
      </c>
      <c r="D185" s="43" t="str">
        <f>Source!H983</f>
        <v>ШТ</v>
      </c>
      <c r="E185" s="44">
        <f>Source!K983</f>
        <v>1</v>
      </c>
      <c r="F185" s="44"/>
      <c r="G185" s="44">
        <f>Source!I983</f>
        <v>1</v>
      </c>
      <c r="H185" s="46"/>
      <c r="I185" s="45"/>
      <c r="J185" s="46"/>
      <c r="K185" s="45"/>
      <c r="L185" s="46"/>
    </row>
    <row r="186" spans="1:82" ht="25.5">
      <c r="B186" s="47" t="s">
        <v>1128</v>
      </c>
      <c r="C186" s="288" t="s">
        <v>1442</v>
      </c>
      <c r="D186" s="288"/>
      <c r="E186" s="288"/>
      <c r="F186" s="288"/>
      <c r="G186" s="288"/>
      <c r="H186" s="288"/>
      <c r="I186" s="288"/>
      <c r="J186" s="288"/>
      <c r="K186" s="288"/>
      <c r="L186" s="288"/>
    </row>
    <row r="187" spans="1:82" ht="15">
      <c r="A187" s="41"/>
      <c r="B187" s="44">
        <v>1</v>
      </c>
      <c r="C187" s="41" t="s">
        <v>1443</v>
      </c>
      <c r="D187" s="43" t="s">
        <v>708</v>
      </c>
      <c r="E187" s="48"/>
      <c r="F187" s="44"/>
      <c r="G187" s="48">
        <f>Source!U983</f>
        <v>0.98399999999999999</v>
      </c>
      <c r="H187" s="44"/>
      <c r="I187" s="44"/>
      <c r="J187" s="44"/>
      <c r="K187" s="44"/>
      <c r="L187" s="49">
        <f>SUM(L188:L189)-SUMIF(CE188:CE189, 1, L188:L189)</f>
        <v>696.71</v>
      </c>
    </row>
    <row r="188" spans="1:82" ht="14.25">
      <c r="A188" s="42"/>
      <c r="B188" s="42" t="s">
        <v>1064</v>
      </c>
      <c r="C188" s="42" t="s">
        <v>1065</v>
      </c>
      <c r="D188" s="43" t="s">
        <v>752</v>
      </c>
      <c r="E188" s="44">
        <v>0.41</v>
      </c>
      <c r="F188" s="44">
        <f>ROUND((0.2+1),7)</f>
        <v>1.2</v>
      </c>
      <c r="G188" s="44">
        <f>SmtRes!CX494</f>
        <v>0.49199999999999999</v>
      </c>
      <c r="H188" s="46"/>
      <c r="I188" s="45"/>
      <c r="J188" s="46">
        <f>SmtRes!CZ494</f>
        <v>715.99</v>
      </c>
      <c r="K188" s="45"/>
      <c r="L188" s="46">
        <f>SmtRes!DI494</f>
        <v>352.27</v>
      </c>
    </row>
    <row r="189" spans="1:82" ht="14.25">
      <c r="A189" s="42"/>
      <c r="B189" s="42" t="s">
        <v>1066</v>
      </c>
      <c r="C189" s="50" t="s">
        <v>1067</v>
      </c>
      <c r="D189" s="51" t="s">
        <v>752</v>
      </c>
      <c r="E189" s="52">
        <v>0.41</v>
      </c>
      <c r="F189" s="52">
        <f>ROUND((0.2+1),7)</f>
        <v>1.2</v>
      </c>
      <c r="G189" s="52">
        <f>SmtRes!CX495</f>
        <v>0.49199999999999999</v>
      </c>
      <c r="H189" s="53"/>
      <c r="I189" s="54"/>
      <c r="J189" s="53">
        <f>SmtRes!CZ495</f>
        <v>700.08</v>
      </c>
      <c r="K189" s="54"/>
      <c r="L189" s="53">
        <f>SmtRes!DI495</f>
        <v>344.44</v>
      </c>
    </row>
    <row r="190" spans="1:82" ht="15">
      <c r="A190" s="42"/>
      <c r="B190" s="42"/>
      <c r="C190" s="56" t="s">
        <v>1448</v>
      </c>
      <c r="D190" s="43"/>
      <c r="E190" s="44"/>
      <c r="F190" s="44"/>
      <c r="G190" s="44"/>
      <c r="H190" s="46"/>
      <c r="I190" s="45"/>
      <c r="J190" s="46"/>
      <c r="K190" s="45"/>
      <c r="L190" s="46">
        <f>L187</f>
        <v>696.71</v>
      </c>
    </row>
    <row r="191" spans="1:82" ht="14.25">
      <c r="A191" s="42"/>
      <c r="B191" s="42"/>
      <c r="C191" s="42" t="s">
        <v>1449</v>
      </c>
      <c r="D191" s="43"/>
      <c r="E191" s="44"/>
      <c r="F191" s="44"/>
      <c r="G191" s="44"/>
      <c r="H191" s="46"/>
      <c r="I191" s="45"/>
      <c r="J191" s="46"/>
      <c r="K191" s="45"/>
      <c r="L191" s="46">
        <f>SUM(AR185:AR194)+SUM(AS185:AS194)+SUM(AT185:AT194)+SUM(AU185:AU194)+SUM(AV185:AV194)</f>
        <v>696.71</v>
      </c>
    </row>
    <row r="192" spans="1:82" ht="14.25">
      <c r="A192" s="42"/>
      <c r="B192" s="42" t="s">
        <v>517</v>
      </c>
      <c r="C192" s="42" t="s">
        <v>1594</v>
      </c>
      <c r="D192" s="43" t="s">
        <v>232</v>
      </c>
      <c r="E192" s="44">
        <f>Source!BZ983</f>
        <v>74</v>
      </c>
      <c r="F192" s="44"/>
      <c r="G192" s="44">
        <f>Source!AT983</f>
        <v>74</v>
      </c>
      <c r="H192" s="46"/>
      <c r="I192" s="45"/>
      <c r="J192" s="46"/>
      <c r="K192" s="45"/>
      <c r="L192" s="46">
        <f>SUM(AZ185:AZ194)</f>
        <v>515.57000000000005</v>
      </c>
    </row>
    <row r="193" spans="1:82" ht="14.25">
      <c r="A193" s="50"/>
      <c r="B193" s="50" t="s">
        <v>518</v>
      </c>
      <c r="C193" s="50" t="s">
        <v>1595</v>
      </c>
      <c r="D193" s="51" t="s">
        <v>232</v>
      </c>
      <c r="E193" s="52">
        <f>Source!CA983</f>
        <v>36</v>
      </c>
      <c r="F193" s="52"/>
      <c r="G193" s="52">
        <f>Source!AU983</f>
        <v>36</v>
      </c>
      <c r="H193" s="53"/>
      <c r="I193" s="54"/>
      <c r="J193" s="53"/>
      <c r="K193" s="54"/>
      <c r="L193" s="53">
        <f>SUM(BA185:BA194)</f>
        <v>250.82</v>
      </c>
    </row>
    <row r="194" spans="1:82" ht="15">
      <c r="C194" s="289" t="s">
        <v>1452</v>
      </c>
      <c r="D194" s="289"/>
      <c r="E194" s="289"/>
      <c r="F194" s="289"/>
      <c r="G194" s="289"/>
      <c r="H194" s="289"/>
      <c r="I194" s="290">
        <f>IF(E185&lt;&gt;0,K194/E185, 0)</f>
        <v>1463.1</v>
      </c>
      <c r="J194" s="290"/>
      <c r="K194" s="290">
        <f>L187+L192+L193</f>
        <v>1463.1</v>
      </c>
      <c r="L194" s="290"/>
      <c r="AD194">
        <f>ROUND((Source!AT983/100)*((ROUND(SUMIF(SmtRes!AQ494:'SmtRes'!AQ495,"=1",SmtRes!AD494:'SmtRes'!AD495)*Source!I983, 2)+ROUND(SUMIF(SmtRes!AQ494:'SmtRes'!AQ495,"=1",SmtRes!AC494:'SmtRes'!AC495)*Source!I983, 2))), 2)</f>
        <v>1047.8900000000001</v>
      </c>
      <c r="AE194">
        <f>ROUND((Source!AU983/100)*((ROUND(SUMIF(SmtRes!AQ494:'SmtRes'!AQ495,"=1",SmtRes!AD494:'SmtRes'!AD495)*Source!I983, 2)+ROUND(SUMIF(SmtRes!AQ494:'SmtRes'!AQ495,"=1",SmtRes!AC494:'SmtRes'!AC495)*Source!I983, 2))), 2)</f>
        <v>509.79</v>
      </c>
      <c r="AN194" s="55">
        <f>L187+L192+L193</f>
        <v>1463.1</v>
      </c>
      <c r="AO194">
        <f>0</f>
        <v>0</v>
      </c>
      <c r="AQ194" t="s">
        <v>1453</v>
      </c>
      <c r="AR194" s="55">
        <f>L187</f>
        <v>696.71</v>
      </c>
      <c r="AT194">
        <f>0</f>
        <v>0</v>
      </c>
      <c r="AV194" t="s">
        <v>1453</v>
      </c>
      <c r="AW194">
        <f>0</f>
        <v>0</v>
      </c>
      <c r="AZ194">
        <f>Source!X983</f>
        <v>515.57000000000005</v>
      </c>
      <c r="BA194">
        <f>Source!Y983</f>
        <v>250.82</v>
      </c>
      <c r="BR194" s="55">
        <f>K194</f>
        <v>1463.1</v>
      </c>
      <c r="BU194">
        <f>ROUND(K194*80/100, 2)</f>
        <v>1170.48</v>
      </c>
      <c r="BV194" s="55">
        <f>K194-BU194</f>
        <v>292.62</v>
      </c>
      <c r="CB194">
        <f>Source!BM983</f>
        <v>200001</v>
      </c>
      <c r="CC194" t="str">
        <f>Source!E983</f>
        <v>14</v>
      </c>
      <c r="CD194">
        <v>4</v>
      </c>
    </row>
    <row r="195" spans="1:82" ht="42.75">
      <c r="A195" s="40" t="s">
        <v>117</v>
      </c>
      <c r="B195" s="42" t="s">
        <v>1605</v>
      </c>
      <c r="C195" s="42" t="str">
        <f>Source!G984</f>
        <v>Фазировка электрической линии или трансформатора с сетью напряжением: свыше 1 кВ</v>
      </c>
      <c r="D195" s="43" t="str">
        <f>Source!H984</f>
        <v>ШТ</v>
      </c>
      <c r="E195" s="44">
        <f>Source!K984</f>
        <v>1</v>
      </c>
      <c r="F195" s="44"/>
      <c r="G195" s="44">
        <f>Source!I984</f>
        <v>1</v>
      </c>
      <c r="H195" s="46"/>
      <c r="I195" s="45"/>
      <c r="J195" s="46"/>
      <c r="K195" s="45"/>
      <c r="L195" s="46"/>
    </row>
    <row r="196" spans="1:82" ht="25.5">
      <c r="B196" s="47" t="s">
        <v>1128</v>
      </c>
      <c r="C196" s="288" t="s">
        <v>1442</v>
      </c>
      <c r="D196" s="288"/>
      <c r="E196" s="288"/>
      <c r="F196" s="288"/>
      <c r="G196" s="288"/>
      <c r="H196" s="288"/>
      <c r="I196" s="288"/>
      <c r="J196" s="288"/>
      <c r="K196" s="288"/>
      <c r="L196" s="288"/>
    </row>
    <row r="197" spans="1:82" ht="15">
      <c r="A197" s="41"/>
      <c r="B197" s="44">
        <v>1</v>
      </c>
      <c r="C197" s="41" t="s">
        <v>1443</v>
      </c>
      <c r="D197" s="43" t="s">
        <v>708</v>
      </c>
      <c r="E197" s="48"/>
      <c r="F197" s="44"/>
      <c r="G197" s="48">
        <f>Source!U984</f>
        <v>1.944</v>
      </c>
      <c r="H197" s="44"/>
      <c r="I197" s="44"/>
      <c r="J197" s="44"/>
      <c r="K197" s="44"/>
      <c r="L197" s="49">
        <f>SUM(L198:L199)-SUMIF(CE198:CE199, 1, L198:L199)</f>
        <v>1376.42</v>
      </c>
    </row>
    <row r="198" spans="1:82" ht="14.25">
      <c r="A198" s="42"/>
      <c r="B198" s="42" t="s">
        <v>1064</v>
      </c>
      <c r="C198" s="42" t="s">
        <v>1065</v>
      </c>
      <c r="D198" s="43" t="s">
        <v>752</v>
      </c>
      <c r="E198" s="44">
        <v>0.81</v>
      </c>
      <c r="F198" s="44">
        <f>ROUND((0.2+1),7)</f>
        <v>1.2</v>
      </c>
      <c r="G198" s="44">
        <f>SmtRes!CX496</f>
        <v>0.97199999999999998</v>
      </c>
      <c r="H198" s="46"/>
      <c r="I198" s="45"/>
      <c r="J198" s="46">
        <f>SmtRes!CZ496</f>
        <v>715.99</v>
      </c>
      <c r="K198" s="45"/>
      <c r="L198" s="46">
        <f>SmtRes!DI496</f>
        <v>695.94</v>
      </c>
    </row>
    <row r="199" spans="1:82" ht="14.25">
      <c r="A199" s="42"/>
      <c r="B199" s="42" t="s">
        <v>1066</v>
      </c>
      <c r="C199" s="50" t="s">
        <v>1067</v>
      </c>
      <c r="D199" s="51" t="s">
        <v>752</v>
      </c>
      <c r="E199" s="52">
        <v>0.81</v>
      </c>
      <c r="F199" s="52">
        <f>ROUND((0.2+1),7)</f>
        <v>1.2</v>
      </c>
      <c r="G199" s="52">
        <f>SmtRes!CX497</f>
        <v>0.97199999999999998</v>
      </c>
      <c r="H199" s="53"/>
      <c r="I199" s="54"/>
      <c r="J199" s="53">
        <f>SmtRes!CZ497</f>
        <v>700.08</v>
      </c>
      <c r="K199" s="54"/>
      <c r="L199" s="53">
        <f>SmtRes!DI497</f>
        <v>680.48</v>
      </c>
    </row>
    <row r="200" spans="1:82" ht="15">
      <c r="A200" s="42"/>
      <c r="B200" s="42"/>
      <c r="C200" s="56" t="s">
        <v>1448</v>
      </c>
      <c r="D200" s="43"/>
      <c r="E200" s="44"/>
      <c r="F200" s="44"/>
      <c r="G200" s="44"/>
      <c r="H200" s="46"/>
      <c r="I200" s="45"/>
      <c r="J200" s="46"/>
      <c r="K200" s="45"/>
      <c r="L200" s="46">
        <f>L197</f>
        <v>1376.42</v>
      </c>
    </row>
    <row r="201" spans="1:82" ht="14.25">
      <c r="A201" s="42"/>
      <c r="B201" s="42"/>
      <c r="C201" s="42" t="s">
        <v>1449</v>
      </c>
      <c r="D201" s="43"/>
      <c r="E201" s="44"/>
      <c r="F201" s="44"/>
      <c r="G201" s="44"/>
      <c r="H201" s="46"/>
      <c r="I201" s="45"/>
      <c r="J201" s="46"/>
      <c r="K201" s="45"/>
      <c r="L201" s="46">
        <f>SUM(AR195:AR204)+SUM(AS195:AS204)+SUM(AT195:AT204)+SUM(AU195:AU204)+SUM(AV195:AV204)</f>
        <v>1376.42</v>
      </c>
    </row>
    <row r="202" spans="1:82" ht="14.25">
      <c r="A202" s="42"/>
      <c r="B202" s="42" t="s">
        <v>517</v>
      </c>
      <c r="C202" s="42" t="s">
        <v>1594</v>
      </c>
      <c r="D202" s="43" t="s">
        <v>232</v>
      </c>
      <c r="E202" s="44">
        <f>Source!BZ984</f>
        <v>74</v>
      </c>
      <c r="F202" s="44"/>
      <c r="G202" s="44">
        <f>Source!AT984</f>
        <v>74</v>
      </c>
      <c r="H202" s="46"/>
      <c r="I202" s="45"/>
      <c r="J202" s="46"/>
      <c r="K202" s="45"/>
      <c r="L202" s="46">
        <f>SUM(AZ195:AZ204)</f>
        <v>1018.55</v>
      </c>
    </row>
    <row r="203" spans="1:82" ht="14.25">
      <c r="A203" s="50"/>
      <c r="B203" s="50" t="s">
        <v>518</v>
      </c>
      <c r="C203" s="50" t="s">
        <v>1595</v>
      </c>
      <c r="D203" s="51" t="s">
        <v>232</v>
      </c>
      <c r="E203" s="52">
        <f>Source!CA984</f>
        <v>36</v>
      </c>
      <c r="F203" s="52"/>
      <c r="G203" s="52">
        <f>Source!AU984</f>
        <v>36</v>
      </c>
      <c r="H203" s="53"/>
      <c r="I203" s="54"/>
      <c r="J203" s="53"/>
      <c r="K203" s="54"/>
      <c r="L203" s="53">
        <f>SUM(BA195:BA204)</f>
        <v>495.51</v>
      </c>
    </row>
    <row r="204" spans="1:82" ht="15">
      <c r="C204" s="289" t="s">
        <v>1452</v>
      </c>
      <c r="D204" s="289"/>
      <c r="E204" s="289"/>
      <c r="F204" s="289"/>
      <c r="G204" s="289"/>
      <c r="H204" s="289"/>
      <c r="I204" s="290">
        <f>IF(E195&lt;&gt;0,K204/E195, 0)</f>
        <v>2890.48</v>
      </c>
      <c r="J204" s="290"/>
      <c r="K204" s="290">
        <f>L197+L202+L203</f>
        <v>2890.48</v>
      </c>
      <c r="L204" s="290"/>
      <c r="AD204">
        <f>ROUND((Source!AT984/100)*((ROUND(SUMIF(SmtRes!AQ496:'SmtRes'!AQ497,"=1",SmtRes!AD496:'SmtRes'!AD497)*Source!I984, 2)+ROUND(SUMIF(SmtRes!AQ496:'SmtRes'!AQ497,"=1",SmtRes!AC496:'SmtRes'!AC497)*Source!I984, 2))), 2)</f>
        <v>1047.8900000000001</v>
      </c>
      <c r="AE204">
        <f>ROUND((Source!AU984/100)*((ROUND(SUMIF(SmtRes!AQ496:'SmtRes'!AQ497,"=1",SmtRes!AD496:'SmtRes'!AD497)*Source!I984, 2)+ROUND(SUMIF(SmtRes!AQ496:'SmtRes'!AQ497,"=1",SmtRes!AC496:'SmtRes'!AC497)*Source!I984, 2))), 2)</f>
        <v>509.79</v>
      </c>
      <c r="AN204" s="55">
        <f>L197+L202+L203</f>
        <v>2890.48</v>
      </c>
      <c r="AO204">
        <f>0</f>
        <v>0</v>
      </c>
      <c r="AQ204" t="s">
        <v>1453</v>
      </c>
      <c r="AR204" s="55">
        <f>L197</f>
        <v>1376.42</v>
      </c>
      <c r="AT204">
        <f>0</f>
        <v>0</v>
      </c>
      <c r="AV204" t="s">
        <v>1453</v>
      </c>
      <c r="AW204">
        <f>0</f>
        <v>0</v>
      </c>
      <c r="AZ204">
        <f>Source!X984</f>
        <v>1018.55</v>
      </c>
      <c r="BA204">
        <f>Source!Y984</f>
        <v>495.51</v>
      </c>
      <c r="BR204" s="55">
        <f>K204</f>
        <v>2890.48</v>
      </c>
      <c r="BU204">
        <f>ROUND(K204*80/100, 2)</f>
        <v>2312.38</v>
      </c>
      <c r="BV204" s="55">
        <f>K204-BU204</f>
        <v>578.1</v>
      </c>
      <c r="CB204">
        <f>Source!BM984</f>
        <v>200001</v>
      </c>
      <c r="CC204" t="str">
        <f>Source!E984</f>
        <v>15</v>
      </c>
      <c r="CD204">
        <v>4</v>
      </c>
    </row>
    <row r="206" spans="1:82" ht="15">
      <c r="A206" s="74"/>
      <c r="B206" s="75"/>
      <c r="C206" s="284" t="s">
        <v>1513</v>
      </c>
      <c r="D206" s="284"/>
      <c r="E206" s="284"/>
      <c r="F206" s="284"/>
      <c r="G206" s="284"/>
      <c r="H206" s="284"/>
      <c r="I206" s="76"/>
      <c r="J206" s="74"/>
      <c r="K206" s="77"/>
      <c r="L206" s="76"/>
    </row>
    <row r="208" spans="1:82" ht="15" hidden="1">
      <c r="A208" s="64"/>
      <c r="B208" s="65"/>
      <c r="C208" s="282" t="s">
        <v>1514</v>
      </c>
      <c r="D208" s="282"/>
      <c r="E208" s="282"/>
      <c r="F208" s="282"/>
      <c r="G208" s="282"/>
      <c r="H208" s="282"/>
      <c r="I208" s="49"/>
      <c r="J208" s="64"/>
      <c r="K208" s="66"/>
      <c r="L208" s="49">
        <f>L210+L225+L226</f>
        <v>0</v>
      </c>
    </row>
    <row r="209" spans="1:12" ht="14.25" hidden="1">
      <c r="A209" s="57"/>
      <c r="B209" s="63"/>
      <c r="C209" s="283" t="s">
        <v>1475</v>
      </c>
      <c r="D209" s="279"/>
      <c r="E209" s="279"/>
      <c r="F209" s="279"/>
      <c r="G209" s="279"/>
      <c r="H209" s="279"/>
      <c r="I209" s="46"/>
      <c r="J209" s="57"/>
      <c r="K209" s="44"/>
      <c r="L209" s="46"/>
    </row>
    <row r="210" spans="1:12" ht="14.25" hidden="1">
      <c r="A210" s="57"/>
      <c r="B210" s="63"/>
      <c r="C210" s="279" t="s">
        <v>1515</v>
      </c>
      <c r="D210" s="279"/>
      <c r="E210" s="279"/>
      <c r="F210" s="279"/>
      <c r="G210" s="279"/>
      <c r="H210" s="279"/>
      <c r="I210" s="46"/>
      <c r="J210" s="57"/>
      <c r="K210" s="44"/>
      <c r="L210" s="46">
        <f>L212+L213+L219+L223</f>
        <v>0</v>
      </c>
    </row>
    <row r="211" spans="1:12" ht="14.25" hidden="1">
      <c r="A211" s="57"/>
      <c r="B211" s="63"/>
      <c r="C211" s="283" t="s">
        <v>1475</v>
      </c>
      <c r="D211" s="279"/>
      <c r="E211" s="279"/>
      <c r="F211" s="279"/>
      <c r="G211" s="279"/>
      <c r="H211" s="279"/>
      <c r="I211" s="46"/>
      <c r="J211" s="57"/>
      <c r="K211" s="44"/>
      <c r="L211" s="46"/>
    </row>
    <row r="212" spans="1:12" ht="14.25" hidden="1">
      <c r="A212" s="57"/>
      <c r="B212" s="63"/>
      <c r="C212" s="279" t="s">
        <v>1516</v>
      </c>
      <c r="D212" s="279"/>
      <c r="E212" s="279"/>
      <c r="F212" s="279"/>
      <c r="G212" s="279"/>
      <c r="H212" s="279"/>
      <c r="I212" s="46"/>
      <c r="J212" s="57"/>
      <c r="K212" s="44"/>
      <c r="L212" s="46">
        <f>SUMIF(CD52:CD204, 1, AR52:AR204)</f>
        <v>0</v>
      </c>
    </row>
    <row r="213" spans="1:12" ht="14.25" hidden="1">
      <c r="A213" s="57"/>
      <c r="B213" s="63"/>
      <c r="C213" s="279" t="s">
        <v>1477</v>
      </c>
      <c r="D213" s="279"/>
      <c r="E213" s="279"/>
      <c r="F213" s="279"/>
      <c r="G213" s="279"/>
      <c r="H213" s="279"/>
      <c r="I213" s="46"/>
      <c r="J213" s="57"/>
      <c r="K213" s="44"/>
      <c r="L213" s="46">
        <f>L215+L218+L217</f>
        <v>0</v>
      </c>
    </row>
    <row r="214" spans="1:12" ht="14.25" hidden="1">
      <c r="A214" s="57"/>
      <c r="B214" s="63"/>
      <c r="C214" s="283" t="s">
        <v>1478</v>
      </c>
      <c r="D214" s="279"/>
      <c r="E214" s="279"/>
      <c r="F214" s="279"/>
      <c r="G214" s="279"/>
      <c r="H214" s="279"/>
      <c r="I214" s="46"/>
      <c r="J214" s="57"/>
      <c r="K214" s="44"/>
      <c r="L214" s="46"/>
    </row>
    <row r="215" spans="1:12" ht="14.25" hidden="1">
      <c r="A215" s="57"/>
      <c r="B215" s="63"/>
      <c r="C215" s="279" t="s">
        <v>1477</v>
      </c>
      <c r="D215" s="279"/>
      <c r="E215" s="279"/>
      <c r="F215" s="279"/>
      <c r="G215" s="279"/>
      <c r="H215" s="279"/>
      <c r="I215" s="46"/>
      <c r="J215" s="57"/>
      <c r="K215" s="44"/>
      <c r="L215" s="46">
        <f>SUMIF(CD52:CD204, 1, AO52:AO204)</f>
        <v>0</v>
      </c>
    </row>
    <row r="216" spans="1:12" ht="14.25" hidden="1">
      <c r="A216" s="57"/>
      <c r="B216" s="63"/>
      <c r="C216" s="283" t="s">
        <v>1479</v>
      </c>
      <c r="D216" s="279"/>
      <c r="E216" s="279"/>
      <c r="F216" s="279"/>
      <c r="G216" s="279"/>
      <c r="H216" s="279"/>
      <c r="I216" s="46"/>
      <c r="J216" s="57"/>
      <c r="K216" s="44"/>
      <c r="L216" s="46"/>
    </row>
    <row r="217" spans="1:12" ht="14.25" hidden="1">
      <c r="A217" s="57"/>
      <c r="B217" s="63"/>
      <c r="C217" s="279" t="s">
        <v>1499</v>
      </c>
      <c r="D217" s="279"/>
      <c r="E217" s="279"/>
      <c r="F217" s="279"/>
      <c r="G217" s="279"/>
      <c r="H217" s="279"/>
      <c r="I217" s="46"/>
      <c r="J217" s="57"/>
      <c r="K217" s="44"/>
      <c r="L217" s="46">
        <f>SUMIF(CD52:CD204, 1, AT52:AT204)</f>
        <v>0</v>
      </c>
    </row>
    <row r="218" spans="1:12" ht="14.25" hidden="1">
      <c r="A218" s="57"/>
      <c r="B218" s="63"/>
      <c r="C218" s="279" t="s">
        <v>1480</v>
      </c>
      <c r="D218" s="279"/>
      <c r="E218" s="279"/>
      <c r="F218" s="279"/>
      <c r="G218" s="279"/>
      <c r="H218" s="279"/>
      <c r="I218" s="46"/>
      <c r="J218" s="57"/>
      <c r="K218" s="44"/>
      <c r="L218" s="46">
        <f>SUMIF(CD52:CD204, 1, AV52:AV204)</f>
        <v>0</v>
      </c>
    </row>
    <row r="219" spans="1:12" ht="14.25" hidden="1">
      <c r="A219" s="57"/>
      <c r="B219" s="63"/>
      <c r="C219" s="279" t="s">
        <v>1481</v>
      </c>
      <c r="D219" s="279"/>
      <c r="E219" s="279"/>
      <c r="F219" s="279"/>
      <c r="G219" s="279"/>
      <c r="H219" s="279"/>
      <c r="I219" s="46"/>
      <c r="J219" s="57"/>
      <c r="K219" s="44"/>
      <c r="L219" s="46">
        <f>L221+L222</f>
        <v>0</v>
      </c>
    </row>
    <row r="220" spans="1:12" ht="14.25" hidden="1">
      <c r="A220" s="57"/>
      <c r="B220" s="63"/>
      <c r="C220" s="283" t="s">
        <v>1478</v>
      </c>
      <c r="D220" s="279"/>
      <c r="E220" s="279"/>
      <c r="F220" s="279"/>
      <c r="G220" s="279"/>
      <c r="H220" s="279"/>
      <c r="I220" s="46"/>
      <c r="J220" s="57"/>
      <c r="K220" s="44"/>
      <c r="L220" s="46"/>
    </row>
    <row r="221" spans="1:12" ht="14.25" hidden="1">
      <c r="A221" s="57"/>
      <c r="B221" s="63"/>
      <c r="C221" s="279" t="s">
        <v>1482</v>
      </c>
      <c r="D221" s="279"/>
      <c r="E221" s="279"/>
      <c r="F221" s="279"/>
      <c r="G221" s="279"/>
      <c r="H221" s="279"/>
      <c r="I221" s="46"/>
      <c r="J221" s="57"/>
      <c r="K221" s="44"/>
      <c r="L221" s="46">
        <f>SUMIF(CD52:CD204, 1, AW52:AW204)-SUMIF(CD52:CD204, 1, BK52:BK204)</f>
        <v>0</v>
      </c>
    </row>
    <row r="222" spans="1:12" ht="14.25" hidden="1">
      <c r="A222" s="57"/>
      <c r="B222" s="63"/>
      <c r="C222" s="279" t="s">
        <v>1483</v>
      </c>
      <c r="D222" s="279"/>
      <c r="E222" s="279"/>
      <c r="F222" s="279"/>
      <c r="G222" s="279"/>
      <c r="H222" s="279"/>
      <c r="I222" s="46"/>
      <c r="J222" s="57"/>
      <c r="K222" s="44"/>
      <c r="L222" s="46">
        <f>SUMIF(CD52:CD204, 1, BC52:BC204)</f>
        <v>0</v>
      </c>
    </row>
    <row r="223" spans="1:12" ht="14.25" hidden="1">
      <c r="A223" s="57"/>
      <c r="B223" s="63"/>
      <c r="C223" s="279" t="s">
        <v>1484</v>
      </c>
      <c r="D223" s="279"/>
      <c r="E223" s="279"/>
      <c r="F223" s="279"/>
      <c r="G223" s="279"/>
      <c r="H223" s="279"/>
      <c r="I223" s="46"/>
      <c r="J223" s="57"/>
      <c r="K223" s="44"/>
      <c r="L223" s="46">
        <f>SUMIF(CD52:CD204, 1, BB52:BB204)</f>
        <v>0</v>
      </c>
    </row>
    <row r="224" spans="1:12" ht="14.25" hidden="1">
      <c r="A224" s="57"/>
      <c r="B224" s="63"/>
      <c r="C224" s="279" t="s">
        <v>1517</v>
      </c>
      <c r="D224" s="279"/>
      <c r="E224" s="279"/>
      <c r="F224" s="279"/>
      <c r="G224" s="279"/>
      <c r="H224" s="279"/>
      <c r="I224" s="46"/>
      <c r="J224" s="57"/>
      <c r="K224" s="44"/>
      <c r="L224" s="46">
        <f>SUMIF(CD52:CD204, 1, AR52:AR204)+SUMIF(CD52:CD204, 1, AT52:AT204)+SUMIF(CD52:CD204, 1, AV52:AV204)</f>
        <v>0</v>
      </c>
    </row>
    <row r="225" spans="1:12" ht="14.25" hidden="1">
      <c r="A225" s="57"/>
      <c r="B225" s="63"/>
      <c r="C225" s="279" t="s">
        <v>1518</v>
      </c>
      <c r="D225" s="279"/>
      <c r="E225" s="279"/>
      <c r="F225" s="279"/>
      <c r="G225" s="279"/>
      <c r="H225" s="279"/>
      <c r="I225" s="46"/>
      <c r="J225" s="57"/>
      <c r="K225" s="44"/>
      <c r="L225" s="46">
        <f>SUMIF(CD52:CD204, 1, AZ52:AZ204)</f>
        <v>0</v>
      </c>
    </row>
    <row r="226" spans="1:12" ht="14.25" hidden="1">
      <c r="A226" s="57"/>
      <c r="B226" s="63"/>
      <c r="C226" s="279" t="s">
        <v>1519</v>
      </c>
      <c r="D226" s="279"/>
      <c r="E226" s="279"/>
      <c r="F226" s="279"/>
      <c r="G226" s="279"/>
      <c r="H226" s="279"/>
      <c r="I226" s="46"/>
      <c r="J226" s="57"/>
      <c r="K226" s="44"/>
      <c r="L226" s="46">
        <f>SUMIF(CD52:CD204, 1, BA52:BA204)</f>
        <v>0</v>
      </c>
    </row>
    <row r="227" spans="1:12" hidden="1"/>
    <row r="228" spans="1:12" ht="15" hidden="1">
      <c r="A228" s="64"/>
      <c r="B228" s="65"/>
      <c r="C228" s="282" t="s">
        <v>1520</v>
      </c>
      <c r="D228" s="282"/>
      <c r="E228" s="282"/>
      <c r="F228" s="282"/>
      <c r="G228" s="282"/>
      <c r="H228" s="282"/>
      <c r="I228" s="49"/>
      <c r="J228" s="64"/>
      <c r="K228" s="66"/>
      <c r="L228" s="49">
        <f>L230+L245+L246</f>
        <v>0</v>
      </c>
    </row>
    <row r="229" spans="1:12" ht="14.25" hidden="1">
      <c r="A229" s="57"/>
      <c r="B229" s="63"/>
      <c r="C229" s="283" t="s">
        <v>1475</v>
      </c>
      <c r="D229" s="279"/>
      <c r="E229" s="279"/>
      <c r="F229" s="279"/>
      <c r="G229" s="279"/>
      <c r="H229" s="279"/>
      <c r="I229" s="46"/>
      <c r="J229" s="57"/>
      <c r="K229" s="44"/>
      <c r="L229" s="46"/>
    </row>
    <row r="230" spans="1:12" ht="14.25" hidden="1">
      <c r="A230" s="57"/>
      <c r="B230" s="63"/>
      <c r="C230" s="279" t="s">
        <v>1515</v>
      </c>
      <c r="D230" s="279"/>
      <c r="E230" s="279"/>
      <c r="F230" s="279"/>
      <c r="G230" s="279"/>
      <c r="H230" s="279"/>
      <c r="I230" s="46"/>
      <c r="J230" s="57"/>
      <c r="K230" s="44"/>
      <c r="L230" s="46">
        <f>L232+L233+L239+L243</f>
        <v>0</v>
      </c>
    </row>
    <row r="231" spans="1:12" ht="14.25" hidden="1">
      <c r="A231" s="57"/>
      <c r="B231" s="63"/>
      <c r="C231" s="283" t="s">
        <v>1475</v>
      </c>
      <c r="D231" s="279"/>
      <c r="E231" s="279"/>
      <c r="F231" s="279"/>
      <c r="G231" s="279"/>
      <c r="H231" s="279"/>
      <c r="I231" s="46"/>
      <c r="J231" s="57"/>
      <c r="K231" s="44"/>
      <c r="L231" s="46"/>
    </row>
    <row r="232" spans="1:12" ht="14.25" hidden="1">
      <c r="A232" s="57"/>
      <c r="B232" s="63"/>
      <c r="C232" s="279" t="s">
        <v>1516</v>
      </c>
      <c r="D232" s="279"/>
      <c r="E232" s="279"/>
      <c r="F232" s="279"/>
      <c r="G232" s="279"/>
      <c r="H232" s="279"/>
      <c r="I232" s="46"/>
      <c r="J232" s="57"/>
      <c r="K232" s="44"/>
      <c r="L232" s="46">
        <f>SUMIF(CD52:CD226, 2, AR52:AR226)</f>
        <v>0</v>
      </c>
    </row>
    <row r="233" spans="1:12" ht="14.25" hidden="1">
      <c r="A233" s="57"/>
      <c r="B233" s="63"/>
      <c r="C233" s="279" t="s">
        <v>1477</v>
      </c>
      <c r="D233" s="279"/>
      <c r="E233" s="279"/>
      <c r="F233" s="279"/>
      <c r="G233" s="279"/>
      <c r="H233" s="279"/>
      <c r="I233" s="46"/>
      <c r="J233" s="57"/>
      <c r="K233" s="44"/>
      <c r="L233" s="46">
        <f>L235+L238+L237</f>
        <v>0</v>
      </c>
    </row>
    <row r="234" spans="1:12" ht="14.25" hidden="1">
      <c r="A234" s="57"/>
      <c r="B234" s="63"/>
      <c r="C234" s="283" t="s">
        <v>1478</v>
      </c>
      <c r="D234" s="279"/>
      <c r="E234" s="279"/>
      <c r="F234" s="279"/>
      <c r="G234" s="279"/>
      <c r="H234" s="279"/>
      <c r="I234" s="46"/>
      <c r="J234" s="57"/>
      <c r="K234" s="44"/>
      <c r="L234" s="46"/>
    </row>
    <row r="235" spans="1:12" ht="14.25" hidden="1">
      <c r="A235" s="57"/>
      <c r="B235" s="63"/>
      <c r="C235" s="279" t="s">
        <v>1477</v>
      </c>
      <c r="D235" s="279"/>
      <c r="E235" s="279"/>
      <c r="F235" s="279"/>
      <c r="G235" s="279"/>
      <c r="H235" s="279"/>
      <c r="I235" s="46"/>
      <c r="J235" s="57"/>
      <c r="K235" s="44"/>
      <c r="L235" s="46">
        <f>SUMIF(CD52:CD226, 2, AO52:AO226)</f>
        <v>0</v>
      </c>
    </row>
    <row r="236" spans="1:12" ht="14.25" hidden="1">
      <c r="A236" s="57"/>
      <c r="B236" s="63"/>
      <c r="C236" s="283" t="s">
        <v>1479</v>
      </c>
      <c r="D236" s="279"/>
      <c r="E236" s="279"/>
      <c r="F236" s="279"/>
      <c r="G236" s="279"/>
      <c r="H236" s="279"/>
      <c r="I236" s="46"/>
      <c r="J236" s="57"/>
      <c r="K236" s="44"/>
      <c r="L236" s="46"/>
    </row>
    <row r="237" spans="1:12" ht="14.25" hidden="1">
      <c r="A237" s="57"/>
      <c r="B237" s="63"/>
      <c r="C237" s="279" t="s">
        <v>1499</v>
      </c>
      <c r="D237" s="279"/>
      <c r="E237" s="279"/>
      <c r="F237" s="279"/>
      <c r="G237" s="279"/>
      <c r="H237" s="279"/>
      <c r="I237" s="46"/>
      <c r="J237" s="57"/>
      <c r="K237" s="44"/>
      <c r="L237" s="46">
        <f>SUMIF(CD52:CD226, 2, AT52:AT226)</f>
        <v>0</v>
      </c>
    </row>
    <row r="238" spans="1:12" ht="14.25" hidden="1">
      <c r="A238" s="57"/>
      <c r="B238" s="63"/>
      <c r="C238" s="279" t="s">
        <v>1480</v>
      </c>
      <c r="D238" s="279"/>
      <c r="E238" s="279"/>
      <c r="F238" s="279"/>
      <c r="G238" s="279"/>
      <c r="H238" s="279"/>
      <c r="I238" s="46"/>
      <c r="J238" s="57"/>
      <c r="K238" s="44"/>
      <c r="L238" s="46">
        <f>SUMIF(CD52:CD226, 2, AV52:AV226)</f>
        <v>0</v>
      </c>
    </row>
    <row r="239" spans="1:12" ht="14.25" hidden="1">
      <c r="A239" s="57"/>
      <c r="B239" s="63"/>
      <c r="C239" s="279" t="s">
        <v>1481</v>
      </c>
      <c r="D239" s="279"/>
      <c r="E239" s="279"/>
      <c r="F239" s="279"/>
      <c r="G239" s="279"/>
      <c r="H239" s="279"/>
      <c r="I239" s="46"/>
      <c r="J239" s="57"/>
      <c r="K239" s="44"/>
      <c r="L239" s="46">
        <f>L241+L242</f>
        <v>0</v>
      </c>
    </row>
    <row r="240" spans="1:12" ht="14.25" hidden="1">
      <c r="A240" s="57"/>
      <c r="B240" s="63"/>
      <c r="C240" s="283" t="s">
        <v>1478</v>
      </c>
      <c r="D240" s="279"/>
      <c r="E240" s="279"/>
      <c r="F240" s="279"/>
      <c r="G240" s="279"/>
      <c r="H240" s="279"/>
      <c r="I240" s="46"/>
      <c r="J240" s="57"/>
      <c r="K240" s="44"/>
      <c r="L240" s="46"/>
    </row>
    <row r="241" spans="1:12" ht="14.25" hidden="1">
      <c r="A241" s="57"/>
      <c r="B241" s="63"/>
      <c r="C241" s="279" t="s">
        <v>1482</v>
      </c>
      <c r="D241" s="279"/>
      <c r="E241" s="279"/>
      <c r="F241" s="279"/>
      <c r="G241" s="279"/>
      <c r="H241" s="279"/>
      <c r="I241" s="46"/>
      <c r="J241" s="57"/>
      <c r="K241" s="44"/>
      <c r="L241" s="46">
        <f>SUMIF(CD52:CD226, 2, AW52:AW226)-SUMIF(CD52:CD226, 2, BK52:BK226)</f>
        <v>0</v>
      </c>
    </row>
    <row r="242" spans="1:12" ht="14.25" hidden="1">
      <c r="A242" s="57"/>
      <c r="B242" s="63"/>
      <c r="C242" s="279" t="s">
        <v>1483</v>
      </c>
      <c r="D242" s="279"/>
      <c r="E242" s="279"/>
      <c r="F242" s="279"/>
      <c r="G242" s="279"/>
      <c r="H242" s="279"/>
      <c r="I242" s="46"/>
      <c r="J242" s="57"/>
      <c r="K242" s="44"/>
      <c r="L242" s="46">
        <f>SUMIF(CD52:CD226, 2, BC52:BC226)</f>
        <v>0</v>
      </c>
    </row>
    <row r="243" spans="1:12" ht="14.25" hidden="1">
      <c r="A243" s="57"/>
      <c r="B243" s="63"/>
      <c r="C243" s="279" t="s">
        <v>1484</v>
      </c>
      <c r="D243" s="279"/>
      <c r="E243" s="279"/>
      <c r="F243" s="279"/>
      <c r="G243" s="279"/>
      <c r="H243" s="279"/>
      <c r="I243" s="46"/>
      <c r="J243" s="57"/>
      <c r="K243" s="44"/>
      <c r="L243" s="46">
        <f>SUMIF(CD52:CD226, 2, BB52:BB226)</f>
        <v>0</v>
      </c>
    </row>
    <row r="244" spans="1:12" ht="14.25" hidden="1">
      <c r="A244" s="57"/>
      <c r="B244" s="63"/>
      <c r="C244" s="279" t="s">
        <v>1517</v>
      </c>
      <c r="D244" s="279"/>
      <c r="E244" s="279"/>
      <c r="F244" s="279"/>
      <c r="G244" s="279"/>
      <c r="H244" s="279"/>
      <c r="I244" s="46"/>
      <c r="J244" s="57"/>
      <c r="K244" s="44"/>
      <c r="L244" s="46">
        <f>SUMIF(CD52:CD226, 2, AR52:AR226)+SUMIF(CD52:CD226, 2, AT52:AT226)+SUMIF(CD52:CD226, 2, AV52:AV226)</f>
        <v>0</v>
      </c>
    </row>
    <row r="245" spans="1:12" ht="14.25" hidden="1">
      <c r="A245" s="57"/>
      <c r="B245" s="63"/>
      <c r="C245" s="279" t="s">
        <v>1518</v>
      </c>
      <c r="D245" s="279"/>
      <c r="E245" s="279"/>
      <c r="F245" s="279"/>
      <c r="G245" s="279"/>
      <c r="H245" s="279"/>
      <c r="I245" s="46"/>
      <c r="J245" s="57"/>
      <c r="K245" s="44"/>
      <c r="L245" s="46">
        <f>SUMIF(CD52:CD226, 2, AZ52:AZ226)</f>
        <v>0</v>
      </c>
    </row>
    <row r="246" spans="1:12" ht="14.25" hidden="1">
      <c r="A246" s="57"/>
      <c r="B246" s="63"/>
      <c r="C246" s="279" t="s">
        <v>1519</v>
      </c>
      <c r="D246" s="279"/>
      <c r="E246" s="279"/>
      <c r="F246" s="279"/>
      <c r="G246" s="279"/>
      <c r="H246" s="279"/>
      <c r="I246" s="46"/>
      <c r="J246" s="57"/>
      <c r="K246" s="44"/>
      <c r="L246" s="46">
        <f>SUMIF(CD52:CD226, 2, BA52:BA226)</f>
        <v>0</v>
      </c>
    </row>
    <row r="247" spans="1:12" hidden="1"/>
    <row r="248" spans="1:12" ht="15" hidden="1">
      <c r="A248" s="64"/>
      <c r="B248" s="65"/>
      <c r="C248" s="282" t="s">
        <v>1521</v>
      </c>
      <c r="D248" s="282"/>
      <c r="E248" s="282"/>
      <c r="F248" s="282"/>
      <c r="G248" s="282"/>
      <c r="H248" s="282"/>
      <c r="I248" s="49"/>
      <c r="J248" s="64"/>
      <c r="K248" s="66"/>
      <c r="L248" s="49">
        <f>L250+L251</f>
        <v>0</v>
      </c>
    </row>
    <row r="249" spans="1:12" ht="14.25" hidden="1">
      <c r="A249" s="57"/>
      <c r="B249" s="63"/>
      <c r="C249" s="283" t="s">
        <v>1475</v>
      </c>
      <c r="D249" s="279"/>
      <c r="E249" s="279"/>
      <c r="F249" s="279"/>
      <c r="G249" s="279"/>
      <c r="H249" s="279"/>
      <c r="I249" s="46"/>
      <c r="J249" s="57"/>
      <c r="K249" s="44"/>
      <c r="L249" s="46"/>
    </row>
    <row r="250" spans="1:12" ht="14.25" hidden="1">
      <c r="A250" s="57"/>
      <c r="B250" s="63"/>
      <c r="C250" s="279" t="s">
        <v>1489</v>
      </c>
      <c r="D250" s="279"/>
      <c r="E250" s="279"/>
      <c r="F250" s="279"/>
      <c r="G250" s="279"/>
      <c r="H250" s="279"/>
      <c r="I250" s="46"/>
      <c r="J250" s="57"/>
      <c r="K250" s="44"/>
      <c r="L250" s="46">
        <f>SUMIF(CD52:CD246, 3, BK52:BK246)</f>
        <v>0</v>
      </c>
    </row>
    <row r="251" spans="1:12" ht="14.25" hidden="1">
      <c r="A251" s="57"/>
      <c r="B251" s="63"/>
      <c r="C251" s="279" t="s">
        <v>1490</v>
      </c>
      <c r="D251" s="279"/>
      <c r="E251" s="279"/>
      <c r="F251" s="279"/>
      <c r="G251" s="279"/>
      <c r="H251" s="279"/>
      <c r="I251" s="46"/>
      <c r="J251" s="57"/>
      <c r="K251" s="44"/>
      <c r="L251" s="46">
        <f>SUMIF(CD52:CD246, 3, BD52:BD246)</f>
        <v>0</v>
      </c>
    </row>
    <row r="253" spans="1:12" ht="15">
      <c r="A253" s="64"/>
      <c r="B253" s="65"/>
      <c r="C253" s="282" t="s">
        <v>1522</v>
      </c>
      <c r="D253" s="282"/>
      <c r="E253" s="282"/>
      <c r="F253" s="282"/>
      <c r="G253" s="282"/>
      <c r="H253" s="282"/>
      <c r="I253" s="49"/>
      <c r="J253" s="64"/>
      <c r="K253" s="66"/>
      <c r="L253" s="49">
        <f>L259+L274+L275+L255+L256</f>
        <v>255540.33</v>
      </c>
    </row>
    <row r="254" spans="1:12" ht="14.25">
      <c r="A254" s="57"/>
      <c r="B254" s="63"/>
      <c r="C254" s="283" t="s">
        <v>1475</v>
      </c>
      <c r="D254" s="279"/>
      <c r="E254" s="279"/>
      <c r="F254" s="279"/>
      <c r="G254" s="279"/>
      <c r="H254" s="279"/>
      <c r="I254" s="46"/>
      <c r="J254" s="57"/>
      <c r="K254" s="44"/>
      <c r="L254" s="46"/>
    </row>
    <row r="255" spans="1:12" ht="14.25" hidden="1">
      <c r="A255" s="57"/>
      <c r="B255" s="63"/>
      <c r="C255" s="279" t="s">
        <v>1523</v>
      </c>
      <c r="D255" s="279"/>
      <c r="E255" s="279"/>
      <c r="F255" s="279"/>
      <c r="G255" s="279"/>
      <c r="H255" s="279"/>
      <c r="I255" s="46"/>
      <c r="J255" s="57"/>
      <c r="K255" s="44"/>
      <c r="L255" s="46"/>
    </row>
    <row r="256" spans="1:12" ht="14.25" hidden="1">
      <c r="A256" s="57"/>
      <c r="B256" s="63"/>
      <c r="C256" s="279" t="s">
        <v>1524</v>
      </c>
      <c r="D256" s="279"/>
      <c r="E256" s="279"/>
      <c r="F256" s="279"/>
      <c r="G256" s="279"/>
      <c r="H256" s="279"/>
      <c r="I256" s="46"/>
      <c r="J256" s="57"/>
      <c r="K256" s="44"/>
      <c r="L256" s="46">
        <f>SUM(BO52:BO251)</f>
        <v>0</v>
      </c>
    </row>
    <row r="257" spans="1:12" ht="14.25">
      <c r="A257" s="57"/>
      <c r="B257" s="63"/>
      <c r="C257" s="279" t="s">
        <v>511</v>
      </c>
      <c r="D257" s="279"/>
      <c r="E257" s="279"/>
      <c r="F257" s="279"/>
      <c r="G257" s="279"/>
      <c r="H257" s="279"/>
      <c r="I257" s="46"/>
      <c r="J257" s="57"/>
      <c r="K257" s="44"/>
      <c r="L257" s="46">
        <f>L259+L274+L275</f>
        <v>255540.33</v>
      </c>
    </row>
    <row r="258" spans="1:12" ht="14.25">
      <c r="A258" s="57"/>
      <c r="B258" s="63"/>
      <c r="C258" s="283" t="s">
        <v>1475</v>
      </c>
      <c r="D258" s="279"/>
      <c r="E258" s="279"/>
      <c r="F258" s="279"/>
      <c r="G258" s="279"/>
      <c r="H258" s="279"/>
      <c r="I258" s="46"/>
      <c r="J258" s="57"/>
      <c r="K258" s="44"/>
      <c r="L258" s="46"/>
    </row>
    <row r="259" spans="1:12" ht="14.25">
      <c r="A259" s="57"/>
      <c r="B259" s="63"/>
      <c r="C259" s="279" t="s">
        <v>1515</v>
      </c>
      <c r="D259" s="279"/>
      <c r="E259" s="279"/>
      <c r="F259" s="279"/>
      <c r="G259" s="279"/>
      <c r="H259" s="279"/>
      <c r="I259" s="46"/>
      <c r="J259" s="57"/>
      <c r="K259" s="44"/>
      <c r="L259" s="46">
        <f>L261+L262+L268+L272</f>
        <v>121685.88</v>
      </c>
    </row>
    <row r="260" spans="1:12" ht="14.25">
      <c r="A260" s="57"/>
      <c r="B260" s="63"/>
      <c r="C260" s="283" t="s">
        <v>1475</v>
      </c>
      <c r="D260" s="279"/>
      <c r="E260" s="279"/>
      <c r="F260" s="279"/>
      <c r="G260" s="279"/>
      <c r="H260" s="279"/>
      <c r="I260" s="46"/>
      <c r="J260" s="57"/>
      <c r="K260" s="44"/>
      <c r="L260" s="46"/>
    </row>
    <row r="261" spans="1:12" ht="14.25">
      <c r="A261" s="57"/>
      <c r="B261" s="63"/>
      <c r="C261" s="279" t="s">
        <v>1516</v>
      </c>
      <c r="D261" s="279"/>
      <c r="E261" s="279"/>
      <c r="F261" s="279"/>
      <c r="G261" s="279"/>
      <c r="H261" s="279"/>
      <c r="I261" s="46"/>
      <c r="J261" s="57"/>
      <c r="K261" s="44"/>
      <c r="L261" s="46">
        <f>SUMIF(CD52:CD251, 4, AR52:AR251)</f>
        <v>121685.88</v>
      </c>
    </row>
    <row r="262" spans="1:12" ht="14.25" hidden="1">
      <c r="A262" s="57"/>
      <c r="B262" s="63"/>
      <c r="C262" s="279" t="s">
        <v>1477</v>
      </c>
      <c r="D262" s="279"/>
      <c r="E262" s="279"/>
      <c r="F262" s="279"/>
      <c r="G262" s="279"/>
      <c r="H262" s="279"/>
      <c r="I262" s="46"/>
      <c r="J262" s="57"/>
      <c r="K262" s="44"/>
      <c r="L262" s="46">
        <f>L264+L267+L266</f>
        <v>0</v>
      </c>
    </row>
    <row r="263" spans="1:12" ht="14.25" hidden="1">
      <c r="A263" s="57"/>
      <c r="B263" s="63"/>
      <c r="C263" s="283" t="s">
        <v>1478</v>
      </c>
      <c r="D263" s="279"/>
      <c r="E263" s="279"/>
      <c r="F263" s="279"/>
      <c r="G263" s="279"/>
      <c r="H263" s="279"/>
      <c r="I263" s="46"/>
      <c r="J263" s="57"/>
      <c r="K263" s="44"/>
      <c r="L263" s="46"/>
    </row>
    <row r="264" spans="1:12" ht="14.25" hidden="1">
      <c r="A264" s="57"/>
      <c r="B264" s="63"/>
      <c r="C264" s="279" t="s">
        <v>1477</v>
      </c>
      <c r="D264" s="279"/>
      <c r="E264" s="279"/>
      <c r="F264" s="279"/>
      <c r="G264" s="279"/>
      <c r="H264" s="279"/>
      <c r="I264" s="46"/>
      <c r="J264" s="57"/>
      <c r="K264" s="44"/>
      <c r="L264" s="46">
        <f>SUMIF(CD52:CD251, 4, AO52:AO251)</f>
        <v>0</v>
      </c>
    </row>
    <row r="265" spans="1:12" ht="14.25" hidden="1">
      <c r="A265" s="57"/>
      <c r="B265" s="63"/>
      <c r="C265" s="283" t="s">
        <v>1479</v>
      </c>
      <c r="D265" s="279"/>
      <c r="E265" s="279"/>
      <c r="F265" s="279"/>
      <c r="G265" s="279"/>
      <c r="H265" s="279"/>
      <c r="I265" s="46"/>
      <c r="J265" s="57"/>
      <c r="K265" s="44"/>
      <c r="L265" s="46"/>
    </row>
    <row r="266" spans="1:12" ht="14.25" hidden="1">
      <c r="A266" s="57"/>
      <c r="B266" s="63"/>
      <c r="C266" s="279" t="s">
        <v>1499</v>
      </c>
      <c r="D266" s="279"/>
      <c r="E266" s="279"/>
      <c r="F266" s="279"/>
      <c r="G266" s="279"/>
      <c r="H266" s="279"/>
      <c r="I266" s="46"/>
      <c r="J266" s="57"/>
      <c r="K266" s="44"/>
      <c r="L266" s="46">
        <f>SUMIF(CD52:CD251, 4, AT52:AT251)</f>
        <v>0</v>
      </c>
    </row>
    <row r="267" spans="1:12" ht="14.25" hidden="1">
      <c r="A267" s="57"/>
      <c r="B267" s="63"/>
      <c r="C267" s="279" t="s">
        <v>1480</v>
      </c>
      <c r="D267" s="279"/>
      <c r="E267" s="279"/>
      <c r="F267" s="279"/>
      <c r="G267" s="279"/>
      <c r="H267" s="279"/>
      <c r="I267" s="46"/>
      <c r="J267" s="57"/>
      <c r="K267" s="44"/>
      <c r="L267" s="46">
        <f>SUMIF(CD52:CD251, 4, AV52:AV251)</f>
        <v>0</v>
      </c>
    </row>
    <row r="268" spans="1:12" ht="14.25" hidden="1">
      <c r="A268" s="57"/>
      <c r="B268" s="63"/>
      <c r="C268" s="279" t="s">
        <v>1481</v>
      </c>
      <c r="D268" s="279"/>
      <c r="E268" s="279"/>
      <c r="F268" s="279"/>
      <c r="G268" s="279"/>
      <c r="H268" s="279"/>
      <c r="I268" s="46"/>
      <c r="J268" s="57"/>
      <c r="K268" s="44"/>
      <c r="L268" s="46">
        <f>L270+L271</f>
        <v>0</v>
      </c>
    </row>
    <row r="269" spans="1:12" ht="14.25" hidden="1">
      <c r="A269" s="57"/>
      <c r="B269" s="63"/>
      <c r="C269" s="283" t="s">
        <v>1478</v>
      </c>
      <c r="D269" s="279"/>
      <c r="E269" s="279"/>
      <c r="F269" s="279"/>
      <c r="G269" s="279"/>
      <c r="H269" s="279"/>
      <c r="I269" s="46"/>
      <c r="J269" s="57"/>
      <c r="K269" s="44"/>
      <c r="L269" s="46"/>
    </row>
    <row r="270" spans="1:12" ht="14.25" hidden="1">
      <c r="A270" s="57"/>
      <c r="B270" s="63"/>
      <c r="C270" s="279" t="s">
        <v>1482</v>
      </c>
      <c r="D270" s="279"/>
      <c r="E270" s="279"/>
      <c r="F270" s="279"/>
      <c r="G270" s="279"/>
      <c r="H270" s="279"/>
      <c r="I270" s="46"/>
      <c r="J270" s="57"/>
      <c r="K270" s="44"/>
      <c r="L270" s="46">
        <f>SUMIF(CD52:CD251, 4, AW52:AW251)-SUMIF(CD52:CD251, 4, BK52:BK251)</f>
        <v>0</v>
      </c>
    </row>
    <row r="271" spans="1:12" ht="14.25" hidden="1">
      <c r="A271" s="57"/>
      <c r="B271" s="63"/>
      <c r="C271" s="279" t="s">
        <v>1483</v>
      </c>
      <c r="D271" s="279"/>
      <c r="E271" s="279"/>
      <c r="F271" s="279"/>
      <c r="G271" s="279"/>
      <c r="H271" s="279"/>
      <c r="I271" s="46"/>
      <c r="J271" s="57"/>
      <c r="K271" s="44"/>
      <c r="L271" s="46">
        <f>SUMIF(CD52:CD251, 4, BC52:BC251)</f>
        <v>0</v>
      </c>
    </row>
    <row r="272" spans="1:12" ht="14.25" hidden="1">
      <c r="A272" s="57"/>
      <c r="B272" s="63"/>
      <c r="C272" s="279" t="s">
        <v>1484</v>
      </c>
      <c r="D272" s="279"/>
      <c r="E272" s="279"/>
      <c r="F272" s="279"/>
      <c r="G272" s="279"/>
      <c r="H272" s="279"/>
      <c r="I272" s="46"/>
      <c r="J272" s="57"/>
      <c r="K272" s="44"/>
      <c r="L272" s="46">
        <f>SUMIF(CD52:CD251, 4, BB52:BB251)</f>
        <v>0</v>
      </c>
    </row>
    <row r="273" spans="1:12" ht="14.25">
      <c r="A273" s="57"/>
      <c r="B273" s="63"/>
      <c r="C273" s="279" t="s">
        <v>1517</v>
      </c>
      <c r="D273" s="279"/>
      <c r="E273" s="279"/>
      <c r="F273" s="279"/>
      <c r="G273" s="279"/>
      <c r="H273" s="279"/>
      <c r="I273" s="46"/>
      <c r="J273" s="57"/>
      <c r="K273" s="44"/>
      <c r="L273" s="46">
        <f>SUMIF(CD52:CD251, 4, AR52:AR251)+SUMIF(CD52:CD251, 4, AT52:AT251)+SUMIF(CD52:CD251, 4, AV52:AV251)</f>
        <v>121685.88</v>
      </c>
    </row>
    <row r="274" spans="1:12" ht="14.25">
      <c r="A274" s="57"/>
      <c r="B274" s="63"/>
      <c r="C274" s="279" t="s">
        <v>1518</v>
      </c>
      <c r="D274" s="279"/>
      <c r="E274" s="279"/>
      <c r="F274" s="279"/>
      <c r="G274" s="279"/>
      <c r="H274" s="279"/>
      <c r="I274" s="46"/>
      <c r="J274" s="57"/>
      <c r="K274" s="44"/>
      <c r="L274" s="46">
        <f>SUMIF(CD52:CD251, 4, AZ52:AZ251)</f>
        <v>90047.54</v>
      </c>
    </row>
    <row r="275" spans="1:12" ht="14.25">
      <c r="A275" s="57"/>
      <c r="B275" s="63"/>
      <c r="C275" s="279" t="s">
        <v>1519</v>
      </c>
      <c r="D275" s="279"/>
      <c r="E275" s="279"/>
      <c r="F275" s="279"/>
      <c r="G275" s="279"/>
      <c r="H275" s="279"/>
      <c r="I275" s="46"/>
      <c r="J275" s="57"/>
      <c r="K275" s="44"/>
      <c r="L275" s="46">
        <f>SUMIF(CD52:CD251, 4, BA52:BA251)</f>
        <v>43806.91</v>
      </c>
    </row>
    <row r="277" spans="1:12" ht="15">
      <c r="A277" s="64"/>
      <c r="B277" s="65"/>
      <c r="C277" s="282" t="s">
        <v>1525</v>
      </c>
      <c r="D277" s="282"/>
      <c r="E277" s="282"/>
      <c r="F277" s="282"/>
      <c r="G277" s="282"/>
      <c r="H277" s="282"/>
      <c r="I277" s="49"/>
      <c r="J277" s="64"/>
      <c r="K277" s="66"/>
      <c r="L277" s="49">
        <f>L208+L228+L248+L253</f>
        <v>255540.33</v>
      </c>
    </row>
    <row r="278" spans="1:12" ht="14.25">
      <c r="A278" s="57"/>
      <c r="B278" s="63"/>
      <c r="C278" s="283" t="s">
        <v>1475</v>
      </c>
      <c r="D278" s="279"/>
      <c r="E278" s="279"/>
      <c r="F278" s="279"/>
      <c r="G278" s="279"/>
      <c r="H278" s="279"/>
      <c r="I278" s="46"/>
      <c r="J278" s="57"/>
      <c r="K278" s="44"/>
      <c r="L278" s="46"/>
    </row>
    <row r="279" spans="1:12" ht="14.25">
      <c r="A279" s="57"/>
      <c r="B279" s="63"/>
      <c r="C279" s="279" t="s">
        <v>1515</v>
      </c>
      <c r="D279" s="279"/>
      <c r="E279" s="279"/>
      <c r="F279" s="279"/>
      <c r="G279" s="279"/>
      <c r="H279" s="279"/>
      <c r="I279" s="46"/>
      <c r="J279" s="57"/>
      <c r="K279" s="44"/>
      <c r="L279" s="46">
        <f>L281+L282+L288+L292</f>
        <v>121685.88</v>
      </c>
    </row>
    <row r="280" spans="1:12" ht="14.25">
      <c r="A280" s="57"/>
      <c r="B280" s="63"/>
      <c r="C280" s="283" t="s">
        <v>1475</v>
      </c>
      <c r="D280" s="279"/>
      <c r="E280" s="279"/>
      <c r="F280" s="279"/>
      <c r="G280" s="279"/>
      <c r="H280" s="279"/>
      <c r="I280" s="46"/>
      <c r="J280" s="57"/>
      <c r="K280" s="44"/>
      <c r="L280" s="46"/>
    </row>
    <row r="281" spans="1:12" ht="14.25">
      <c r="A281" s="57"/>
      <c r="B281" s="63"/>
      <c r="C281" s="279" t="s">
        <v>1516</v>
      </c>
      <c r="D281" s="279"/>
      <c r="E281" s="279"/>
      <c r="F281" s="279"/>
      <c r="G281" s="279"/>
      <c r="H281" s="279"/>
      <c r="I281" s="46"/>
      <c r="J281" s="57"/>
      <c r="K281" s="44"/>
      <c r="L281" s="46">
        <f>SUM(AR52:AR275)</f>
        <v>121685.88</v>
      </c>
    </row>
    <row r="282" spans="1:12" ht="14.25" hidden="1">
      <c r="A282" s="57"/>
      <c r="B282" s="63"/>
      <c r="C282" s="279" t="s">
        <v>1477</v>
      </c>
      <c r="D282" s="279"/>
      <c r="E282" s="279"/>
      <c r="F282" s="279"/>
      <c r="G282" s="279"/>
      <c r="H282" s="279"/>
      <c r="I282" s="46"/>
      <c r="J282" s="57"/>
      <c r="K282" s="44"/>
      <c r="L282" s="46">
        <f>L284+L287+L286</f>
        <v>0</v>
      </c>
    </row>
    <row r="283" spans="1:12" ht="14.25" hidden="1">
      <c r="A283" s="57"/>
      <c r="B283" s="63"/>
      <c r="C283" s="283" t="s">
        <v>1478</v>
      </c>
      <c r="D283" s="279"/>
      <c r="E283" s="279"/>
      <c r="F283" s="279"/>
      <c r="G283" s="279"/>
      <c r="H283" s="279"/>
      <c r="I283" s="46"/>
      <c r="J283" s="57"/>
      <c r="K283" s="44"/>
      <c r="L283" s="46"/>
    </row>
    <row r="284" spans="1:12" ht="14.25" hidden="1">
      <c r="A284" s="57"/>
      <c r="B284" s="63"/>
      <c r="C284" s="279" t="s">
        <v>1477</v>
      </c>
      <c r="D284" s="279"/>
      <c r="E284" s="279"/>
      <c r="F284" s="279"/>
      <c r="G284" s="279"/>
      <c r="H284" s="279"/>
      <c r="I284" s="46"/>
      <c r="J284" s="57"/>
      <c r="K284" s="44"/>
      <c r="L284" s="46">
        <f>SUM(AO52:AO275)</f>
        <v>0</v>
      </c>
    </row>
    <row r="285" spans="1:12" ht="14.25" hidden="1">
      <c r="A285" s="57"/>
      <c r="B285" s="63"/>
      <c r="C285" s="283" t="s">
        <v>1479</v>
      </c>
      <c r="D285" s="279"/>
      <c r="E285" s="279"/>
      <c r="F285" s="279"/>
      <c r="G285" s="279"/>
      <c r="H285" s="279"/>
      <c r="I285" s="46"/>
      <c r="J285" s="57"/>
      <c r="K285" s="44"/>
      <c r="L285" s="46"/>
    </row>
    <row r="286" spans="1:12" ht="14.25" hidden="1">
      <c r="A286" s="57"/>
      <c r="B286" s="63"/>
      <c r="C286" s="279" t="s">
        <v>1499</v>
      </c>
      <c r="D286" s="279"/>
      <c r="E286" s="279"/>
      <c r="F286" s="279"/>
      <c r="G286" s="279"/>
      <c r="H286" s="279"/>
      <c r="I286" s="46"/>
      <c r="J286" s="57"/>
      <c r="K286" s="44"/>
      <c r="L286" s="46">
        <f>SUM(AT52:AT275)</f>
        <v>0</v>
      </c>
    </row>
    <row r="287" spans="1:12" ht="14.25" hidden="1">
      <c r="A287" s="57"/>
      <c r="B287" s="63"/>
      <c r="C287" s="279" t="s">
        <v>1480</v>
      </c>
      <c r="D287" s="279"/>
      <c r="E287" s="279"/>
      <c r="F287" s="279"/>
      <c r="G287" s="279"/>
      <c r="H287" s="279"/>
      <c r="I287" s="46"/>
      <c r="J287" s="57"/>
      <c r="K287" s="44"/>
      <c r="L287" s="46">
        <f>SUM(AV52:AV275)</f>
        <v>0</v>
      </c>
    </row>
    <row r="288" spans="1:12" ht="14.25" hidden="1">
      <c r="A288" s="57"/>
      <c r="B288" s="63"/>
      <c r="C288" s="279" t="s">
        <v>1481</v>
      </c>
      <c r="D288" s="279"/>
      <c r="E288" s="279"/>
      <c r="F288" s="279"/>
      <c r="G288" s="279"/>
      <c r="H288" s="279"/>
      <c r="I288" s="46"/>
      <c r="J288" s="57"/>
      <c r="K288" s="44"/>
      <c r="L288" s="46">
        <f>L290+L291</f>
        <v>0</v>
      </c>
    </row>
    <row r="289" spans="1:12" ht="14.25" hidden="1">
      <c r="A289" s="57"/>
      <c r="B289" s="63"/>
      <c r="C289" s="283" t="s">
        <v>1478</v>
      </c>
      <c r="D289" s="279"/>
      <c r="E289" s="279"/>
      <c r="F289" s="279"/>
      <c r="G289" s="279"/>
      <c r="H289" s="279"/>
      <c r="I289" s="46"/>
      <c r="J289" s="57"/>
      <c r="K289" s="44"/>
      <c r="L289" s="46"/>
    </row>
    <row r="290" spans="1:12" ht="14.25" hidden="1">
      <c r="A290" s="57"/>
      <c r="B290" s="63"/>
      <c r="C290" s="279" t="s">
        <v>1482</v>
      </c>
      <c r="D290" s="279"/>
      <c r="E290" s="279"/>
      <c r="F290" s="279"/>
      <c r="G290" s="279"/>
      <c r="H290" s="279"/>
      <c r="I290" s="46"/>
      <c r="J290" s="57"/>
      <c r="K290" s="44"/>
      <c r="L290" s="46">
        <f>SUM(AW52:AW275)-SUM(BK52:BK275)</f>
        <v>0</v>
      </c>
    </row>
    <row r="291" spans="1:12" ht="14.25" hidden="1">
      <c r="A291" s="57"/>
      <c r="B291" s="63"/>
      <c r="C291" s="279" t="s">
        <v>1483</v>
      </c>
      <c r="D291" s="279"/>
      <c r="E291" s="279"/>
      <c r="F291" s="279"/>
      <c r="G291" s="279"/>
      <c r="H291" s="279"/>
      <c r="I291" s="46"/>
      <c r="J291" s="57"/>
      <c r="K291" s="44"/>
      <c r="L291" s="46">
        <f>SUM(BC52:BC275)</f>
        <v>0</v>
      </c>
    </row>
    <row r="292" spans="1:12" ht="14.25" hidden="1">
      <c r="A292" s="57"/>
      <c r="B292" s="63"/>
      <c r="C292" s="279" t="s">
        <v>1484</v>
      </c>
      <c r="D292" s="279"/>
      <c r="E292" s="279"/>
      <c r="F292" s="279"/>
      <c r="G292" s="279"/>
      <c r="H292" s="279"/>
      <c r="I292" s="46"/>
      <c r="J292" s="57"/>
      <c r="K292" s="44"/>
      <c r="L292" s="46">
        <f>SUM(BB52:BB275)</f>
        <v>0</v>
      </c>
    </row>
    <row r="293" spans="1:12" ht="14.25">
      <c r="A293" s="57"/>
      <c r="B293" s="63"/>
      <c r="C293" s="279" t="s">
        <v>1485</v>
      </c>
      <c r="D293" s="279"/>
      <c r="E293" s="279"/>
      <c r="F293" s="279"/>
      <c r="G293" s="279"/>
      <c r="H293" s="279"/>
      <c r="I293" s="46"/>
      <c r="J293" s="57"/>
      <c r="K293" s="44"/>
      <c r="L293" s="46">
        <f>SUM(AR52:AR275)+SUM(AT52:AT275)+SUM(AV52:AV275)</f>
        <v>121685.88</v>
      </c>
    </row>
    <row r="294" spans="1:12" ht="14.25">
      <c r="A294" s="57"/>
      <c r="B294" s="63"/>
      <c r="C294" s="279" t="s">
        <v>1486</v>
      </c>
      <c r="D294" s="279"/>
      <c r="E294" s="279"/>
      <c r="F294" s="279"/>
      <c r="G294" s="279"/>
      <c r="H294" s="279"/>
      <c r="I294" s="46"/>
      <c r="J294" s="57"/>
      <c r="K294" s="44"/>
      <c r="L294" s="46">
        <f>SUM(AZ52:AZ275)</f>
        <v>90047.54</v>
      </c>
    </row>
    <row r="295" spans="1:12" ht="14.25">
      <c r="A295" s="57"/>
      <c r="B295" s="63"/>
      <c r="C295" s="279" t="s">
        <v>1487</v>
      </c>
      <c r="D295" s="279"/>
      <c r="E295" s="279"/>
      <c r="F295" s="279"/>
      <c r="G295" s="279"/>
      <c r="H295" s="279"/>
      <c r="I295" s="46"/>
      <c r="J295" s="57"/>
      <c r="K295" s="44"/>
      <c r="L295" s="46">
        <f>SUM(BA52:BA275)</f>
        <v>43806.91</v>
      </c>
    </row>
    <row r="296" spans="1:12" ht="14.25" hidden="1">
      <c r="A296" s="57"/>
      <c r="B296" s="63"/>
      <c r="C296" s="279" t="s">
        <v>1526</v>
      </c>
      <c r="D296" s="279"/>
      <c r="E296" s="279"/>
      <c r="F296" s="279"/>
      <c r="G296" s="279"/>
      <c r="H296" s="279"/>
      <c r="I296" s="46"/>
      <c r="J296" s="57"/>
      <c r="K296" s="44"/>
      <c r="L296" s="46">
        <f>L298+L299</f>
        <v>0</v>
      </c>
    </row>
    <row r="297" spans="1:12" ht="14.25" hidden="1">
      <c r="A297" s="57"/>
      <c r="B297" s="63"/>
      <c r="C297" s="283" t="s">
        <v>1475</v>
      </c>
      <c r="D297" s="279"/>
      <c r="E297" s="279"/>
      <c r="F297" s="279"/>
      <c r="G297" s="279"/>
      <c r="H297" s="279"/>
      <c r="I297" s="46"/>
      <c r="J297" s="57"/>
      <c r="K297" s="44"/>
      <c r="L297" s="46"/>
    </row>
    <row r="298" spans="1:12" ht="14.25" hidden="1">
      <c r="A298" s="57"/>
      <c r="B298" s="63"/>
      <c r="C298" s="279" t="s">
        <v>1489</v>
      </c>
      <c r="D298" s="279"/>
      <c r="E298" s="279"/>
      <c r="F298" s="279"/>
      <c r="G298" s="279"/>
      <c r="H298" s="279"/>
      <c r="I298" s="46"/>
      <c r="J298" s="57"/>
      <c r="K298" s="44"/>
      <c r="L298" s="46">
        <f>SUM(BK52:BK275)</f>
        <v>0</v>
      </c>
    </row>
    <row r="299" spans="1:12" ht="14.25" hidden="1">
      <c r="A299" s="57"/>
      <c r="B299" s="63"/>
      <c r="C299" s="279" t="s">
        <v>1490</v>
      </c>
      <c r="D299" s="279"/>
      <c r="E299" s="279"/>
      <c r="F299" s="279"/>
      <c r="G299" s="279"/>
      <c r="H299" s="279"/>
      <c r="I299" s="46"/>
      <c r="J299" s="57"/>
      <c r="K299" s="44"/>
      <c r="L299" s="46">
        <f>SUM(BD52:BD275)</f>
        <v>0</v>
      </c>
    </row>
    <row r="300" spans="1:12" ht="14.25">
      <c r="A300" s="57"/>
      <c r="B300" s="63"/>
      <c r="C300" s="279" t="s">
        <v>1527</v>
      </c>
      <c r="D300" s="279"/>
      <c r="E300" s="279"/>
      <c r="F300" s="279"/>
      <c r="G300" s="279"/>
      <c r="H300" s="279"/>
      <c r="I300" s="46"/>
      <c r="J300" s="57"/>
      <c r="K300" s="44"/>
      <c r="L300" s="46">
        <f>L253</f>
        <v>255540.33</v>
      </c>
    </row>
    <row r="301" spans="1:12" ht="14.25">
      <c r="A301" s="57"/>
      <c r="B301" s="63"/>
      <c r="C301" s="282" t="s">
        <v>1494</v>
      </c>
      <c r="D301" s="279"/>
      <c r="E301" s="279"/>
      <c r="F301" s="279"/>
      <c r="G301" s="279"/>
      <c r="H301" s="279"/>
      <c r="I301" s="46"/>
      <c r="J301" s="57"/>
      <c r="K301" s="44"/>
      <c r="L301" s="46"/>
    </row>
    <row r="302" spans="1:12" ht="14.25" hidden="1">
      <c r="A302" s="57"/>
      <c r="B302" s="63"/>
      <c r="C302" s="279" t="s">
        <v>1495</v>
      </c>
      <c r="D302" s="279"/>
      <c r="E302" s="279"/>
      <c r="F302" s="279"/>
      <c r="G302" s="279"/>
      <c r="H302" s="279"/>
      <c r="I302" s="46"/>
      <c r="J302" s="57"/>
      <c r="K302" s="44"/>
      <c r="L302" s="46">
        <f>SUM(AX52:AX275)</f>
        <v>0</v>
      </c>
    </row>
    <row r="303" spans="1:12" ht="14.25" hidden="1">
      <c r="A303" s="57"/>
      <c r="B303" s="63"/>
      <c r="C303" s="279" t="s">
        <v>1496</v>
      </c>
      <c r="D303" s="279"/>
      <c r="E303" s="279"/>
      <c r="F303" s="279"/>
      <c r="G303" s="279"/>
      <c r="H303" s="279"/>
      <c r="I303" s="46"/>
      <c r="J303" s="57"/>
      <c r="K303" s="44"/>
      <c r="L303" s="46">
        <f>SUM(AY52:AY275)</f>
        <v>0</v>
      </c>
    </row>
    <row r="304" spans="1:12" ht="14.25">
      <c r="A304" s="57"/>
      <c r="B304" s="63"/>
      <c r="C304" s="279" t="s">
        <v>1497</v>
      </c>
      <c r="D304" s="279"/>
      <c r="E304" s="279"/>
      <c r="F304" s="280"/>
      <c r="G304" s="48">
        <f>Source!F1008</f>
        <v>177.71616</v>
      </c>
      <c r="H304" s="57"/>
      <c r="I304" s="57"/>
      <c r="J304" s="57"/>
      <c r="K304" s="57"/>
      <c r="L304" s="57"/>
    </row>
    <row r="305" spans="1:12" ht="14.25" hidden="1" customHeight="1">
      <c r="A305" s="57"/>
      <c r="B305" s="63"/>
      <c r="C305" s="279" t="s">
        <v>1498</v>
      </c>
      <c r="D305" s="279"/>
      <c r="E305" s="279"/>
      <c r="F305" s="280"/>
      <c r="G305" s="48">
        <f>Source!F1009</f>
        <v>0</v>
      </c>
      <c r="H305" s="57"/>
      <c r="I305" s="57"/>
      <c r="J305" s="57"/>
      <c r="K305" s="57"/>
      <c r="L305" s="57"/>
    </row>
    <row r="309" spans="1:12" ht="14.25" customHeight="1">
      <c r="A309" s="82"/>
      <c r="B309" s="83" t="s">
        <v>1528</v>
      </c>
      <c r="C309" s="85" t="str">
        <f>IF(Source!AC12&lt;&gt;"", Source!AC12," ")</f>
        <v xml:space="preserve"> </v>
      </c>
      <c r="D309" s="32"/>
      <c r="E309" s="32"/>
      <c r="F309" s="32"/>
      <c r="G309" s="32"/>
      <c r="H309" s="84" t="str">
        <f>IF(Source!AB12&lt;&gt;"", Source!AB12," ")</f>
        <v xml:space="preserve"> </v>
      </c>
      <c r="I309" s="22"/>
      <c r="J309" s="22"/>
      <c r="K309" s="36"/>
      <c r="L309" s="36"/>
    </row>
    <row r="310" spans="1:12" ht="14.25" customHeight="1">
      <c r="A310" s="82"/>
      <c r="B310" s="86"/>
      <c r="C310" s="281" t="s">
        <v>1529</v>
      </c>
      <c r="D310" s="281"/>
      <c r="E310" s="281"/>
      <c r="F310" s="281"/>
      <c r="G310" s="281"/>
      <c r="H310" s="22"/>
      <c r="I310" s="22"/>
      <c r="J310" s="22"/>
      <c r="K310" s="36"/>
      <c r="L310" s="36"/>
    </row>
    <row r="311" spans="1:12" ht="14.25" customHeight="1">
      <c r="A311" s="82"/>
      <c r="B311" s="86"/>
      <c r="C311" s="18"/>
      <c r="D311" s="18"/>
      <c r="E311" s="18"/>
      <c r="F311" s="18"/>
      <c r="G311" s="18"/>
      <c r="H311" s="22"/>
      <c r="I311" s="22"/>
      <c r="J311" s="22"/>
      <c r="K311" s="36"/>
      <c r="L311" s="36"/>
    </row>
    <row r="312" spans="1:12" ht="14.25" customHeight="1">
      <c r="A312" s="82"/>
      <c r="B312" s="83" t="s">
        <v>1530</v>
      </c>
      <c r="C312" s="85" t="str">
        <f>IF(Source!AE12&lt;&gt;"", Source!AE12," ")</f>
        <v xml:space="preserve"> </v>
      </c>
      <c r="D312" s="32"/>
      <c r="E312" s="32"/>
      <c r="F312" s="32"/>
      <c r="G312" s="32"/>
      <c r="H312" s="84" t="str">
        <f>IF(Source!AD12&lt;&gt;"", Source!AD12," ")</f>
        <v xml:space="preserve"> </v>
      </c>
      <c r="I312" s="22"/>
      <c r="J312" s="22"/>
      <c r="K312" s="36"/>
      <c r="L312" s="36"/>
    </row>
    <row r="313" spans="1:12" ht="14.25" customHeight="1">
      <c r="A313" s="18"/>
      <c r="B313" s="18"/>
      <c r="C313" s="281" t="s">
        <v>1529</v>
      </c>
      <c r="D313" s="281"/>
      <c r="E313" s="281"/>
      <c r="F313" s="281"/>
      <c r="G313" s="281"/>
      <c r="H313" s="22"/>
      <c r="I313" s="22"/>
      <c r="J313" s="22"/>
      <c r="K313" s="36"/>
      <c r="L313" s="36"/>
    </row>
  </sheetData>
  <mergeCells count="193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4:L74"/>
    <mergeCell ref="C82:H82"/>
    <mergeCell ref="I82:J82"/>
    <mergeCell ref="K82:L82"/>
    <mergeCell ref="C84:L84"/>
    <mergeCell ref="C92:H92"/>
    <mergeCell ref="I92:J92"/>
    <mergeCell ref="K92:L92"/>
    <mergeCell ref="C53:L53"/>
    <mergeCell ref="C62:H62"/>
    <mergeCell ref="I62:J62"/>
    <mergeCell ref="K62:L62"/>
    <mergeCell ref="C64:L64"/>
    <mergeCell ref="C72:H72"/>
    <mergeCell ref="I72:J72"/>
    <mergeCell ref="K72:L72"/>
    <mergeCell ref="C114:L114"/>
    <mergeCell ref="C122:H122"/>
    <mergeCell ref="I122:J122"/>
    <mergeCell ref="K122:L122"/>
    <mergeCell ref="C124:L124"/>
    <mergeCell ref="C132:H132"/>
    <mergeCell ref="I132:J132"/>
    <mergeCell ref="K132:L132"/>
    <mergeCell ref="C94:L94"/>
    <mergeCell ref="C102:H102"/>
    <mergeCell ref="I102:J102"/>
    <mergeCell ref="K102:L102"/>
    <mergeCell ref="C104:L104"/>
    <mergeCell ref="C112:H112"/>
    <mergeCell ref="I112:J112"/>
    <mergeCell ref="K112:L112"/>
    <mergeCell ref="C156:L156"/>
    <mergeCell ref="C164:H164"/>
    <mergeCell ref="I164:J164"/>
    <mergeCell ref="K164:L164"/>
    <mergeCell ref="C166:L166"/>
    <mergeCell ref="C174:H174"/>
    <mergeCell ref="I174:J174"/>
    <mergeCell ref="K174:L174"/>
    <mergeCell ref="C134:L134"/>
    <mergeCell ref="C143:H143"/>
    <mergeCell ref="I143:J143"/>
    <mergeCell ref="K143:L143"/>
    <mergeCell ref="C145:L145"/>
    <mergeCell ref="C154:H154"/>
    <mergeCell ref="I154:J154"/>
    <mergeCell ref="K154:L154"/>
    <mergeCell ref="C196:L196"/>
    <mergeCell ref="C204:H204"/>
    <mergeCell ref="I204:J204"/>
    <mergeCell ref="K204:L204"/>
    <mergeCell ref="C206:H206"/>
    <mergeCell ref="C208:H208"/>
    <mergeCell ref="C176:L176"/>
    <mergeCell ref="C184:H184"/>
    <mergeCell ref="I184:J184"/>
    <mergeCell ref="K184:L184"/>
    <mergeCell ref="C186:L186"/>
    <mergeCell ref="C194:H194"/>
    <mergeCell ref="I194:J194"/>
    <mergeCell ref="K194:L194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28:H228"/>
    <mergeCell ref="C229:H229"/>
    <mergeCell ref="C230:H230"/>
    <mergeCell ref="C231:H231"/>
    <mergeCell ref="C232:H232"/>
    <mergeCell ref="C233:H233"/>
    <mergeCell ref="C221:H221"/>
    <mergeCell ref="C222:H222"/>
    <mergeCell ref="C223:H223"/>
    <mergeCell ref="C224:H224"/>
    <mergeCell ref="C225:H225"/>
    <mergeCell ref="C226:H226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54:H254"/>
    <mergeCell ref="C255:H255"/>
    <mergeCell ref="C256:H256"/>
    <mergeCell ref="C257:H257"/>
    <mergeCell ref="C258:H258"/>
    <mergeCell ref="C259:H259"/>
    <mergeCell ref="C246:H246"/>
    <mergeCell ref="C248:H248"/>
    <mergeCell ref="C249:H249"/>
    <mergeCell ref="C250:H250"/>
    <mergeCell ref="C251:H251"/>
    <mergeCell ref="C253:H253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C279:H279"/>
    <mergeCell ref="C280:H280"/>
    <mergeCell ref="C281:H281"/>
    <mergeCell ref="C282:H282"/>
    <mergeCell ref="C283:H283"/>
    <mergeCell ref="C284:H284"/>
    <mergeCell ref="C272:H272"/>
    <mergeCell ref="C273:H273"/>
    <mergeCell ref="C274:H274"/>
    <mergeCell ref="C275:H275"/>
    <mergeCell ref="C277:H277"/>
    <mergeCell ref="C278:H278"/>
    <mergeCell ref="C291:H291"/>
    <mergeCell ref="C292:H292"/>
    <mergeCell ref="C293:H293"/>
    <mergeCell ref="C294:H294"/>
    <mergeCell ref="C295:H295"/>
    <mergeCell ref="C296:H296"/>
    <mergeCell ref="C285:H285"/>
    <mergeCell ref="C286:H286"/>
    <mergeCell ref="C287:H287"/>
    <mergeCell ref="C288:H288"/>
    <mergeCell ref="C289:H289"/>
    <mergeCell ref="C290:H290"/>
    <mergeCell ref="C303:H303"/>
    <mergeCell ref="C304:F304"/>
    <mergeCell ref="C305:F305"/>
    <mergeCell ref="C310:G310"/>
    <mergeCell ref="C313:G313"/>
    <mergeCell ref="C297:H297"/>
    <mergeCell ref="C298:H298"/>
    <mergeCell ref="C299:H299"/>
    <mergeCell ref="C300:H300"/>
    <mergeCell ref="C301:H301"/>
    <mergeCell ref="C302:H302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82"/>
  <sheetViews>
    <sheetView topLeftCell="A70" zoomScaleNormal="100" workbookViewId="0">
      <selection activeCell="A72" sqref="A72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9" t="str">
        <f>Source!B1</f>
        <v>Smeta.RU  (495) 974-1589</v>
      </c>
    </row>
    <row r="2" spans="1:93" ht="12.75" customHeight="1">
      <c r="A2" s="310" t="s">
        <v>1397</v>
      </c>
      <c r="B2" s="310"/>
      <c r="C2" s="310"/>
      <c r="D2" s="310"/>
      <c r="E2" s="310"/>
      <c r="F2" s="311" t="s">
        <v>1436</v>
      </c>
      <c r="G2" s="311"/>
      <c r="H2" s="311"/>
      <c r="I2" s="311"/>
      <c r="J2" s="311"/>
      <c r="K2" s="311"/>
      <c r="L2" s="311"/>
    </row>
    <row r="3" spans="1:93" ht="12.75" customHeight="1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>
      <c r="A4" s="310" t="s">
        <v>1398</v>
      </c>
      <c r="B4" s="310"/>
      <c r="C4" s="310"/>
      <c r="D4" s="310"/>
      <c r="E4" s="310"/>
      <c r="F4" s="3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11"/>
      <c r="H4" s="311"/>
      <c r="I4" s="311"/>
      <c r="J4" s="311"/>
      <c r="K4" s="311"/>
      <c r="L4" s="311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>
      <c r="A6" s="310" t="s">
        <v>1399</v>
      </c>
      <c r="B6" s="310"/>
      <c r="C6" s="310"/>
      <c r="D6" s="310"/>
      <c r="E6" s="310"/>
      <c r="F6" s="3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11"/>
      <c r="H6" s="311"/>
      <c r="I6" s="311"/>
      <c r="J6" s="311"/>
      <c r="K6" s="311"/>
      <c r="L6" s="311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>
      <c r="A8" s="310" t="s">
        <v>1400</v>
      </c>
      <c r="B8" s="310"/>
      <c r="C8" s="310"/>
      <c r="D8" s="310"/>
      <c r="E8" s="310"/>
      <c r="F8" s="311" t="s">
        <v>702</v>
      </c>
      <c r="G8" s="311"/>
      <c r="H8" s="311"/>
      <c r="I8" s="311"/>
      <c r="J8" s="311"/>
      <c r="K8" s="311"/>
      <c r="L8" s="311"/>
    </row>
    <row r="9" spans="1:93" ht="12.75" customHeight="1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>
      <c r="A10" s="310" t="s">
        <v>1401</v>
      </c>
      <c r="B10" s="310"/>
      <c r="C10" s="310"/>
      <c r="D10" s="310"/>
      <c r="E10" s="310"/>
      <c r="F10" s="311" t="s">
        <v>704</v>
      </c>
      <c r="G10" s="311"/>
      <c r="H10" s="311"/>
      <c r="I10" s="311"/>
      <c r="J10" s="311"/>
      <c r="K10" s="311"/>
      <c r="L10" s="311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310" t="s">
        <v>1402</v>
      </c>
      <c r="B12" s="310"/>
      <c r="C12" s="310"/>
      <c r="D12" s="310"/>
      <c r="E12" s="310"/>
      <c r="F12" s="311" t="s">
        <v>1437</v>
      </c>
      <c r="G12" s="311"/>
      <c r="H12" s="311"/>
      <c r="I12" s="311"/>
      <c r="J12" s="311"/>
      <c r="K12" s="311"/>
      <c r="L12" s="311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310" t="s">
        <v>1403</v>
      </c>
      <c r="B14" s="310"/>
      <c r="C14" s="310"/>
      <c r="D14" s="310"/>
      <c r="E14" s="310"/>
      <c r="F14" s="311" t="str">
        <f>IF(Source!CZ12 &lt;&gt; "", Source!CZ12, "")</f>
        <v/>
      </c>
      <c r="G14" s="311"/>
      <c r="H14" s="311"/>
      <c r="I14" s="311"/>
      <c r="J14" s="311"/>
      <c r="K14" s="311"/>
      <c r="L14" s="311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>
      <c r="A16" s="310" t="s">
        <v>1404</v>
      </c>
      <c r="B16" s="310"/>
      <c r="C16" s="310"/>
      <c r="D16" s="310"/>
      <c r="E16" s="310"/>
      <c r="F16" s="311" t="str">
        <f>IF(Source!DA12 &lt;&gt; "", Source!DA12, "")</f>
        <v/>
      </c>
      <c r="G16" s="311"/>
      <c r="H16" s="311"/>
      <c r="I16" s="311"/>
      <c r="J16" s="311"/>
      <c r="K16" s="311"/>
      <c r="L16" s="311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>
      <c r="A19" s="305"/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</row>
    <row r="20" spans="1:92" ht="14.25" customHeight="1">
      <c r="A20" s="306" t="s">
        <v>1405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305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CN22" s="39" t="str">
        <f>IF(Source!G12&lt;&gt;"Новый объект", Source!G12, 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</row>
    <row r="23" spans="1:92" ht="14.25" customHeight="1">
      <c r="A23" s="306" t="s">
        <v>1406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307" t="str">
        <f>CONCATENATE( "ЛОКАЛЬНАЯ СМЕТА № ", Source!L1016, " ",Source!CM1016)</f>
        <v xml:space="preserve">ЛОКАЛЬНАЯ СМЕТА № 09-01-04 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308" t="str">
        <f>IF(Source!G1016&lt;&gt;"Новая локальная смета", Source!G1016, "")</f>
        <v>ПНР Телемеханики КРУН - 10 кВ</v>
      </c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</row>
    <row r="28" spans="1:92" ht="14.25" customHeight="1">
      <c r="A28" s="306" t="s">
        <v>1407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0" t="s">
        <v>1408</v>
      </c>
      <c r="B31" s="10"/>
      <c r="C31" s="23" t="s">
        <v>1438</v>
      </c>
      <c r="D31" s="10" t="s">
        <v>1409</v>
      </c>
      <c r="E31" s="10"/>
      <c r="F31" s="10"/>
      <c r="G31" s="10"/>
      <c r="H31" s="10"/>
      <c r="I31" s="10"/>
      <c r="J31" s="10"/>
      <c r="K31" s="10"/>
      <c r="L31" s="10"/>
    </row>
    <row r="32" spans="1:92" ht="12.75" customHeight="1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>
      <c r="A33" s="10" t="s">
        <v>1410</v>
      </c>
      <c r="B33" s="10"/>
      <c r="C33" s="309"/>
      <c r="D33" s="309"/>
      <c r="E33" s="309"/>
      <c r="F33" s="309"/>
      <c r="G33" s="309"/>
      <c r="H33" s="309"/>
      <c r="I33" s="309"/>
      <c r="J33" s="309"/>
      <c r="K33" s="309"/>
      <c r="L33" s="309"/>
    </row>
    <row r="34" spans="1:12" ht="12.75" customHeight="1">
      <c r="A34" s="25"/>
      <c r="B34" s="26"/>
      <c r="C34" s="306" t="s">
        <v>1411</v>
      </c>
      <c r="D34" s="306"/>
      <c r="E34" s="306"/>
      <c r="F34" s="306"/>
      <c r="G34" s="306"/>
      <c r="H34" s="306"/>
      <c r="I34" s="306"/>
      <c r="J34" s="306"/>
      <c r="K34" s="306"/>
      <c r="L34" s="306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1439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1412</v>
      </c>
      <c r="B38" s="18"/>
      <c r="C38" s="303">
        <f>C41+C42+C43+C44</f>
        <v>70.73</v>
      </c>
      <c r="D38" s="304"/>
      <c r="E38" s="10" t="s">
        <v>1413</v>
      </c>
      <c r="F38" s="16"/>
      <c r="G38" s="16"/>
      <c r="H38" s="16"/>
      <c r="I38" s="16"/>
      <c r="J38" s="16"/>
      <c r="K38" s="16"/>
      <c r="L38" s="18"/>
    </row>
    <row r="39" spans="1:12" ht="14.25" customHeight="1">
      <c r="A39" s="27"/>
      <c r="B39" s="18"/>
      <c r="C39" s="78"/>
      <c r="D39" s="29"/>
      <c r="E39" s="10"/>
      <c r="F39" s="16"/>
      <c r="G39" s="10" t="s">
        <v>1414</v>
      </c>
      <c r="H39" s="18"/>
      <c r="I39" s="10"/>
      <c r="J39" s="10"/>
      <c r="K39" s="80">
        <f>ROUND(SUM(AR52:AR175)/1000, 2)</f>
        <v>33.68</v>
      </c>
      <c r="L39" s="10" t="s">
        <v>1413</v>
      </c>
    </row>
    <row r="40" spans="1:12" ht="14.25" customHeight="1">
      <c r="A40" s="18"/>
      <c r="B40" s="30" t="s">
        <v>1415</v>
      </c>
      <c r="C40" s="79"/>
      <c r="D40" s="18"/>
      <c r="E40" s="10"/>
      <c r="F40" s="16"/>
      <c r="G40" s="10" t="s">
        <v>1416</v>
      </c>
      <c r="H40" s="18"/>
      <c r="I40" s="10"/>
      <c r="J40" s="10"/>
      <c r="K40" s="80">
        <f>ROUND(SUM(AT52:AT175)/1000, 2)</f>
        <v>0</v>
      </c>
      <c r="L40" s="10" t="s">
        <v>1413</v>
      </c>
    </row>
    <row r="41" spans="1:12" ht="14.25" customHeight="1">
      <c r="A41" s="18"/>
      <c r="B41" s="27" t="s">
        <v>1417</v>
      </c>
      <c r="C41" s="303">
        <f>ROUND((Source!F1040)/1000, 2)</f>
        <v>0</v>
      </c>
      <c r="D41" s="304"/>
      <c r="E41" s="10" t="s">
        <v>1413</v>
      </c>
      <c r="F41" s="16"/>
      <c r="G41" s="10" t="s">
        <v>1418</v>
      </c>
      <c r="H41" s="18"/>
      <c r="I41" s="10"/>
      <c r="J41" s="29"/>
      <c r="K41" s="81">
        <f>Source!F1045</f>
        <v>41.183999999999997</v>
      </c>
      <c r="L41" s="10" t="s">
        <v>708</v>
      </c>
    </row>
    <row r="42" spans="1:12" ht="14.25" customHeight="1">
      <c r="A42" s="18"/>
      <c r="B42" s="27" t="s">
        <v>1419</v>
      </c>
      <c r="C42" s="303">
        <f>ROUND((Source!F1041)/1000, 2)</f>
        <v>0</v>
      </c>
      <c r="D42" s="304"/>
      <c r="E42" s="10" t="s">
        <v>1413</v>
      </c>
      <c r="F42" s="16"/>
      <c r="G42" s="10" t="s">
        <v>1420</v>
      </c>
      <c r="H42" s="18"/>
      <c r="I42" s="10"/>
      <c r="J42" s="31"/>
      <c r="K42" s="81">
        <f>Source!F1046</f>
        <v>0</v>
      </c>
      <c r="L42" s="10" t="s">
        <v>708</v>
      </c>
    </row>
    <row r="43" spans="1:12" ht="14.25" customHeight="1">
      <c r="A43" s="18"/>
      <c r="B43" s="27" t="s">
        <v>1421</v>
      </c>
      <c r="C43" s="303">
        <f>ROUND((Source!F1032)/1000, 2)</f>
        <v>0</v>
      </c>
      <c r="D43" s="304"/>
      <c r="E43" s="10" t="s">
        <v>1413</v>
      </c>
      <c r="F43" s="16"/>
      <c r="G43" s="10"/>
      <c r="H43" s="10"/>
      <c r="I43" s="10"/>
      <c r="J43" s="10"/>
      <c r="K43" s="16"/>
      <c r="L43" s="10"/>
    </row>
    <row r="44" spans="1:12" ht="14.25" customHeight="1">
      <c r="A44" s="18"/>
      <c r="B44" s="27" t="s">
        <v>1422</v>
      </c>
      <c r="C44" s="303">
        <f>ROUND((Source!F1042)/1000, 2)</f>
        <v>70.73</v>
      </c>
      <c r="D44" s="304"/>
      <c r="E44" s="10" t="s">
        <v>1413</v>
      </c>
      <c r="F44" s="16"/>
      <c r="G44" s="10"/>
      <c r="H44" s="10"/>
      <c r="I44" s="10"/>
      <c r="J44" s="10"/>
      <c r="K44" s="16"/>
      <c r="L44" s="10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291" t="s">
        <v>1423</v>
      </c>
      <c r="B46" s="291" t="s">
        <v>1424</v>
      </c>
      <c r="C46" s="291" t="s">
        <v>1425</v>
      </c>
      <c r="D46" s="291" t="s">
        <v>1426</v>
      </c>
      <c r="E46" s="294" t="s">
        <v>1427</v>
      </c>
      <c r="F46" s="295"/>
      <c r="G46" s="296"/>
      <c r="H46" s="294" t="s">
        <v>1428</v>
      </c>
      <c r="I46" s="295"/>
      <c r="J46" s="295"/>
      <c r="K46" s="295"/>
      <c r="L46" s="296"/>
    </row>
    <row r="47" spans="1:12" ht="12.75" customHeight="1">
      <c r="A47" s="292"/>
      <c r="B47" s="292"/>
      <c r="C47" s="292"/>
      <c r="D47" s="292"/>
      <c r="E47" s="297"/>
      <c r="F47" s="298"/>
      <c r="G47" s="299"/>
      <c r="H47" s="297"/>
      <c r="I47" s="298"/>
      <c r="J47" s="298"/>
      <c r="K47" s="298"/>
      <c r="L47" s="299"/>
    </row>
    <row r="48" spans="1:12" ht="12.75" customHeight="1">
      <c r="A48" s="292"/>
      <c r="B48" s="292"/>
      <c r="C48" s="292"/>
      <c r="D48" s="292"/>
      <c r="E48" s="297"/>
      <c r="F48" s="298"/>
      <c r="G48" s="299"/>
      <c r="H48" s="297"/>
      <c r="I48" s="298"/>
      <c r="J48" s="298"/>
      <c r="K48" s="298"/>
      <c r="L48" s="299"/>
    </row>
    <row r="49" spans="1:82" ht="12.75" customHeight="1">
      <c r="A49" s="292"/>
      <c r="B49" s="292"/>
      <c r="C49" s="292"/>
      <c r="D49" s="292"/>
      <c r="E49" s="300"/>
      <c r="F49" s="301"/>
      <c r="G49" s="302"/>
      <c r="H49" s="300"/>
      <c r="I49" s="301"/>
      <c r="J49" s="301"/>
      <c r="K49" s="301"/>
      <c r="L49" s="302"/>
    </row>
    <row r="50" spans="1:82" ht="51" customHeight="1">
      <c r="A50" s="293"/>
      <c r="B50" s="293"/>
      <c r="C50" s="293"/>
      <c r="D50" s="293"/>
      <c r="E50" s="33" t="s">
        <v>1429</v>
      </c>
      <c r="F50" s="33" t="s">
        <v>1430</v>
      </c>
      <c r="G50" s="34" t="s">
        <v>1431</v>
      </c>
      <c r="H50" s="33" t="s">
        <v>1432</v>
      </c>
      <c r="I50" s="33" t="s">
        <v>1433</v>
      </c>
      <c r="J50" s="33" t="s">
        <v>1434</v>
      </c>
      <c r="K50" s="33" t="s">
        <v>1430</v>
      </c>
      <c r="L50" s="33" t="s">
        <v>1435</v>
      </c>
    </row>
    <row r="51" spans="1:82" ht="14.25" customHeight="1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2" spans="1:82" ht="108">
      <c r="A52" s="40" t="s">
        <v>18</v>
      </c>
      <c r="B52" s="42" t="s">
        <v>1622</v>
      </c>
      <c r="C52" s="42" t="s">
        <v>1623</v>
      </c>
      <c r="D52" s="43" t="str">
        <f>Source!H1020</f>
        <v>система</v>
      </c>
      <c r="E52" s="44">
        <f>Source!K1020</f>
        <v>1</v>
      </c>
      <c r="F52" s="44"/>
      <c r="G52" s="44">
        <f>Source!I1020</f>
        <v>1</v>
      </c>
      <c r="H52" s="46"/>
      <c r="I52" s="45"/>
      <c r="J52" s="46"/>
      <c r="K52" s="45"/>
      <c r="L52" s="46"/>
    </row>
    <row r="53" spans="1:82" ht="15">
      <c r="A53" s="41"/>
      <c r="B53" s="44">
        <v>1</v>
      </c>
      <c r="C53" s="41" t="s">
        <v>1443</v>
      </c>
      <c r="D53" s="43" t="s">
        <v>708</v>
      </c>
      <c r="E53" s="48"/>
      <c r="F53" s="44"/>
      <c r="G53" s="48">
        <f>Source!U1020</f>
        <v>14.08</v>
      </c>
      <c r="H53" s="44"/>
      <c r="I53" s="44"/>
      <c r="J53" s="44"/>
      <c r="K53" s="44"/>
      <c r="L53" s="49">
        <f>SUM(L54:L57)-SUMIF(CE54:CE57, 1, L54:L57)</f>
        <v>11514.86</v>
      </c>
    </row>
    <row r="54" spans="1:82" ht="14.25">
      <c r="A54" s="42"/>
      <c r="B54" s="42" t="s">
        <v>1068</v>
      </c>
      <c r="C54" s="42" t="s">
        <v>1069</v>
      </c>
      <c r="D54" s="43" t="s">
        <v>752</v>
      </c>
      <c r="E54" s="44">
        <v>3.52</v>
      </c>
      <c r="F54" s="44">
        <f>ROUND(0.8,7)</f>
        <v>0.8</v>
      </c>
      <c r="G54" s="44">
        <f>SmtRes!CX498</f>
        <v>2.8159999999999998</v>
      </c>
      <c r="H54" s="46"/>
      <c r="I54" s="45"/>
      <c r="J54" s="46">
        <f>SmtRes!CZ498</f>
        <v>855.21</v>
      </c>
      <c r="K54" s="45"/>
      <c r="L54" s="46">
        <f>SmtRes!DI498</f>
        <v>2408.27</v>
      </c>
    </row>
    <row r="55" spans="1:82" ht="14.25">
      <c r="A55" s="42"/>
      <c r="B55" s="42" t="s">
        <v>1070</v>
      </c>
      <c r="C55" s="42" t="s">
        <v>1071</v>
      </c>
      <c r="D55" s="43" t="s">
        <v>752</v>
      </c>
      <c r="E55" s="44">
        <v>8.8000000000000007</v>
      </c>
      <c r="F55" s="44">
        <f>ROUND(0.8,7)</f>
        <v>0.8</v>
      </c>
      <c r="G55" s="44">
        <f>SmtRes!CX499</f>
        <v>7.04</v>
      </c>
      <c r="H55" s="46"/>
      <c r="I55" s="45"/>
      <c r="J55" s="46">
        <f>SmtRes!CZ499</f>
        <v>779.63</v>
      </c>
      <c r="K55" s="45"/>
      <c r="L55" s="46">
        <f>SmtRes!DI499</f>
        <v>5488.6</v>
      </c>
    </row>
    <row r="56" spans="1:82" ht="14.25">
      <c r="A56" s="42"/>
      <c r="B56" s="42" t="s">
        <v>1066</v>
      </c>
      <c r="C56" s="42" t="s">
        <v>1067</v>
      </c>
      <c r="D56" s="43" t="s">
        <v>752</v>
      </c>
      <c r="E56" s="44">
        <v>1.76</v>
      </c>
      <c r="F56" s="44">
        <f>ROUND(0.8,7)</f>
        <v>0.8</v>
      </c>
      <c r="G56" s="44">
        <f>SmtRes!CX500</f>
        <v>1.4079999999999999</v>
      </c>
      <c r="H56" s="46"/>
      <c r="I56" s="45"/>
      <c r="J56" s="46">
        <f>SmtRes!CZ500</f>
        <v>700.08</v>
      </c>
      <c r="K56" s="45"/>
      <c r="L56" s="46">
        <f>SmtRes!DI500</f>
        <v>985.71</v>
      </c>
    </row>
    <row r="57" spans="1:82" ht="14.25">
      <c r="A57" s="42"/>
      <c r="B57" s="42" t="s">
        <v>1072</v>
      </c>
      <c r="C57" s="50" t="s">
        <v>1073</v>
      </c>
      <c r="D57" s="51" t="s">
        <v>752</v>
      </c>
      <c r="E57" s="52">
        <v>3.52</v>
      </c>
      <c r="F57" s="52">
        <f>ROUND(0.8,7)</f>
        <v>0.8</v>
      </c>
      <c r="G57" s="52">
        <f>SmtRes!CX501</f>
        <v>2.8159999999999998</v>
      </c>
      <c r="H57" s="53"/>
      <c r="I57" s="54"/>
      <c r="J57" s="53">
        <f>SmtRes!CZ501</f>
        <v>934.76</v>
      </c>
      <c r="K57" s="54"/>
      <c r="L57" s="53">
        <f>SmtRes!DI501</f>
        <v>2632.28</v>
      </c>
    </row>
    <row r="58" spans="1:82" ht="15">
      <c r="A58" s="42"/>
      <c r="B58" s="42"/>
      <c r="C58" s="56" t="s">
        <v>1448</v>
      </c>
      <c r="D58" s="43"/>
      <c r="E58" s="44"/>
      <c r="F58" s="44"/>
      <c r="G58" s="44"/>
      <c r="H58" s="46"/>
      <c r="I58" s="45"/>
      <c r="J58" s="46"/>
      <c r="K58" s="45"/>
      <c r="L58" s="46">
        <f>L53</f>
        <v>11514.86</v>
      </c>
    </row>
    <row r="59" spans="1:82" ht="14.25">
      <c r="A59" s="42"/>
      <c r="B59" s="42"/>
      <c r="C59" s="42" t="s">
        <v>1449</v>
      </c>
      <c r="D59" s="43"/>
      <c r="E59" s="44"/>
      <c r="F59" s="44"/>
      <c r="G59" s="44"/>
      <c r="H59" s="46"/>
      <c r="I59" s="45"/>
      <c r="J59" s="46"/>
      <c r="K59" s="45"/>
      <c r="L59" s="46">
        <f>SUM(AR52:AR62)+SUM(AS52:AS62)+SUM(AT52:AT62)+SUM(AU52:AU62)+SUM(AV52:AV62)</f>
        <v>11514.86</v>
      </c>
    </row>
    <row r="60" spans="1:82" ht="14.25">
      <c r="A60" s="42"/>
      <c r="B60" s="42" t="s">
        <v>517</v>
      </c>
      <c r="C60" s="42" t="s">
        <v>1594</v>
      </c>
      <c r="D60" s="43" t="s">
        <v>232</v>
      </c>
      <c r="E60" s="44">
        <f>Source!BZ1020</f>
        <v>74</v>
      </c>
      <c r="F60" s="44"/>
      <c r="G60" s="44">
        <f>Source!AT1020</f>
        <v>74</v>
      </c>
      <c r="H60" s="46"/>
      <c r="I60" s="45"/>
      <c r="J60" s="46"/>
      <c r="K60" s="45"/>
      <c r="L60" s="46">
        <f>SUM(AZ52:AZ62)</f>
        <v>8521</v>
      </c>
    </row>
    <row r="61" spans="1:82" ht="14.25">
      <c r="A61" s="50"/>
      <c r="B61" s="50" t="s">
        <v>518</v>
      </c>
      <c r="C61" s="50" t="s">
        <v>1595</v>
      </c>
      <c r="D61" s="51" t="s">
        <v>232</v>
      </c>
      <c r="E61" s="52">
        <f>Source!CA1020</f>
        <v>36</v>
      </c>
      <c r="F61" s="52"/>
      <c r="G61" s="52">
        <f>Source!AU1020</f>
        <v>36</v>
      </c>
      <c r="H61" s="53"/>
      <c r="I61" s="54"/>
      <c r="J61" s="53"/>
      <c r="K61" s="54"/>
      <c r="L61" s="53">
        <f>SUM(BA52:BA62)</f>
        <v>4145.3500000000004</v>
      </c>
    </row>
    <row r="62" spans="1:82" ht="15">
      <c r="C62" s="289" t="s">
        <v>1452</v>
      </c>
      <c r="D62" s="289"/>
      <c r="E62" s="289"/>
      <c r="F62" s="289"/>
      <c r="G62" s="289"/>
      <c r="H62" s="289"/>
      <c r="I62" s="290">
        <f>IF(E52&lt;&gt;0,K62/E52, 0)</f>
        <v>24181.21</v>
      </c>
      <c r="J62" s="290"/>
      <c r="K62" s="290">
        <f>L53+L60+L61</f>
        <v>24181.21</v>
      </c>
      <c r="L62" s="290"/>
      <c r="AD62">
        <f>ROUND((Source!AT1020/100)*((ROUND(SUMIF(SmtRes!AQ498:'SmtRes'!AQ501,"=1",SmtRes!AD498:'SmtRes'!AD501)*Source!I1020, 2)+ROUND(SUMIF(SmtRes!AQ498:'SmtRes'!AQ501,"=1",SmtRes!AC498:'SmtRes'!AC501)*Source!I1020, 2))), 2)</f>
        <v>2419.56</v>
      </c>
      <c r="AE62">
        <f>ROUND((Source!AU1020/100)*((ROUND(SUMIF(SmtRes!AQ498:'SmtRes'!AQ501,"=1",SmtRes!AD498:'SmtRes'!AD501)*Source!I1020, 2)+ROUND(SUMIF(SmtRes!AQ498:'SmtRes'!AQ501,"=1",SmtRes!AC498:'SmtRes'!AC501)*Source!I1020, 2))), 2)</f>
        <v>1177.08</v>
      </c>
      <c r="AN62" s="55">
        <f>L53+L60+L61</f>
        <v>24181.21</v>
      </c>
      <c r="AO62">
        <f>0</f>
        <v>0</v>
      </c>
      <c r="AQ62" t="s">
        <v>1453</v>
      </c>
      <c r="AR62" s="55">
        <f>L53</f>
        <v>11514.86</v>
      </c>
      <c r="AT62">
        <f>0</f>
        <v>0</v>
      </c>
      <c r="AV62" t="s">
        <v>1453</v>
      </c>
      <c r="AW62">
        <f>0</f>
        <v>0</v>
      </c>
      <c r="AZ62">
        <f>Source!X1020</f>
        <v>8521</v>
      </c>
      <c r="BA62">
        <f>Source!Y1020</f>
        <v>4145.3500000000004</v>
      </c>
      <c r="BR62" s="55">
        <f>K62</f>
        <v>24181.21</v>
      </c>
      <c r="BU62">
        <f>ROUND(K62*80/100, 2)</f>
        <v>19344.97</v>
      </c>
      <c r="BV62" s="55">
        <f>K62-BU62</f>
        <v>4836.24</v>
      </c>
      <c r="CB62">
        <f>Source!BM1020</f>
        <v>200002</v>
      </c>
      <c r="CC62" t="str">
        <f>Source!E1020</f>
        <v>1</v>
      </c>
      <c r="CD62">
        <v>4</v>
      </c>
    </row>
    <row r="63" spans="1:82" ht="122.25">
      <c r="A63" s="40" t="s">
        <v>30</v>
      </c>
      <c r="B63" s="42" t="s">
        <v>1624</v>
      </c>
      <c r="C63" s="42" t="s">
        <v>1625</v>
      </c>
      <c r="D63" s="43" t="str">
        <f>Source!H1021</f>
        <v>канал</v>
      </c>
      <c r="E63" s="44">
        <f>Source!K1021</f>
        <v>4</v>
      </c>
      <c r="F63" s="44"/>
      <c r="G63" s="44">
        <f>Source!I1021</f>
        <v>4</v>
      </c>
      <c r="H63" s="46"/>
      <c r="I63" s="45"/>
      <c r="J63" s="46"/>
      <c r="K63" s="45"/>
      <c r="L63" s="46"/>
    </row>
    <row r="64" spans="1:82" ht="15">
      <c r="A64" s="41"/>
      <c r="B64" s="44">
        <v>1</v>
      </c>
      <c r="C64" s="41" t="s">
        <v>1443</v>
      </c>
      <c r="D64" s="43" t="s">
        <v>708</v>
      </c>
      <c r="E64" s="48"/>
      <c r="F64" s="44"/>
      <c r="G64" s="48">
        <f>Source!U1021</f>
        <v>27.103999999999999</v>
      </c>
      <c r="H64" s="44"/>
      <c r="I64" s="44"/>
      <c r="J64" s="44"/>
      <c r="K64" s="44"/>
      <c r="L64" s="49">
        <f>SUM(L65:L68)-SUMIF(CE65:CE68, 1, L65:L68)</f>
        <v>22166.12</v>
      </c>
    </row>
    <row r="65" spans="1:82" ht="14.25">
      <c r="A65" s="42"/>
      <c r="B65" s="42" t="s">
        <v>1068</v>
      </c>
      <c r="C65" s="42" t="s">
        <v>1069</v>
      </c>
      <c r="D65" s="43" t="s">
        <v>752</v>
      </c>
      <c r="E65" s="44">
        <v>1.694</v>
      </c>
      <c r="F65" s="44">
        <f>ROUND(0.8,7)</f>
        <v>0.8</v>
      </c>
      <c r="G65" s="44">
        <f>SmtRes!CX502</f>
        <v>5.4207999999999998</v>
      </c>
      <c r="H65" s="46"/>
      <c r="I65" s="45"/>
      <c r="J65" s="46">
        <f>SmtRes!CZ502</f>
        <v>855.21</v>
      </c>
      <c r="K65" s="45"/>
      <c r="L65" s="46">
        <f>SmtRes!DI502</f>
        <v>4635.92</v>
      </c>
    </row>
    <row r="66" spans="1:82" ht="14.25">
      <c r="A66" s="42"/>
      <c r="B66" s="42" t="s">
        <v>1070</v>
      </c>
      <c r="C66" s="42" t="s">
        <v>1071</v>
      </c>
      <c r="D66" s="43" t="s">
        <v>752</v>
      </c>
      <c r="E66" s="44">
        <v>4.2350000000000003</v>
      </c>
      <c r="F66" s="44">
        <f>ROUND(0.8,7)</f>
        <v>0.8</v>
      </c>
      <c r="G66" s="44">
        <f>SmtRes!CX503</f>
        <v>13.552</v>
      </c>
      <c r="H66" s="46"/>
      <c r="I66" s="45"/>
      <c r="J66" s="46">
        <f>SmtRes!CZ503</f>
        <v>779.63</v>
      </c>
      <c r="K66" s="45"/>
      <c r="L66" s="46">
        <f>SmtRes!DI503</f>
        <v>10565.55</v>
      </c>
    </row>
    <row r="67" spans="1:82" ht="14.25">
      <c r="A67" s="42"/>
      <c r="B67" s="42" t="s">
        <v>1066</v>
      </c>
      <c r="C67" s="42" t="s">
        <v>1067</v>
      </c>
      <c r="D67" s="43" t="s">
        <v>752</v>
      </c>
      <c r="E67" s="44">
        <v>0.84699999999999998</v>
      </c>
      <c r="F67" s="44">
        <f>ROUND(0.8,7)</f>
        <v>0.8</v>
      </c>
      <c r="G67" s="44">
        <f>SmtRes!CX504</f>
        <v>2.7103999999999999</v>
      </c>
      <c r="H67" s="46"/>
      <c r="I67" s="45"/>
      <c r="J67" s="46">
        <f>SmtRes!CZ504</f>
        <v>700.08</v>
      </c>
      <c r="K67" s="45"/>
      <c r="L67" s="46">
        <f>SmtRes!DI504</f>
        <v>1897.5</v>
      </c>
    </row>
    <row r="68" spans="1:82" ht="14.25">
      <c r="A68" s="42"/>
      <c r="B68" s="42" t="s">
        <v>1072</v>
      </c>
      <c r="C68" s="50" t="s">
        <v>1073</v>
      </c>
      <c r="D68" s="51" t="s">
        <v>752</v>
      </c>
      <c r="E68" s="52">
        <v>1.694</v>
      </c>
      <c r="F68" s="52">
        <f>ROUND(0.8,7)</f>
        <v>0.8</v>
      </c>
      <c r="G68" s="52">
        <f>SmtRes!CX505</f>
        <v>5.4207999999999998</v>
      </c>
      <c r="H68" s="53"/>
      <c r="I68" s="54"/>
      <c r="J68" s="53">
        <f>SmtRes!CZ505</f>
        <v>934.76</v>
      </c>
      <c r="K68" s="54"/>
      <c r="L68" s="53">
        <f>SmtRes!DI505</f>
        <v>5067.1499999999996</v>
      </c>
    </row>
    <row r="69" spans="1:82" ht="15">
      <c r="A69" s="42"/>
      <c r="B69" s="42"/>
      <c r="C69" s="56" t="s">
        <v>1448</v>
      </c>
      <c r="D69" s="43"/>
      <c r="E69" s="44"/>
      <c r="F69" s="44"/>
      <c r="G69" s="44"/>
      <c r="H69" s="46"/>
      <c r="I69" s="45"/>
      <c r="J69" s="46"/>
      <c r="K69" s="45"/>
      <c r="L69" s="46">
        <f>L64</f>
        <v>22166.12</v>
      </c>
    </row>
    <row r="70" spans="1:82" ht="14.25">
      <c r="A70" s="42"/>
      <c r="B70" s="42"/>
      <c r="C70" s="42" t="s">
        <v>1449</v>
      </c>
      <c r="D70" s="43"/>
      <c r="E70" s="44"/>
      <c r="F70" s="44"/>
      <c r="G70" s="44"/>
      <c r="H70" s="46"/>
      <c r="I70" s="45"/>
      <c r="J70" s="46"/>
      <c r="K70" s="45"/>
      <c r="L70" s="46">
        <f>SUM(AR63:AR73)+SUM(AS63:AS73)+SUM(AT63:AT73)+SUM(AU63:AU73)+SUM(AV63:AV73)</f>
        <v>22166.12</v>
      </c>
    </row>
    <row r="71" spans="1:82" ht="14.25">
      <c r="A71" s="42"/>
      <c r="B71" s="42" t="s">
        <v>517</v>
      </c>
      <c r="C71" s="42" t="s">
        <v>1594</v>
      </c>
      <c r="D71" s="43" t="s">
        <v>232</v>
      </c>
      <c r="E71" s="44">
        <f>Source!BZ1021</f>
        <v>74</v>
      </c>
      <c r="F71" s="44"/>
      <c r="G71" s="44">
        <f>Source!AT1021</f>
        <v>74</v>
      </c>
      <c r="H71" s="46"/>
      <c r="I71" s="45"/>
      <c r="J71" s="46"/>
      <c r="K71" s="45"/>
      <c r="L71" s="46">
        <f>SUM(AZ63:AZ73)</f>
        <v>16402.93</v>
      </c>
    </row>
    <row r="72" spans="1:82" ht="14.25">
      <c r="A72" s="50"/>
      <c r="B72" s="50" t="s">
        <v>518</v>
      </c>
      <c r="C72" s="50" t="s">
        <v>1595</v>
      </c>
      <c r="D72" s="51" t="s">
        <v>232</v>
      </c>
      <c r="E72" s="52">
        <f>Source!CA1021</f>
        <v>36</v>
      </c>
      <c r="F72" s="52"/>
      <c r="G72" s="52">
        <f>Source!AU1021</f>
        <v>36</v>
      </c>
      <c r="H72" s="53"/>
      <c r="I72" s="54"/>
      <c r="J72" s="53"/>
      <c r="K72" s="54"/>
      <c r="L72" s="53">
        <f>SUM(BA63:BA73)</f>
        <v>7979.8</v>
      </c>
    </row>
    <row r="73" spans="1:82" ht="15">
      <c r="C73" s="289" t="s">
        <v>1452</v>
      </c>
      <c r="D73" s="289"/>
      <c r="E73" s="289"/>
      <c r="F73" s="289"/>
      <c r="G73" s="289"/>
      <c r="H73" s="289"/>
      <c r="I73" s="290">
        <f>IF(E63&lt;&gt;0,K73/E63, 0)</f>
        <v>11637.21</v>
      </c>
      <c r="J73" s="290"/>
      <c r="K73" s="290">
        <f>L64+L71+L72</f>
        <v>46548.85</v>
      </c>
      <c r="L73" s="290"/>
      <c r="AD73">
        <f>ROUND((Source!AT1021/100)*((ROUND(SUMIF(SmtRes!AQ502:'SmtRes'!AQ505,"=1",SmtRes!AD502:'SmtRes'!AD505)*Source!I1021, 2)+ROUND(SUMIF(SmtRes!AQ502:'SmtRes'!AQ505,"=1",SmtRes!AC502:'SmtRes'!AC505)*Source!I1021, 2))), 2)</f>
        <v>9678.25</v>
      </c>
      <c r="AE73">
        <f>ROUND((Source!AU1021/100)*((ROUND(SUMIF(SmtRes!AQ502:'SmtRes'!AQ505,"=1",SmtRes!AD502:'SmtRes'!AD505)*Source!I1021, 2)+ROUND(SUMIF(SmtRes!AQ502:'SmtRes'!AQ505,"=1",SmtRes!AC502:'SmtRes'!AC505)*Source!I1021, 2))), 2)</f>
        <v>4708.34</v>
      </c>
      <c r="AN73" s="55">
        <f>L64+L71+L72</f>
        <v>46548.85</v>
      </c>
      <c r="AO73">
        <f>0</f>
        <v>0</v>
      </c>
      <c r="AQ73" t="s">
        <v>1453</v>
      </c>
      <c r="AR73" s="55">
        <f>L64</f>
        <v>22166.12</v>
      </c>
      <c r="AT73">
        <f>0</f>
        <v>0</v>
      </c>
      <c r="AV73" t="s">
        <v>1453</v>
      </c>
      <c r="AW73">
        <f>0</f>
        <v>0</v>
      </c>
      <c r="AZ73">
        <f>Source!X1021</f>
        <v>16402.93</v>
      </c>
      <c r="BA73">
        <f>Source!Y1021</f>
        <v>7979.8</v>
      </c>
      <c r="BR73" s="55">
        <f>K73</f>
        <v>46548.85</v>
      </c>
      <c r="BU73">
        <f>ROUND(K73*80/100, 2)</f>
        <v>37239.08</v>
      </c>
      <c r="BV73" s="55">
        <f>K73-BU73</f>
        <v>9309.77</v>
      </c>
      <c r="CB73">
        <f>Source!BM1021</f>
        <v>200002</v>
      </c>
      <c r="CC73" t="str">
        <f>Source!E1021</f>
        <v>2</v>
      </c>
      <c r="CD73">
        <v>4</v>
      </c>
    </row>
    <row r="75" spans="1:82" ht="15">
      <c r="A75" s="74"/>
      <c r="B75" s="75"/>
      <c r="C75" s="284" t="s">
        <v>1513</v>
      </c>
      <c r="D75" s="284"/>
      <c r="E75" s="284"/>
      <c r="F75" s="284"/>
      <c r="G75" s="284"/>
      <c r="H75" s="284"/>
      <c r="I75" s="76"/>
      <c r="J75" s="74"/>
      <c r="K75" s="77"/>
      <c r="L75" s="76"/>
    </row>
    <row r="77" spans="1:82" ht="15" hidden="1">
      <c r="A77" s="64"/>
      <c r="B77" s="65"/>
      <c r="C77" s="282" t="s">
        <v>1514</v>
      </c>
      <c r="D77" s="282"/>
      <c r="E77" s="282"/>
      <c r="F77" s="282"/>
      <c r="G77" s="282"/>
      <c r="H77" s="282"/>
      <c r="I77" s="49"/>
      <c r="J77" s="64"/>
      <c r="K77" s="66"/>
      <c r="L77" s="49">
        <f>L79+L94+L95</f>
        <v>0</v>
      </c>
    </row>
    <row r="78" spans="1:82" ht="14.25" hidden="1">
      <c r="A78" s="57"/>
      <c r="B78" s="63"/>
      <c r="C78" s="283" t="s">
        <v>1475</v>
      </c>
      <c r="D78" s="279"/>
      <c r="E78" s="279"/>
      <c r="F78" s="279"/>
      <c r="G78" s="279"/>
      <c r="H78" s="279"/>
      <c r="I78" s="46"/>
      <c r="J78" s="57"/>
      <c r="K78" s="44"/>
      <c r="L78" s="46"/>
    </row>
    <row r="79" spans="1:82" ht="14.25" hidden="1">
      <c r="A79" s="57"/>
      <c r="B79" s="63"/>
      <c r="C79" s="279" t="s">
        <v>1515</v>
      </c>
      <c r="D79" s="279"/>
      <c r="E79" s="279"/>
      <c r="F79" s="279"/>
      <c r="G79" s="279"/>
      <c r="H79" s="279"/>
      <c r="I79" s="46"/>
      <c r="J79" s="57"/>
      <c r="K79" s="44"/>
      <c r="L79" s="46">
        <f>L81+L82+L88+L92</f>
        <v>0</v>
      </c>
    </row>
    <row r="80" spans="1:82" ht="14.25" hidden="1">
      <c r="A80" s="57"/>
      <c r="B80" s="63"/>
      <c r="C80" s="283" t="s">
        <v>1475</v>
      </c>
      <c r="D80" s="279"/>
      <c r="E80" s="279"/>
      <c r="F80" s="279"/>
      <c r="G80" s="279"/>
      <c r="H80" s="279"/>
      <c r="I80" s="46"/>
      <c r="J80" s="57"/>
      <c r="K80" s="44"/>
      <c r="L80" s="46"/>
    </row>
    <row r="81" spans="1:12" ht="14.25" hidden="1">
      <c r="A81" s="57"/>
      <c r="B81" s="63"/>
      <c r="C81" s="279" t="s">
        <v>1516</v>
      </c>
      <c r="D81" s="279"/>
      <c r="E81" s="279"/>
      <c r="F81" s="279"/>
      <c r="G81" s="279"/>
      <c r="H81" s="279"/>
      <c r="I81" s="46"/>
      <c r="J81" s="57"/>
      <c r="K81" s="44"/>
      <c r="L81" s="46">
        <f>SUMIF(CD52:CD73, 1, AR52:AR73)</f>
        <v>0</v>
      </c>
    </row>
    <row r="82" spans="1:12" ht="14.25" hidden="1">
      <c r="A82" s="57"/>
      <c r="B82" s="63"/>
      <c r="C82" s="279" t="s">
        <v>1477</v>
      </c>
      <c r="D82" s="279"/>
      <c r="E82" s="279"/>
      <c r="F82" s="279"/>
      <c r="G82" s="279"/>
      <c r="H82" s="279"/>
      <c r="I82" s="46"/>
      <c r="J82" s="57"/>
      <c r="K82" s="44"/>
      <c r="L82" s="46">
        <f>L84+L87+L86</f>
        <v>0</v>
      </c>
    </row>
    <row r="83" spans="1:12" ht="14.25" hidden="1">
      <c r="A83" s="57"/>
      <c r="B83" s="63"/>
      <c r="C83" s="283" t="s">
        <v>1478</v>
      </c>
      <c r="D83" s="279"/>
      <c r="E83" s="279"/>
      <c r="F83" s="279"/>
      <c r="G83" s="279"/>
      <c r="H83" s="279"/>
      <c r="I83" s="46"/>
      <c r="J83" s="57"/>
      <c r="K83" s="44"/>
      <c r="L83" s="46"/>
    </row>
    <row r="84" spans="1:12" ht="14.25" hidden="1">
      <c r="A84" s="57"/>
      <c r="B84" s="63"/>
      <c r="C84" s="279" t="s">
        <v>1477</v>
      </c>
      <c r="D84" s="279"/>
      <c r="E84" s="279"/>
      <c r="F84" s="279"/>
      <c r="G84" s="279"/>
      <c r="H84" s="279"/>
      <c r="I84" s="46"/>
      <c r="J84" s="57"/>
      <c r="K84" s="44"/>
      <c r="L84" s="46">
        <f>SUMIF(CD52:CD73, 1, AO52:AO73)</f>
        <v>0</v>
      </c>
    </row>
    <row r="85" spans="1:12" ht="14.25" hidden="1">
      <c r="A85" s="57"/>
      <c r="B85" s="63"/>
      <c r="C85" s="283" t="s">
        <v>1479</v>
      </c>
      <c r="D85" s="279"/>
      <c r="E85" s="279"/>
      <c r="F85" s="279"/>
      <c r="G85" s="279"/>
      <c r="H85" s="279"/>
      <c r="I85" s="46"/>
      <c r="J85" s="57"/>
      <c r="K85" s="44"/>
      <c r="L85" s="46"/>
    </row>
    <row r="86" spans="1:12" ht="14.25" hidden="1">
      <c r="A86" s="57"/>
      <c r="B86" s="63"/>
      <c r="C86" s="279" t="s">
        <v>1499</v>
      </c>
      <c r="D86" s="279"/>
      <c r="E86" s="279"/>
      <c r="F86" s="279"/>
      <c r="G86" s="279"/>
      <c r="H86" s="279"/>
      <c r="I86" s="46"/>
      <c r="J86" s="57"/>
      <c r="K86" s="44"/>
      <c r="L86" s="46">
        <f>SUMIF(CD52:CD73, 1, AT52:AT73)</f>
        <v>0</v>
      </c>
    </row>
    <row r="87" spans="1:12" ht="14.25" hidden="1">
      <c r="A87" s="57"/>
      <c r="B87" s="63"/>
      <c r="C87" s="279" t="s">
        <v>1480</v>
      </c>
      <c r="D87" s="279"/>
      <c r="E87" s="279"/>
      <c r="F87" s="279"/>
      <c r="G87" s="279"/>
      <c r="H87" s="279"/>
      <c r="I87" s="46"/>
      <c r="J87" s="57"/>
      <c r="K87" s="44"/>
      <c r="L87" s="46">
        <f>SUMIF(CD52:CD73, 1, AV52:AV73)</f>
        <v>0</v>
      </c>
    </row>
    <row r="88" spans="1:12" ht="14.25" hidden="1">
      <c r="A88" s="57"/>
      <c r="B88" s="63"/>
      <c r="C88" s="279" t="s">
        <v>1481</v>
      </c>
      <c r="D88" s="279"/>
      <c r="E88" s="279"/>
      <c r="F88" s="279"/>
      <c r="G88" s="279"/>
      <c r="H88" s="279"/>
      <c r="I88" s="46"/>
      <c r="J88" s="57"/>
      <c r="K88" s="44"/>
      <c r="L88" s="46">
        <f>L90+L91</f>
        <v>0</v>
      </c>
    </row>
    <row r="89" spans="1:12" ht="14.25" hidden="1">
      <c r="A89" s="57"/>
      <c r="B89" s="63"/>
      <c r="C89" s="283" t="s">
        <v>1478</v>
      </c>
      <c r="D89" s="279"/>
      <c r="E89" s="279"/>
      <c r="F89" s="279"/>
      <c r="G89" s="279"/>
      <c r="H89" s="279"/>
      <c r="I89" s="46"/>
      <c r="J89" s="57"/>
      <c r="K89" s="44"/>
      <c r="L89" s="46"/>
    </row>
    <row r="90" spans="1:12" ht="14.25" hidden="1">
      <c r="A90" s="57"/>
      <c r="B90" s="63"/>
      <c r="C90" s="279" t="s">
        <v>1482</v>
      </c>
      <c r="D90" s="279"/>
      <c r="E90" s="279"/>
      <c r="F90" s="279"/>
      <c r="G90" s="279"/>
      <c r="H90" s="279"/>
      <c r="I90" s="46"/>
      <c r="J90" s="57"/>
      <c r="K90" s="44"/>
      <c r="L90" s="46">
        <f>SUMIF(CD52:CD73, 1, AW52:AW73)-SUMIF(CD52:CD73, 1, BK52:BK73)</f>
        <v>0</v>
      </c>
    </row>
    <row r="91" spans="1:12" ht="14.25" hidden="1">
      <c r="A91" s="57"/>
      <c r="B91" s="63"/>
      <c r="C91" s="279" t="s">
        <v>1483</v>
      </c>
      <c r="D91" s="279"/>
      <c r="E91" s="279"/>
      <c r="F91" s="279"/>
      <c r="G91" s="279"/>
      <c r="H91" s="279"/>
      <c r="I91" s="46"/>
      <c r="J91" s="57"/>
      <c r="K91" s="44"/>
      <c r="L91" s="46">
        <f>SUMIF(CD52:CD73, 1, BC52:BC73)</f>
        <v>0</v>
      </c>
    </row>
    <row r="92" spans="1:12" ht="14.25" hidden="1">
      <c r="A92" s="57"/>
      <c r="B92" s="63"/>
      <c r="C92" s="279" t="s">
        <v>1484</v>
      </c>
      <c r="D92" s="279"/>
      <c r="E92" s="279"/>
      <c r="F92" s="279"/>
      <c r="G92" s="279"/>
      <c r="H92" s="279"/>
      <c r="I92" s="46"/>
      <c r="J92" s="57"/>
      <c r="K92" s="44"/>
      <c r="L92" s="46">
        <f>SUMIF(CD52:CD73, 1, BB52:BB73)</f>
        <v>0</v>
      </c>
    </row>
    <row r="93" spans="1:12" ht="14.25" hidden="1">
      <c r="A93" s="57"/>
      <c r="B93" s="63"/>
      <c r="C93" s="279" t="s">
        <v>1517</v>
      </c>
      <c r="D93" s="279"/>
      <c r="E93" s="279"/>
      <c r="F93" s="279"/>
      <c r="G93" s="279"/>
      <c r="H93" s="279"/>
      <c r="I93" s="46"/>
      <c r="J93" s="57"/>
      <c r="K93" s="44"/>
      <c r="L93" s="46">
        <f>SUMIF(CD52:CD73, 1, AR52:AR73)+SUMIF(CD52:CD73, 1, AT52:AT73)+SUMIF(CD52:CD73, 1, AV52:AV73)</f>
        <v>0</v>
      </c>
    </row>
    <row r="94" spans="1:12" ht="14.25" hidden="1">
      <c r="A94" s="57"/>
      <c r="B94" s="63"/>
      <c r="C94" s="279" t="s">
        <v>1518</v>
      </c>
      <c r="D94" s="279"/>
      <c r="E94" s="279"/>
      <c r="F94" s="279"/>
      <c r="G94" s="279"/>
      <c r="H94" s="279"/>
      <c r="I94" s="46"/>
      <c r="J94" s="57"/>
      <c r="K94" s="44"/>
      <c r="L94" s="46">
        <f>SUMIF(CD52:CD73, 1, AZ52:AZ73)</f>
        <v>0</v>
      </c>
    </row>
    <row r="95" spans="1:12" ht="14.25" hidden="1">
      <c r="A95" s="57"/>
      <c r="B95" s="63"/>
      <c r="C95" s="279" t="s">
        <v>1519</v>
      </c>
      <c r="D95" s="279"/>
      <c r="E95" s="279"/>
      <c r="F95" s="279"/>
      <c r="G95" s="279"/>
      <c r="H95" s="279"/>
      <c r="I95" s="46"/>
      <c r="J95" s="57"/>
      <c r="K95" s="44"/>
      <c r="L95" s="46">
        <f>SUMIF(CD52:CD73, 1, BA52:BA73)</f>
        <v>0</v>
      </c>
    </row>
    <row r="96" spans="1:12" hidden="1"/>
    <row r="97" spans="1:12" ht="15" hidden="1">
      <c r="A97" s="64"/>
      <c r="B97" s="65"/>
      <c r="C97" s="282" t="s">
        <v>1520</v>
      </c>
      <c r="D97" s="282"/>
      <c r="E97" s="282"/>
      <c r="F97" s="282"/>
      <c r="G97" s="282"/>
      <c r="H97" s="282"/>
      <c r="I97" s="49"/>
      <c r="J97" s="64"/>
      <c r="K97" s="66"/>
      <c r="L97" s="49">
        <f>L99+L114+L115</f>
        <v>0</v>
      </c>
    </row>
    <row r="98" spans="1:12" ht="14.25" hidden="1">
      <c r="A98" s="57"/>
      <c r="B98" s="63"/>
      <c r="C98" s="283" t="s">
        <v>1475</v>
      </c>
      <c r="D98" s="279"/>
      <c r="E98" s="279"/>
      <c r="F98" s="279"/>
      <c r="G98" s="279"/>
      <c r="H98" s="279"/>
      <c r="I98" s="46"/>
      <c r="J98" s="57"/>
      <c r="K98" s="44"/>
      <c r="L98" s="46"/>
    </row>
    <row r="99" spans="1:12" ht="14.25" hidden="1">
      <c r="A99" s="57"/>
      <c r="B99" s="63"/>
      <c r="C99" s="279" t="s">
        <v>1515</v>
      </c>
      <c r="D99" s="279"/>
      <c r="E99" s="279"/>
      <c r="F99" s="279"/>
      <c r="G99" s="279"/>
      <c r="H99" s="279"/>
      <c r="I99" s="46"/>
      <c r="J99" s="57"/>
      <c r="K99" s="44"/>
      <c r="L99" s="46">
        <f>L101+L102+L108+L112</f>
        <v>0</v>
      </c>
    </row>
    <row r="100" spans="1:12" ht="14.25" hidden="1">
      <c r="A100" s="57"/>
      <c r="B100" s="63"/>
      <c r="C100" s="283" t="s">
        <v>1475</v>
      </c>
      <c r="D100" s="279"/>
      <c r="E100" s="279"/>
      <c r="F100" s="279"/>
      <c r="G100" s="279"/>
      <c r="H100" s="279"/>
      <c r="I100" s="46"/>
      <c r="J100" s="57"/>
      <c r="K100" s="44"/>
      <c r="L100" s="46"/>
    </row>
    <row r="101" spans="1:12" ht="14.25" hidden="1">
      <c r="A101" s="57"/>
      <c r="B101" s="63"/>
      <c r="C101" s="279" t="s">
        <v>1516</v>
      </c>
      <c r="D101" s="279"/>
      <c r="E101" s="279"/>
      <c r="F101" s="279"/>
      <c r="G101" s="279"/>
      <c r="H101" s="279"/>
      <c r="I101" s="46"/>
      <c r="J101" s="57"/>
      <c r="K101" s="44"/>
      <c r="L101" s="46">
        <f>SUMIF(CD52:CD95, 2, AR52:AR95)</f>
        <v>0</v>
      </c>
    </row>
    <row r="102" spans="1:12" ht="14.25" hidden="1">
      <c r="A102" s="57"/>
      <c r="B102" s="63"/>
      <c r="C102" s="279" t="s">
        <v>1477</v>
      </c>
      <c r="D102" s="279"/>
      <c r="E102" s="279"/>
      <c r="F102" s="279"/>
      <c r="G102" s="279"/>
      <c r="H102" s="279"/>
      <c r="I102" s="46"/>
      <c r="J102" s="57"/>
      <c r="K102" s="44"/>
      <c r="L102" s="46">
        <f>L104+L107+L106</f>
        <v>0</v>
      </c>
    </row>
    <row r="103" spans="1:12" ht="14.25" hidden="1">
      <c r="A103" s="57"/>
      <c r="B103" s="63"/>
      <c r="C103" s="283" t="s">
        <v>1478</v>
      </c>
      <c r="D103" s="279"/>
      <c r="E103" s="279"/>
      <c r="F103" s="279"/>
      <c r="G103" s="279"/>
      <c r="H103" s="279"/>
      <c r="I103" s="46"/>
      <c r="J103" s="57"/>
      <c r="K103" s="44"/>
      <c r="L103" s="46"/>
    </row>
    <row r="104" spans="1:12" ht="14.25" hidden="1">
      <c r="A104" s="57"/>
      <c r="B104" s="63"/>
      <c r="C104" s="279" t="s">
        <v>1477</v>
      </c>
      <c r="D104" s="279"/>
      <c r="E104" s="279"/>
      <c r="F104" s="279"/>
      <c r="G104" s="279"/>
      <c r="H104" s="279"/>
      <c r="I104" s="46"/>
      <c r="J104" s="57"/>
      <c r="K104" s="44"/>
      <c r="L104" s="46">
        <f>SUMIF(CD52:CD95, 2, AO52:AO95)</f>
        <v>0</v>
      </c>
    </row>
    <row r="105" spans="1:12" ht="14.25" hidden="1">
      <c r="A105" s="57"/>
      <c r="B105" s="63"/>
      <c r="C105" s="283" t="s">
        <v>1479</v>
      </c>
      <c r="D105" s="279"/>
      <c r="E105" s="279"/>
      <c r="F105" s="279"/>
      <c r="G105" s="279"/>
      <c r="H105" s="279"/>
      <c r="I105" s="46"/>
      <c r="J105" s="57"/>
      <c r="K105" s="44"/>
      <c r="L105" s="46"/>
    </row>
    <row r="106" spans="1:12" ht="14.25" hidden="1">
      <c r="A106" s="57"/>
      <c r="B106" s="63"/>
      <c r="C106" s="279" t="s">
        <v>1499</v>
      </c>
      <c r="D106" s="279"/>
      <c r="E106" s="279"/>
      <c r="F106" s="279"/>
      <c r="G106" s="279"/>
      <c r="H106" s="279"/>
      <c r="I106" s="46"/>
      <c r="J106" s="57"/>
      <c r="K106" s="44"/>
      <c r="L106" s="46">
        <f>SUMIF(CD52:CD95, 2, AT52:AT95)</f>
        <v>0</v>
      </c>
    </row>
    <row r="107" spans="1:12" ht="14.25" hidden="1">
      <c r="A107" s="57"/>
      <c r="B107" s="63"/>
      <c r="C107" s="279" t="s">
        <v>1480</v>
      </c>
      <c r="D107" s="279"/>
      <c r="E107" s="279"/>
      <c r="F107" s="279"/>
      <c r="G107" s="279"/>
      <c r="H107" s="279"/>
      <c r="I107" s="46"/>
      <c r="J107" s="57"/>
      <c r="K107" s="44"/>
      <c r="L107" s="46">
        <f>SUMIF(CD52:CD95, 2, AV52:AV95)</f>
        <v>0</v>
      </c>
    </row>
    <row r="108" spans="1:12" ht="14.25" hidden="1">
      <c r="A108" s="57"/>
      <c r="B108" s="63"/>
      <c r="C108" s="279" t="s">
        <v>1481</v>
      </c>
      <c r="D108" s="279"/>
      <c r="E108" s="279"/>
      <c r="F108" s="279"/>
      <c r="G108" s="279"/>
      <c r="H108" s="279"/>
      <c r="I108" s="46"/>
      <c r="J108" s="57"/>
      <c r="K108" s="44"/>
      <c r="L108" s="46">
        <f>L110+L111</f>
        <v>0</v>
      </c>
    </row>
    <row r="109" spans="1:12" ht="14.25" hidden="1">
      <c r="A109" s="57"/>
      <c r="B109" s="63"/>
      <c r="C109" s="283" t="s">
        <v>1478</v>
      </c>
      <c r="D109" s="279"/>
      <c r="E109" s="279"/>
      <c r="F109" s="279"/>
      <c r="G109" s="279"/>
      <c r="H109" s="279"/>
      <c r="I109" s="46"/>
      <c r="J109" s="57"/>
      <c r="K109" s="44"/>
      <c r="L109" s="46"/>
    </row>
    <row r="110" spans="1:12" ht="14.25" hidden="1">
      <c r="A110" s="57"/>
      <c r="B110" s="63"/>
      <c r="C110" s="279" t="s">
        <v>1482</v>
      </c>
      <c r="D110" s="279"/>
      <c r="E110" s="279"/>
      <c r="F110" s="279"/>
      <c r="G110" s="279"/>
      <c r="H110" s="279"/>
      <c r="I110" s="46"/>
      <c r="J110" s="57"/>
      <c r="K110" s="44"/>
      <c r="L110" s="46">
        <f>SUMIF(CD52:CD95, 2, AW52:AW95)-SUMIF(CD52:CD95, 2, BK52:BK95)</f>
        <v>0</v>
      </c>
    </row>
    <row r="111" spans="1:12" ht="14.25" hidden="1">
      <c r="A111" s="57"/>
      <c r="B111" s="63"/>
      <c r="C111" s="279" t="s">
        <v>1483</v>
      </c>
      <c r="D111" s="279"/>
      <c r="E111" s="279"/>
      <c r="F111" s="279"/>
      <c r="G111" s="279"/>
      <c r="H111" s="279"/>
      <c r="I111" s="46"/>
      <c r="J111" s="57"/>
      <c r="K111" s="44"/>
      <c r="L111" s="46">
        <f>SUMIF(CD52:CD95, 2, BC52:BC95)</f>
        <v>0</v>
      </c>
    </row>
    <row r="112" spans="1:12" ht="14.25" hidden="1">
      <c r="A112" s="57"/>
      <c r="B112" s="63"/>
      <c r="C112" s="279" t="s">
        <v>1484</v>
      </c>
      <c r="D112" s="279"/>
      <c r="E112" s="279"/>
      <c r="F112" s="279"/>
      <c r="G112" s="279"/>
      <c r="H112" s="279"/>
      <c r="I112" s="46"/>
      <c r="J112" s="57"/>
      <c r="K112" s="44"/>
      <c r="L112" s="46">
        <f>SUMIF(CD52:CD95, 2, BB52:BB95)</f>
        <v>0</v>
      </c>
    </row>
    <row r="113" spans="1:12" ht="14.25" hidden="1">
      <c r="A113" s="57"/>
      <c r="B113" s="63"/>
      <c r="C113" s="279" t="s">
        <v>1517</v>
      </c>
      <c r="D113" s="279"/>
      <c r="E113" s="279"/>
      <c r="F113" s="279"/>
      <c r="G113" s="279"/>
      <c r="H113" s="279"/>
      <c r="I113" s="46"/>
      <c r="J113" s="57"/>
      <c r="K113" s="44"/>
      <c r="L113" s="46">
        <f>SUMIF(CD52:CD95, 2, AR52:AR95)+SUMIF(CD52:CD95, 2, AT52:AT95)+SUMIF(CD52:CD95, 2, AV52:AV95)</f>
        <v>0</v>
      </c>
    </row>
    <row r="114" spans="1:12" ht="14.25" hidden="1">
      <c r="A114" s="57"/>
      <c r="B114" s="63"/>
      <c r="C114" s="279" t="s">
        <v>1518</v>
      </c>
      <c r="D114" s="279"/>
      <c r="E114" s="279"/>
      <c r="F114" s="279"/>
      <c r="G114" s="279"/>
      <c r="H114" s="279"/>
      <c r="I114" s="46"/>
      <c r="J114" s="57"/>
      <c r="K114" s="44"/>
      <c r="L114" s="46">
        <f>SUMIF(CD52:CD95, 2, AZ52:AZ95)</f>
        <v>0</v>
      </c>
    </row>
    <row r="115" spans="1:12" ht="14.25" hidden="1">
      <c r="A115" s="57"/>
      <c r="B115" s="63"/>
      <c r="C115" s="279" t="s">
        <v>1519</v>
      </c>
      <c r="D115" s="279"/>
      <c r="E115" s="279"/>
      <c r="F115" s="279"/>
      <c r="G115" s="279"/>
      <c r="H115" s="279"/>
      <c r="I115" s="46"/>
      <c r="J115" s="57"/>
      <c r="K115" s="44"/>
      <c r="L115" s="46">
        <f>SUMIF(CD52:CD95, 2, BA52:BA95)</f>
        <v>0</v>
      </c>
    </row>
    <row r="116" spans="1:12" hidden="1"/>
    <row r="117" spans="1:12" ht="15" hidden="1">
      <c r="A117" s="64"/>
      <c r="B117" s="65"/>
      <c r="C117" s="282" t="s">
        <v>1521</v>
      </c>
      <c r="D117" s="282"/>
      <c r="E117" s="282"/>
      <c r="F117" s="282"/>
      <c r="G117" s="282"/>
      <c r="H117" s="282"/>
      <c r="I117" s="49"/>
      <c r="J117" s="64"/>
      <c r="K117" s="66"/>
      <c r="L117" s="49">
        <f>L119+L120</f>
        <v>0</v>
      </c>
    </row>
    <row r="118" spans="1:12" ht="14.25" hidden="1">
      <c r="A118" s="57"/>
      <c r="B118" s="63"/>
      <c r="C118" s="283" t="s">
        <v>1475</v>
      </c>
      <c r="D118" s="279"/>
      <c r="E118" s="279"/>
      <c r="F118" s="279"/>
      <c r="G118" s="279"/>
      <c r="H118" s="279"/>
      <c r="I118" s="46"/>
      <c r="J118" s="57"/>
      <c r="K118" s="44"/>
      <c r="L118" s="46"/>
    </row>
    <row r="119" spans="1:12" ht="14.25" hidden="1">
      <c r="A119" s="57"/>
      <c r="B119" s="63"/>
      <c r="C119" s="279" t="s">
        <v>1489</v>
      </c>
      <c r="D119" s="279"/>
      <c r="E119" s="279"/>
      <c r="F119" s="279"/>
      <c r="G119" s="279"/>
      <c r="H119" s="279"/>
      <c r="I119" s="46"/>
      <c r="J119" s="57"/>
      <c r="K119" s="44"/>
      <c r="L119" s="46">
        <f>SUMIF(CD52:CD115, 3, BK52:BK115)</f>
        <v>0</v>
      </c>
    </row>
    <row r="120" spans="1:12" ht="14.25" hidden="1">
      <c r="A120" s="57"/>
      <c r="B120" s="63"/>
      <c r="C120" s="279" t="s">
        <v>1490</v>
      </c>
      <c r="D120" s="279"/>
      <c r="E120" s="279"/>
      <c r="F120" s="279"/>
      <c r="G120" s="279"/>
      <c r="H120" s="279"/>
      <c r="I120" s="46"/>
      <c r="J120" s="57"/>
      <c r="K120" s="44"/>
      <c r="L120" s="46">
        <f>SUMIF(CD52:CD115, 3, BD52:BD115)</f>
        <v>0</v>
      </c>
    </row>
    <row r="122" spans="1:12" ht="15">
      <c r="A122" s="64"/>
      <c r="B122" s="65"/>
      <c r="C122" s="282" t="s">
        <v>1522</v>
      </c>
      <c r="D122" s="282"/>
      <c r="E122" s="282"/>
      <c r="F122" s="282"/>
      <c r="G122" s="282"/>
      <c r="H122" s="282"/>
      <c r="I122" s="49"/>
      <c r="J122" s="64"/>
      <c r="K122" s="66"/>
      <c r="L122" s="49">
        <f>L128+L143+L144+L124+L125</f>
        <v>70730.06</v>
      </c>
    </row>
    <row r="123" spans="1:12" ht="14.25">
      <c r="A123" s="57"/>
      <c r="B123" s="63"/>
      <c r="C123" s="283" t="s">
        <v>1475</v>
      </c>
      <c r="D123" s="279"/>
      <c r="E123" s="279"/>
      <c r="F123" s="279"/>
      <c r="G123" s="279"/>
      <c r="H123" s="279"/>
      <c r="I123" s="46"/>
      <c r="J123" s="57"/>
      <c r="K123" s="44"/>
      <c r="L123" s="46"/>
    </row>
    <row r="124" spans="1:12" ht="14.25" hidden="1">
      <c r="A124" s="57"/>
      <c r="B124" s="63"/>
      <c r="C124" s="279" t="s">
        <v>1523</v>
      </c>
      <c r="D124" s="279"/>
      <c r="E124" s="279"/>
      <c r="F124" s="279"/>
      <c r="G124" s="279"/>
      <c r="H124" s="279"/>
      <c r="I124" s="46"/>
      <c r="J124" s="57"/>
      <c r="K124" s="44"/>
      <c r="L124" s="46"/>
    </row>
    <row r="125" spans="1:12" ht="14.25" hidden="1">
      <c r="A125" s="57"/>
      <c r="B125" s="63"/>
      <c r="C125" s="279" t="s">
        <v>1524</v>
      </c>
      <c r="D125" s="279"/>
      <c r="E125" s="279"/>
      <c r="F125" s="279"/>
      <c r="G125" s="279"/>
      <c r="H125" s="279"/>
      <c r="I125" s="46"/>
      <c r="J125" s="57"/>
      <c r="K125" s="44"/>
      <c r="L125" s="46">
        <f>SUM(BO52:BO120)</f>
        <v>0</v>
      </c>
    </row>
    <row r="126" spans="1:12" ht="14.25">
      <c r="A126" s="57"/>
      <c r="B126" s="63"/>
      <c r="C126" s="279" t="s">
        <v>511</v>
      </c>
      <c r="D126" s="279"/>
      <c r="E126" s="279"/>
      <c r="F126" s="279"/>
      <c r="G126" s="279"/>
      <c r="H126" s="279"/>
      <c r="I126" s="46"/>
      <c r="J126" s="57"/>
      <c r="K126" s="44"/>
      <c r="L126" s="46">
        <f>L128+L143+L144</f>
        <v>70730.06</v>
      </c>
    </row>
    <row r="127" spans="1:12" ht="14.25">
      <c r="A127" s="57"/>
      <c r="B127" s="63"/>
      <c r="C127" s="283" t="s">
        <v>1475</v>
      </c>
      <c r="D127" s="279"/>
      <c r="E127" s="279"/>
      <c r="F127" s="279"/>
      <c r="G127" s="279"/>
      <c r="H127" s="279"/>
      <c r="I127" s="46"/>
      <c r="J127" s="57"/>
      <c r="K127" s="44"/>
      <c r="L127" s="46"/>
    </row>
    <row r="128" spans="1:12" ht="14.25">
      <c r="A128" s="57"/>
      <c r="B128" s="63"/>
      <c r="C128" s="279" t="s">
        <v>1515</v>
      </c>
      <c r="D128" s="279"/>
      <c r="E128" s="279"/>
      <c r="F128" s="279"/>
      <c r="G128" s="279"/>
      <c r="H128" s="279"/>
      <c r="I128" s="46"/>
      <c r="J128" s="57"/>
      <c r="K128" s="44"/>
      <c r="L128" s="46">
        <f>L130+L131+L137+L141</f>
        <v>33680.980000000003</v>
      </c>
    </row>
    <row r="129" spans="1:12" ht="14.25">
      <c r="A129" s="57"/>
      <c r="B129" s="63"/>
      <c r="C129" s="283" t="s">
        <v>1475</v>
      </c>
      <c r="D129" s="279"/>
      <c r="E129" s="279"/>
      <c r="F129" s="279"/>
      <c r="G129" s="279"/>
      <c r="H129" s="279"/>
      <c r="I129" s="46"/>
      <c r="J129" s="57"/>
      <c r="K129" s="44"/>
      <c r="L129" s="46"/>
    </row>
    <row r="130" spans="1:12" ht="14.25">
      <c r="A130" s="57"/>
      <c r="B130" s="63"/>
      <c r="C130" s="279" t="s">
        <v>1516</v>
      </c>
      <c r="D130" s="279"/>
      <c r="E130" s="279"/>
      <c r="F130" s="279"/>
      <c r="G130" s="279"/>
      <c r="H130" s="279"/>
      <c r="I130" s="46"/>
      <c r="J130" s="57"/>
      <c r="K130" s="44"/>
      <c r="L130" s="46">
        <f>SUMIF(CD52:CD120, 4, AR52:AR120)</f>
        <v>33680.980000000003</v>
      </c>
    </row>
    <row r="131" spans="1:12" ht="14.25" hidden="1">
      <c r="A131" s="57"/>
      <c r="B131" s="63"/>
      <c r="C131" s="279" t="s">
        <v>1477</v>
      </c>
      <c r="D131" s="279"/>
      <c r="E131" s="279"/>
      <c r="F131" s="279"/>
      <c r="G131" s="279"/>
      <c r="H131" s="279"/>
      <c r="I131" s="46"/>
      <c r="J131" s="57"/>
      <c r="K131" s="44"/>
      <c r="L131" s="46">
        <f>L133+L136+L135</f>
        <v>0</v>
      </c>
    </row>
    <row r="132" spans="1:12" ht="14.25" hidden="1">
      <c r="A132" s="57"/>
      <c r="B132" s="63"/>
      <c r="C132" s="283" t="s">
        <v>1478</v>
      </c>
      <c r="D132" s="279"/>
      <c r="E132" s="279"/>
      <c r="F132" s="279"/>
      <c r="G132" s="279"/>
      <c r="H132" s="279"/>
      <c r="I132" s="46"/>
      <c r="J132" s="57"/>
      <c r="K132" s="44"/>
      <c r="L132" s="46"/>
    </row>
    <row r="133" spans="1:12" ht="14.25" hidden="1">
      <c r="A133" s="57"/>
      <c r="B133" s="63"/>
      <c r="C133" s="279" t="s">
        <v>1477</v>
      </c>
      <c r="D133" s="279"/>
      <c r="E133" s="279"/>
      <c r="F133" s="279"/>
      <c r="G133" s="279"/>
      <c r="H133" s="279"/>
      <c r="I133" s="46"/>
      <c r="J133" s="57"/>
      <c r="K133" s="44"/>
      <c r="L133" s="46">
        <f>SUMIF(CD52:CD120, 4, AO52:AO120)</f>
        <v>0</v>
      </c>
    </row>
    <row r="134" spans="1:12" ht="14.25" hidden="1">
      <c r="A134" s="57"/>
      <c r="B134" s="63"/>
      <c r="C134" s="283" t="s">
        <v>1479</v>
      </c>
      <c r="D134" s="279"/>
      <c r="E134" s="279"/>
      <c r="F134" s="279"/>
      <c r="G134" s="279"/>
      <c r="H134" s="279"/>
      <c r="I134" s="46"/>
      <c r="J134" s="57"/>
      <c r="K134" s="44"/>
      <c r="L134" s="46"/>
    </row>
    <row r="135" spans="1:12" ht="14.25" hidden="1">
      <c r="A135" s="57"/>
      <c r="B135" s="63"/>
      <c r="C135" s="279" t="s">
        <v>1499</v>
      </c>
      <c r="D135" s="279"/>
      <c r="E135" s="279"/>
      <c r="F135" s="279"/>
      <c r="G135" s="279"/>
      <c r="H135" s="279"/>
      <c r="I135" s="46"/>
      <c r="J135" s="57"/>
      <c r="K135" s="44"/>
      <c r="L135" s="46">
        <f>SUMIF(CD52:CD120, 4, AT52:AT120)</f>
        <v>0</v>
      </c>
    </row>
    <row r="136" spans="1:12" ht="14.25" hidden="1">
      <c r="A136" s="57"/>
      <c r="B136" s="63"/>
      <c r="C136" s="279" t="s">
        <v>1480</v>
      </c>
      <c r="D136" s="279"/>
      <c r="E136" s="279"/>
      <c r="F136" s="279"/>
      <c r="G136" s="279"/>
      <c r="H136" s="279"/>
      <c r="I136" s="46"/>
      <c r="J136" s="57"/>
      <c r="K136" s="44"/>
      <c r="L136" s="46">
        <f>SUMIF(CD52:CD120, 4, AV52:AV120)</f>
        <v>0</v>
      </c>
    </row>
    <row r="137" spans="1:12" ht="14.25" hidden="1">
      <c r="A137" s="57"/>
      <c r="B137" s="63"/>
      <c r="C137" s="279" t="s">
        <v>1481</v>
      </c>
      <c r="D137" s="279"/>
      <c r="E137" s="279"/>
      <c r="F137" s="279"/>
      <c r="G137" s="279"/>
      <c r="H137" s="279"/>
      <c r="I137" s="46"/>
      <c r="J137" s="57"/>
      <c r="K137" s="44"/>
      <c r="L137" s="46">
        <f>L139+L140</f>
        <v>0</v>
      </c>
    </row>
    <row r="138" spans="1:12" ht="14.25" hidden="1">
      <c r="A138" s="57"/>
      <c r="B138" s="63"/>
      <c r="C138" s="283" t="s">
        <v>1478</v>
      </c>
      <c r="D138" s="279"/>
      <c r="E138" s="279"/>
      <c r="F138" s="279"/>
      <c r="G138" s="279"/>
      <c r="H138" s="279"/>
      <c r="I138" s="46"/>
      <c r="J138" s="57"/>
      <c r="K138" s="44"/>
      <c r="L138" s="46"/>
    </row>
    <row r="139" spans="1:12" ht="14.25" hidden="1">
      <c r="A139" s="57"/>
      <c r="B139" s="63"/>
      <c r="C139" s="279" t="s">
        <v>1482</v>
      </c>
      <c r="D139" s="279"/>
      <c r="E139" s="279"/>
      <c r="F139" s="279"/>
      <c r="G139" s="279"/>
      <c r="H139" s="279"/>
      <c r="I139" s="46"/>
      <c r="J139" s="57"/>
      <c r="K139" s="44"/>
      <c r="L139" s="46">
        <f>SUMIF(CD52:CD120, 4, AW52:AW120)-SUMIF(CD52:CD120, 4, BK52:BK120)</f>
        <v>0</v>
      </c>
    </row>
    <row r="140" spans="1:12" ht="14.25" hidden="1">
      <c r="A140" s="57"/>
      <c r="B140" s="63"/>
      <c r="C140" s="279" t="s">
        <v>1483</v>
      </c>
      <c r="D140" s="279"/>
      <c r="E140" s="279"/>
      <c r="F140" s="279"/>
      <c r="G140" s="279"/>
      <c r="H140" s="279"/>
      <c r="I140" s="46"/>
      <c r="J140" s="57"/>
      <c r="K140" s="44"/>
      <c r="L140" s="46">
        <f>SUMIF(CD52:CD120, 4, BC52:BC120)</f>
        <v>0</v>
      </c>
    </row>
    <row r="141" spans="1:12" ht="14.25" hidden="1">
      <c r="A141" s="57"/>
      <c r="B141" s="63"/>
      <c r="C141" s="279" t="s">
        <v>1484</v>
      </c>
      <c r="D141" s="279"/>
      <c r="E141" s="279"/>
      <c r="F141" s="279"/>
      <c r="G141" s="279"/>
      <c r="H141" s="279"/>
      <c r="I141" s="46"/>
      <c r="J141" s="57"/>
      <c r="K141" s="44"/>
      <c r="L141" s="46">
        <f>SUMIF(CD52:CD120, 4, BB52:BB120)</f>
        <v>0</v>
      </c>
    </row>
    <row r="142" spans="1:12" ht="14.25">
      <c r="A142" s="57"/>
      <c r="B142" s="63"/>
      <c r="C142" s="279" t="s">
        <v>1517</v>
      </c>
      <c r="D142" s="279"/>
      <c r="E142" s="279"/>
      <c r="F142" s="279"/>
      <c r="G142" s="279"/>
      <c r="H142" s="279"/>
      <c r="I142" s="46"/>
      <c r="J142" s="57"/>
      <c r="K142" s="44"/>
      <c r="L142" s="46">
        <f>SUMIF(CD52:CD120, 4, AR52:AR120)+SUMIF(CD52:CD120, 4, AT52:AT120)+SUMIF(CD52:CD120, 4, AV52:AV120)</f>
        <v>33680.980000000003</v>
      </c>
    </row>
    <row r="143" spans="1:12" ht="14.25">
      <c r="A143" s="57"/>
      <c r="B143" s="63"/>
      <c r="C143" s="279" t="s">
        <v>1518</v>
      </c>
      <c r="D143" s="279"/>
      <c r="E143" s="279"/>
      <c r="F143" s="279"/>
      <c r="G143" s="279"/>
      <c r="H143" s="279"/>
      <c r="I143" s="46"/>
      <c r="J143" s="57"/>
      <c r="K143" s="44"/>
      <c r="L143" s="46">
        <f>SUMIF(CD52:CD120, 4, AZ52:AZ120)</f>
        <v>24923.93</v>
      </c>
    </row>
    <row r="144" spans="1:12" ht="14.25">
      <c r="A144" s="57"/>
      <c r="B144" s="63"/>
      <c r="C144" s="279" t="s">
        <v>1519</v>
      </c>
      <c r="D144" s="279"/>
      <c r="E144" s="279"/>
      <c r="F144" s="279"/>
      <c r="G144" s="279"/>
      <c r="H144" s="279"/>
      <c r="I144" s="46"/>
      <c r="J144" s="57"/>
      <c r="K144" s="44"/>
      <c r="L144" s="46">
        <f>SUMIF(CD52:CD120, 4, BA52:BA120)</f>
        <v>12125.15</v>
      </c>
    </row>
    <row r="146" spans="1:12" ht="15">
      <c r="A146" s="64"/>
      <c r="B146" s="65"/>
      <c r="C146" s="282" t="s">
        <v>1525</v>
      </c>
      <c r="D146" s="282"/>
      <c r="E146" s="282"/>
      <c r="F146" s="282"/>
      <c r="G146" s="282"/>
      <c r="H146" s="282"/>
      <c r="I146" s="49"/>
      <c r="J146" s="64"/>
      <c r="K146" s="66"/>
      <c r="L146" s="49">
        <f>L77+L97+L117+L122</f>
        <v>70730.06</v>
      </c>
    </row>
    <row r="147" spans="1:12" ht="14.25">
      <c r="A147" s="57"/>
      <c r="B147" s="63"/>
      <c r="C147" s="283" t="s">
        <v>1475</v>
      </c>
      <c r="D147" s="279"/>
      <c r="E147" s="279"/>
      <c r="F147" s="279"/>
      <c r="G147" s="279"/>
      <c r="H147" s="279"/>
      <c r="I147" s="46"/>
      <c r="J147" s="57"/>
      <c r="K147" s="44"/>
      <c r="L147" s="46"/>
    </row>
    <row r="148" spans="1:12" ht="14.25">
      <c r="A148" s="57"/>
      <c r="B148" s="63"/>
      <c r="C148" s="279" t="s">
        <v>1515</v>
      </c>
      <c r="D148" s="279"/>
      <c r="E148" s="279"/>
      <c r="F148" s="279"/>
      <c r="G148" s="279"/>
      <c r="H148" s="279"/>
      <c r="I148" s="46"/>
      <c r="J148" s="57"/>
      <c r="K148" s="44"/>
      <c r="L148" s="46">
        <f>L150+L151+L157+L161</f>
        <v>33680.980000000003</v>
      </c>
    </row>
    <row r="149" spans="1:12" ht="14.25">
      <c r="A149" s="57"/>
      <c r="B149" s="63"/>
      <c r="C149" s="283" t="s">
        <v>1475</v>
      </c>
      <c r="D149" s="279"/>
      <c r="E149" s="279"/>
      <c r="F149" s="279"/>
      <c r="G149" s="279"/>
      <c r="H149" s="279"/>
      <c r="I149" s="46"/>
      <c r="J149" s="57"/>
      <c r="K149" s="44"/>
      <c r="L149" s="46"/>
    </row>
    <row r="150" spans="1:12" ht="14.25">
      <c r="A150" s="57"/>
      <c r="B150" s="63"/>
      <c r="C150" s="279" t="s">
        <v>1516</v>
      </c>
      <c r="D150" s="279"/>
      <c r="E150" s="279"/>
      <c r="F150" s="279"/>
      <c r="G150" s="279"/>
      <c r="H150" s="279"/>
      <c r="I150" s="46"/>
      <c r="J150" s="57"/>
      <c r="K150" s="44"/>
      <c r="L150" s="46">
        <f>SUM(AR52:AR144)</f>
        <v>33680.980000000003</v>
      </c>
    </row>
    <row r="151" spans="1:12" ht="14.25" hidden="1">
      <c r="A151" s="57"/>
      <c r="B151" s="63"/>
      <c r="C151" s="279" t="s">
        <v>1477</v>
      </c>
      <c r="D151" s="279"/>
      <c r="E151" s="279"/>
      <c r="F151" s="279"/>
      <c r="G151" s="279"/>
      <c r="H151" s="279"/>
      <c r="I151" s="46"/>
      <c r="J151" s="57"/>
      <c r="K151" s="44"/>
      <c r="L151" s="46">
        <f>L153+L156+L155</f>
        <v>0</v>
      </c>
    </row>
    <row r="152" spans="1:12" ht="14.25" hidden="1">
      <c r="A152" s="57"/>
      <c r="B152" s="63"/>
      <c r="C152" s="283" t="s">
        <v>1478</v>
      </c>
      <c r="D152" s="279"/>
      <c r="E152" s="279"/>
      <c r="F152" s="279"/>
      <c r="G152" s="279"/>
      <c r="H152" s="279"/>
      <c r="I152" s="46"/>
      <c r="J152" s="57"/>
      <c r="K152" s="44"/>
      <c r="L152" s="46"/>
    </row>
    <row r="153" spans="1:12" ht="14.25" hidden="1">
      <c r="A153" s="57"/>
      <c r="B153" s="63"/>
      <c r="C153" s="279" t="s">
        <v>1477</v>
      </c>
      <c r="D153" s="279"/>
      <c r="E153" s="279"/>
      <c r="F153" s="279"/>
      <c r="G153" s="279"/>
      <c r="H153" s="279"/>
      <c r="I153" s="46"/>
      <c r="J153" s="57"/>
      <c r="K153" s="44"/>
      <c r="L153" s="46">
        <f>SUM(AO52:AO144)</f>
        <v>0</v>
      </c>
    </row>
    <row r="154" spans="1:12" ht="14.25" hidden="1">
      <c r="A154" s="57"/>
      <c r="B154" s="63"/>
      <c r="C154" s="283" t="s">
        <v>1479</v>
      </c>
      <c r="D154" s="279"/>
      <c r="E154" s="279"/>
      <c r="F154" s="279"/>
      <c r="G154" s="279"/>
      <c r="H154" s="279"/>
      <c r="I154" s="46"/>
      <c r="J154" s="57"/>
      <c r="K154" s="44"/>
      <c r="L154" s="46"/>
    </row>
    <row r="155" spans="1:12" ht="14.25" hidden="1">
      <c r="A155" s="57"/>
      <c r="B155" s="63"/>
      <c r="C155" s="279" t="s">
        <v>1499</v>
      </c>
      <c r="D155" s="279"/>
      <c r="E155" s="279"/>
      <c r="F155" s="279"/>
      <c r="G155" s="279"/>
      <c r="H155" s="279"/>
      <c r="I155" s="46"/>
      <c r="J155" s="57"/>
      <c r="K155" s="44"/>
      <c r="L155" s="46">
        <f>SUM(AT52:AT144)</f>
        <v>0</v>
      </c>
    </row>
    <row r="156" spans="1:12" ht="14.25" hidden="1">
      <c r="A156" s="57"/>
      <c r="B156" s="63"/>
      <c r="C156" s="279" t="s">
        <v>1480</v>
      </c>
      <c r="D156" s="279"/>
      <c r="E156" s="279"/>
      <c r="F156" s="279"/>
      <c r="G156" s="279"/>
      <c r="H156" s="279"/>
      <c r="I156" s="46"/>
      <c r="J156" s="57"/>
      <c r="K156" s="44"/>
      <c r="L156" s="46">
        <f>SUM(AV52:AV144)</f>
        <v>0</v>
      </c>
    </row>
    <row r="157" spans="1:12" ht="14.25" hidden="1">
      <c r="A157" s="57"/>
      <c r="B157" s="63"/>
      <c r="C157" s="279" t="s">
        <v>1481</v>
      </c>
      <c r="D157" s="279"/>
      <c r="E157" s="279"/>
      <c r="F157" s="279"/>
      <c r="G157" s="279"/>
      <c r="H157" s="279"/>
      <c r="I157" s="46"/>
      <c r="J157" s="57"/>
      <c r="K157" s="44"/>
      <c r="L157" s="46">
        <f>L159+L160</f>
        <v>0</v>
      </c>
    </row>
    <row r="158" spans="1:12" ht="14.25" hidden="1">
      <c r="A158" s="57"/>
      <c r="B158" s="63"/>
      <c r="C158" s="283" t="s">
        <v>1478</v>
      </c>
      <c r="D158" s="279"/>
      <c r="E158" s="279"/>
      <c r="F158" s="279"/>
      <c r="G158" s="279"/>
      <c r="H158" s="279"/>
      <c r="I158" s="46"/>
      <c r="J158" s="57"/>
      <c r="K158" s="44"/>
      <c r="L158" s="46"/>
    </row>
    <row r="159" spans="1:12" ht="14.25" hidden="1">
      <c r="A159" s="57"/>
      <c r="B159" s="63"/>
      <c r="C159" s="279" t="s">
        <v>1482</v>
      </c>
      <c r="D159" s="279"/>
      <c r="E159" s="279"/>
      <c r="F159" s="279"/>
      <c r="G159" s="279"/>
      <c r="H159" s="279"/>
      <c r="I159" s="46"/>
      <c r="J159" s="57"/>
      <c r="K159" s="44"/>
      <c r="L159" s="46">
        <f>SUM(AW52:AW144)-SUM(BK52:BK144)</f>
        <v>0</v>
      </c>
    </row>
    <row r="160" spans="1:12" ht="14.25" hidden="1">
      <c r="A160" s="57"/>
      <c r="B160" s="63"/>
      <c r="C160" s="279" t="s">
        <v>1483</v>
      </c>
      <c r="D160" s="279"/>
      <c r="E160" s="279"/>
      <c r="F160" s="279"/>
      <c r="G160" s="279"/>
      <c r="H160" s="279"/>
      <c r="I160" s="46"/>
      <c r="J160" s="57"/>
      <c r="K160" s="44"/>
      <c r="L160" s="46">
        <f>SUM(BC52:BC144)</f>
        <v>0</v>
      </c>
    </row>
    <row r="161" spans="1:12" ht="14.25" hidden="1">
      <c r="A161" s="57"/>
      <c r="B161" s="63"/>
      <c r="C161" s="279" t="s">
        <v>1484</v>
      </c>
      <c r="D161" s="279"/>
      <c r="E161" s="279"/>
      <c r="F161" s="279"/>
      <c r="G161" s="279"/>
      <c r="H161" s="279"/>
      <c r="I161" s="46"/>
      <c r="J161" s="57"/>
      <c r="K161" s="44"/>
      <c r="L161" s="46">
        <f>SUM(BB52:BB144)</f>
        <v>0</v>
      </c>
    </row>
    <row r="162" spans="1:12" ht="14.25">
      <c r="A162" s="57"/>
      <c r="B162" s="63"/>
      <c r="C162" s="279" t="s">
        <v>1485</v>
      </c>
      <c r="D162" s="279"/>
      <c r="E162" s="279"/>
      <c r="F162" s="279"/>
      <c r="G162" s="279"/>
      <c r="H162" s="279"/>
      <c r="I162" s="46"/>
      <c r="J162" s="57"/>
      <c r="K162" s="44"/>
      <c r="L162" s="46">
        <f>SUM(AR52:AR144)+SUM(AT52:AT144)+SUM(AV52:AV144)</f>
        <v>33680.980000000003</v>
      </c>
    </row>
    <row r="163" spans="1:12" ht="14.25">
      <c r="A163" s="57"/>
      <c r="B163" s="63"/>
      <c r="C163" s="279" t="s">
        <v>1486</v>
      </c>
      <c r="D163" s="279"/>
      <c r="E163" s="279"/>
      <c r="F163" s="279"/>
      <c r="G163" s="279"/>
      <c r="H163" s="279"/>
      <c r="I163" s="46"/>
      <c r="J163" s="57"/>
      <c r="K163" s="44"/>
      <c r="L163" s="46">
        <f>SUM(AZ52:AZ144)</f>
        <v>24923.93</v>
      </c>
    </row>
    <row r="164" spans="1:12" ht="14.25">
      <c r="A164" s="57"/>
      <c r="B164" s="63"/>
      <c r="C164" s="279" t="s">
        <v>1487</v>
      </c>
      <c r="D164" s="279"/>
      <c r="E164" s="279"/>
      <c r="F164" s="279"/>
      <c r="G164" s="279"/>
      <c r="H164" s="279"/>
      <c r="I164" s="46"/>
      <c r="J164" s="57"/>
      <c r="K164" s="44"/>
      <c r="L164" s="46">
        <f>SUM(BA52:BA144)</f>
        <v>12125.15</v>
      </c>
    </row>
    <row r="165" spans="1:12" ht="14.25" hidden="1">
      <c r="A165" s="57"/>
      <c r="B165" s="63"/>
      <c r="C165" s="279" t="s">
        <v>1526</v>
      </c>
      <c r="D165" s="279"/>
      <c r="E165" s="279"/>
      <c r="F165" s="279"/>
      <c r="G165" s="279"/>
      <c r="H165" s="279"/>
      <c r="I165" s="46"/>
      <c r="J165" s="57"/>
      <c r="K165" s="44"/>
      <c r="L165" s="46">
        <f>L167+L168</f>
        <v>0</v>
      </c>
    </row>
    <row r="166" spans="1:12" ht="14.25" hidden="1">
      <c r="A166" s="57"/>
      <c r="B166" s="63"/>
      <c r="C166" s="283" t="s">
        <v>1475</v>
      </c>
      <c r="D166" s="279"/>
      <c r="E166" s="279"/>
      <c r="F166" s="279"/>
      <c r="G166" s="279"/>
      <c r="H166" s="279"/>
      <c r="I166" s="46"/>
      <c r="J166" s="57"/>
      <c r="K166" s="44"/>
      <c r="L166" s="46"/>
    </row>
    <row r="167" spans="1:12" ht="14.25" hidden="1">
      <c r="A167" s="57"/>
      <c r="B167" s="63"/>
      <c r="C167" s="279" t="s">
        <v>1489</v>
      </c>
      <c r="D167" s="279"/>
      <c r="E167" s="279"/>
      <c r="F167" s="279"/>
      <c r="G167" s="279"/>
      <c r="H167" s="279"/>
      <c r="I167" s="46"/>
      <c r="J167" s="57"/>
      <c r="K167" s="44"/>
      <c r="L167" s="46">
        <f>SUM(BK52:BK144)</f>
        <v>0</v>
      </c>
    </row>
    <row r="168" spans="1:12" ht="14.25" hidden="1">
      <c r="A168" s="57"/>
      <c r="B168" s="63"/>
      <c r="C168" s="279" t="s">
        <v>1490</v>
      </c>
      <c r="D168" s="279"/>
      <c r="E168" s="279"/>
      <c r="F168" s="279"/>
      <c r="G168" s="279"/>
      <c r="H168" s="279"/>
      <c r="I168" s="46"/>
      <c r="J168" s="57"/>
      <c r="K168" s="44"/>
      <c r="L168" s="46">
        <f>SUM(BD52:BD144)</f>
        <v>0</v>
      </c>
    </row>
    <row r="169" spans="1:12" ht="14.25">
      <c r="A169" s="57"/>
      <c r="B169" s="63"/>
      <c r="C169" s="279" t="s">
        <v>1527</v>
      </c>
      <c r="D169" s="279"/>
      <c r="E169" s="279"/>
      <c r="F169" s="279"/>
      <c r="G169" s="279"/>
      <c r="H169" s="279"/>
      <c r="I169" s="46"/>
      <c r="J169" s="57"/>
      <c r="K169" s="44"/>
      <c r="L169" s="46">
        <f>L122</f>
        <v>70730.06</v>
      </c>
    </row>
    <row r="170" spans="1:12" ht="14.25">
      <c r="A170" s="57"/>
      <c r="B170" s="63"/>
      <c r="C170" s="282" t="s">
        <v>1494</v>
      </c>
      <c r="D170" s="279"/>
      <c r="E170" s="279"/>
      <c r="F170" s="279"/>
      <c r="G170" s="279"/>
      <c r="H170" s="279"/>
      <c r="I170" s="46"/>
      <c r="J170" s="57"/>
      <c r="K170" s="44"/>
      <c r="L170" s="46"/>
    </row>
    <row r="171" spans="1:12" ht="14.25" hidden="1">
      <c r="A171" s="57"/>
      <c r="B171" s="63"/>
      <c r="C171" s="279" t="s">
        <v>1495</v>
      </c>
      <c r="D171" s="279"/>
      <c r="E171" s="279"/>
      <c r="F171" s="279"/>
      <c r="G171" s="279"/>
      <c r="H171" s="279"/>
      <c r="I171" s="46"/>
      <c r="J171" s="57"/>
      <c r="K171" s="44"/>
      <c r="L171" s="46">
        <f>SUM(AX52:AX144)</f>
        <v>0</v>
      </c>
    </row>
    <row r="172" spans="1:12" ht="14.25" hidden="1">
      <c r="A172" s="57"/>
      <c r="B172" s="63"/>
      <c r="C172" s="279" t="s">
        <v>1496</v>
      </c>
      <c r="D172" s="279"/>
      <c r="E172" s="279"/>
      <c r="F172" s="279"/>
      <c r="G172" s="279"/>
      <c r="H172" s="279"/>
      <c r="I172" s="46"/>
      <c r="J172" s="57"/>
      <c r="K172" s="44"/>
      <c r="L172" s="46">
        <f>SUM(AY52:AY144)</f>
        <v>0</v>
      </c>
    </row>
    <row r="173" spans="1:12" ht="14.25">
      <c r="A173" s="57"/>
      <c r="B173" s="63"/>
      <c r="C173" s="279" t="s">
        <v>1497</v>
      </c>
      <c r="D173" s="279"/>
      <c r="E173" s="279"/>
      <c r="F173" s="280"/>
      <c r="G173" s="48">
        <f>Source!F1045</f>
        <v>41.183999999999997</v>
      </c>
      <c r="H173" s="57"/>
      <c r="I173" s="57"/>
      <c r="J173" s="57"/>
      <c r="K173" s="57"/>
      <c r="L173" s="57"/>
    </row>
    <row r="174" spans="1:12" ht="14.25" hidden="1" customHeight="1">
      <c r="A174" s="57"/>
      <c r="B174" s="63"/>
      <c r="C174" s="279" t="s">
        <v>1498</v>
      </c>
      <c r="D174" s="279"/>
      <c r="E174" s="279"/>
      <c r="F174" s="280"/>
      <c r="G174" s="48">
        <f>Source!F1046</f>
        <v>0</v>
      </c>
      <c r="H174" s="57"/>
      <c r="I174" s="57"/>
      <c r="J174" s="57"/>
      <c r="K174" s="57"/>
      <c r="L174" s="57"/>
    </row>
    <row r="178" spans="1:12" ht="14.25" customHeight="1">
      <c r="A178" s="82"/>
      <c r="B178" s="83" t="s">
        <v>1528</v>
      </c>
      <c r="C178" s="85" t="str">
        <f>IF(Source!AC12&lt;&gt;"", Source!AC12," ")</f>
        <v xml:space="preserve"> </v>
      </c>
      <c r="D178" s="32"/>
      <c r="E178" s="32"/>
      <c r="F178" s="32"/>
      <c r="G178" s="32"/>
      <c r="H178" s="84" t="str">
        <f>IF(Source!AB12&lt;&gt;"", Source!AB12," ")</f>
        <v xml:space="preserve"> </v>
      </c>
      <c r="I178" s="22"/>
      <c r="J178" s="22"/>
      <c r="K178" s="36"/>
      <c r="L178" s="36"/>
    </row>
    <row r="179" spans="1:12" ht="14.25" customHeight="1">
      <c r="A179" s="82"/>
      <c r="B179" s="86"/>
      <c r="C179" s="281" t="s">
        <v>1529</v>
      </c>
      <c r="D179" s="281"/>
      <c r="E179" s="281"/>
      <c r="F179" s="281"/>
      <c r="G179" s="281"/>
      <c r="H179" s="22"/>
      <c r="I179" s="22"/>
      <c r="J179" s="22"/>
      <c r="K179" s="36"/>
      <c r="L179" s="36"/>
    </row>
    <row r="180" spans="1:12" ht="14.25" customHeight="1">
      <c r="A180" s="82"/>
      <c r="B180" s="86"/>
      <c r="C180" s="18"/>
      <c r="D180" s="18"/>
      <c r="E180" s="18"/>
      <c r="F180" s="18"/>
      <c r="G180" s="18"/>
      <c r="H180" s="22"/>
      <c r="I180" s="22"/>
      <c r="J180" s="22"/>
      <c r="K180" s="36"/>
      <c r="L180" s="36"/>
    </row>
    <row r="181" spans="1:12" ht="14.25" customHeight="1">
      <c r="A181" s="82"/>
      <c r="B181" s="83" t="s">
        <v>1530</v>
      </c>
      <c r="C181" s="85" t="str">
        <f>IF(Source!AE12&lt;&gt;"", Source!AE12," ")</f>
        <v xml:space="preserve"> </v>
      </c>
      <c r="D181" s="32"/>
      <c r="E181" s="32"/>
      <c r="F181" s="32"/>
      <c r="G181" s="32"/>
      <c r="H181" s="84" t="str">
        <f>IF(Source!AD12&lt;&gt;"", Source!AD12," ")</f>
        <v xml:space="preserve"> </v>
      </c>
      <c r="I181" s="22"/>
      <c r="J181" s="22"/>
      <c r="K181" s="36"/>
      <c r="L181" s="36"/>
    </row>
    <row r="182" spans="1:12" ht="14.25" customHeight="1">
      <c r="A182" s="18"/>
      <c r="B182" s="18"/>
      <c r="C182" s="281" t="s">
        <v>1529</v>
      </c>
      <c r="D182" s="281"/>
      <c r="E182" s="281"/>
      <c r="F182" s="281"/>
      <c r="G182" s="281"/>
      <c r="H182" s="22"/>
      <c r="I182" s="22"/>
      <c r="J182" s="22"/>
      <c r="K182" s="36"/>
      <c r="L182" s="36"/>
    </row>
  </sheetData>
  <mergeCells count="139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C62:H62"/>
    <mergeCell ref="I62:J62"/>
    <mergeCell ref="K62:L62"/>
    <mergeCell ref="C73:H73"/>
    <mergeCell ref="I73:J73"/>
    <mergeCell ref="K73:L73"/>
    <mergeCell ref="A46:A50"/>
    <mergeCell ref="B46:B50"/>
    <mergeCell ref="C46:C50"/>
    <mergeCell ref="D46:D50"/>
    <mergeCell ref="E46:G49"/>
    <mergeCell ref="H46:L49"/>
    <mergeCell ref="C82:H82"/>
    <mergeCell ref="C83:H83"/>
    <mergeCell ref="C84:H84"/>
    <mergeCell ref="C85:H85"/>
    <mergeCell ref="C86:H86"/>
    <mergeCell ref="C87:H87"/>
    <mergeCell ref="C75:H75"/>
    <mergeCell ref="C77:H77"/>
    <mergeCell ref="C78:H78"/>
    <mergeCell ref="C79:H79"/>
    <mergeCell ref="C80:H80"/>
    <mergeCell ref="C81:H81"/>
    <mergeCell ref="C94:H94"/>
    <mergeCell ref="C95:H95"/>
    <mergeCell ref="C97:H97"/>
    <mergeCell ref="C98:H98"/>
    <mergeCell ref="C99:H99"/>
    <mergeCell ref="C100:H100"/>
    <mergeCell ref="C88:H88"/>
    <mergeCell ref="C89:H89"/>
    <mergeCell ref="C90:H90"/>
    <mergeCell ref="C91:H91"/>
    <mergeCell ref="C92:H92"/>
    <mergeCell ref="C93:H93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120:H120"/>
    <mergeCell ref="C122:H122"/>
    <mergeCell ref="C123:H123"/>
    <mergeCell ref="C124:H124"/>
    <mergeCell ref="C125:H125"/>
    <mergeCell ref="C126:H126"/>
    <mergeCell ref="C113:H113"/>
    <mergeCell ref="C114:H114"/>
    <mergeCell ref="C115:H115"/>
    <mergeCell ref="C117:H117"/>
    <mergeCell ref="C118:H118"/>
    <mergeCell ref="C119:H119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46:H146"/>
    <mergeCell ref="C147:H147"/>
    <mergeCell ref="C148:H148"/>
    <mergeCell ref="C149:H149"/>
    <mergeCell ref="C150:H150"/>
    <mergeCell ref="C151:H151"/>
    <mergeCell ref="C139:H139"/>
    <mergeCell ref="C140:H140"/>
    <mergeCell ref="C141:H141"/>
    <mergeCell ref="C142:H142"/>
    <mergeCell ref="C143:H143"/>
    <mergeCell ref="C144:H144"/>
    <mergeCell ref="C158:H158"/>
    <mergeCell ref="C159:H159"/>
    <mergeCell ref="C160:H160"/>
    <mergeCell ref="C161:H161"/>
    <mergeCell ref="C162:H162"/>
    <mergeCell ref="C163:H163"/>
    <mergeCell ref="C152:H152"/>
    <mergeCell ref="C153:H153"/>
    <mergeCell ref="C154:H154"/>
    <mergeCell ref="C155:H155"/>
    <mergeCell ref="C156:H156"/>
    <mergeCell ref="C157:H157"/>
    <mergeCell ref="C182:G182"/>
    <mergeCell ref="C170:H170"/>
    <mergeCell ref="C171:H171"/>
    <mergeCell ref="C172:H172"/>
    <mergeCell ref="C173:F173"/>
    <mergeCell ref="C174:F174"/>
    <mergeCell ref="C179:G179"/>
    <mergeCell ref="C164:H164"/>
    <mergeCell ref="C165:H165"/>
    <mergeCell ref="C166:H166"/>
    <mergeCell ref="C167:H167"/>
    <mergeCell ref="C168:H168"/>
    <mergeCell ref="C169:H169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0"/>
  <sheetViews>
    <sheetView topLeftCell="A23" workbookViewId="0">
      <selection activeCell="C52" sqref="C52"/>
    </sheetView>
  </sheetViews>
  <sheetFormatPr defaultColWidth="9.140625" defaultRowHeight="12.75"/>
  <cols>
    <col min="1" max="1" width="6" style="106" customWidth="1"/>
    <col min="2" max="2" width="42.85546875" style="106" customWidth="1"/>
    <col min="3" max="3" width="17.28515625" style="106" customWidth="1"/>
    <col min="4" max="4" width="16.28515625" style="106" customWidth="1"/>
    <col min="5" max="5" width="16.42578125" style="106" customWidth="1"/>
    <col min="6" max="6" width="18.28515625" style="106" customWidth="1"/>
    <col min="7" max="7" width="26.140625" style="106" customWidth="1"/>
    <col min="8" max="9" width="11.7109375" style="106" customWidth="1"/>
    <col min="10" max="10" width="12.85546875" style="106" customWidth="1"/>
    <col min="11" max="11" width="17.28515625" style="106" customWidth="1"/>
    <col min="12" max="12" width="9.140625" style="106"/>
    <col min="13" max="13" width="10.42578125" style="106" bestFit="1" customWidth="1"/>
    <col min="14" max="14" width="11.42578125" style="106" bestFit="1" customWidth="1"/>
    <col min="15" max="16384" width="9.140625" style="106"/>
  </cols>
  <sheetData>
    <row r="1" spans="1:11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5" t="s">
        <v>1681</v>
      </c>
    </row>
    <row r="2" spans="1:11" ht="15.75">
      <c r="A2" s="346" t="s">
        <v>1682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1" ht="15.75">
      <c r="A3" s="347" t="s">
        <v>1683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</row>
    <row r="4" spans="1:11" ht="15.75">
      <c r="A4" s="348" t="str">
        <f>'[1]Смета по ФСНБ 421+557прРИМ'!A27</f>
        <v>Организация трёхфазного учета полукосвенного включения на опоре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</row>
    <row r="5" spans="1:1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</row>
    <row r="6" spans="1:11" hidden="1">
      <c r="A6" s="104" t="s">
        <v>1684</v>
      </c>
      <c r="B6" s="108"/>
      <c r="C6" s="108"/>
      <c r="D6" s="109"/>
      <c r="E6" s="109"/>
      <c r="F6" s="109"/>
      <c r="G6" s="109"/>
      <c r="H6" s="109"/>
      <c r="I6" s="109"/>
      <c r="J6" s="109"/>
      <c r="K6" s="109"/>
    </row>
    <row r="7" spans="1:11" hidden="1">
      <c r="A7" s="349" t="s">
        <v>1685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8" spans="1:11" hidden="1">
      <c r="A8" s="110" t="s">
        <v>1686</v>
      </c>
      <c r="B8" s="110"/>
      <c r="C8" s="110"/>
      <c r="D8" s="110"/>
      <c r="E8" s="110"/>
      <c r="F8" s="110" t="e">
        <f>#REF!</f>
        <v>#REF!</v>
      </c>
      <c r="G8" s="110"/>
      <c r="H8" s="110"/>
      <c r="I8" s="110"/>
      <c r="J8" s="110"/>
      <c r="K8" s="110"/>
    </row>
    <row r="9" spans="1:11" hidden="1">
      <c r="A9" s="110" t="s">
        <v>1687</v>
      </c>
      <c r="B9" s="110"/>
      <c r="C9" s="110"/>
      <c r="D9" s="110"/>
      <c r="E9" s="110"/>
      <c r="F9" s="110" t="e">
        <f>#REF!</f>
        <v>#REF!</v>
      </c>
      <c r="G9" s="110"/>
      <c r="H9" s="110"/>
      <c r="I9" s="110"/>
      <c r="J9" s="110"/>
      <c r="K9" s="110"/>
    </row>
    <row r="10" spans="1:11" hidden="1">
      <c r="A10" s="110" t="s">
        <v>1688</v>
      </c>
      <c r="B10" s="110"/>
      <c r="C10" s="110"/>
      <c r="D10" s="110"/>
      <c r="E10" s="110"/>
      <c r="F10" s="110">
        <v>22</v>
      </c>
      <c r="G10" s="110"/>
      <c r="H10" s="110"/>
      <c r="I10" s="110"/>
      <c r="J10" s="110"/>
      <c r="K10" s="110"/>
    </row>
    <row r="11" spans="1:11" hidden="1">
      <c r="A11" s="110" t="s">
        <v>1689</v>
      </c>
      <c r="B11" s="110"/>
      <c r="C11" s="110"/>
      <c r="D11" s="110"/>
      <c r="E11" s="110"/>
      <c r="F11" s="111">
        <v>0.4</v>
      </c>
      <c r="G11" s="110"/>
      <c r="H11" s="110"/>
      <c r="I11" s="110"/>
      <c r="J11" s="110"/>
      <c r="K11" s="110"/>
    </row>
    <row r="12" spans="1:11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>
      <c r="A13" s="112" t="s">
        <v>1690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 ht="75">
      <c r="A14" s="337" t="s">
        <v>1691</v>
      </c>
      <c r="B14" s="337" t="s">
        <v>1692</v>
      </c>
      <c r="C14" s="114" t="s">
        <v>1693</v>
      </c>
      <c r="D14" s="114" t="s">
        <v>1694</v>
      </c>
      <c r="E14" s="114" t="s">
        <v>1695</v>
      </c>
      <c r="F14" s="337" t="s">
        <v>1696</v>
      </c>
      <c r="G14" s="114" t="s">
        <v>1697</v>
      </c>
      <c r="H14" s="113"/>
      <c r="I14" s="113"/>
      <c r="J14" s="113"/>
      <c r="K14" s="113"/>
    </row>
    <row r="15" spans="1:11" ht="18">
      <c r="A15" s="337"/>
      <c r="B15" s="337"/>
      <c r="C15" s="114" t="s">
        <v>1698</v>
      </c>
      <c r="D15" s="114" t="s">
        <v>1699</v>
      </c>
      <c r="E15" s="114" t="s">
        <v>1700</v>
      </c>
      <c r="F15" s="337"/>
      <c r="G15" s="114" t="s">
        <v>1701</v>
      </c>
      <c r="H15" s="113"/>
      <c r="I15" s="113"/>
      <c r="J15" s="113"/>
      <c r="K15" s="113"/>
    </row>
    <row r="16" spans="1:11" ht="15">
      <c r="A16" s="337"/>
      <c r="B16" s="337"/>
      <c r="C16" s="115"/>
      <c r="D16" s="115"/>
      <c r="E16" s="115"/>
      <c r="F16" s="337"/>
      <c r="G16" s="116"/>
      <c r="H16" s="113"/>
      <c r="I16" s="113"/>
      <c r="J16" s="113"/>
      <c r="K16" s="113"/>
    </row>
    <row r="17" spans="1:11" ht="15">
      <c r="A17" s="114">
        <v>1</v>
      </c>
      <c r="B17" s="114">
        <v>2</v>
      </c>
      <c r="C17" s="114">
        <v>3</v>
      </c>
      <c r="D17" s="114">
        <v>4</v>
      </c>
      <c r="E17" s="114">
        <v>5</v>
      </c>
      <c r="F17" s="114">
        <v>6</v>
      </c>
      <c r="G17" s="114">
        <v>7</v>
      </c>
      <c r="H17" s="113"/>
      <c r="I17" s="113"/>
      <c r="J17" s="113"/>
      <c r="K17" s="113"/>
    </row>
    <row r="18" spans="1:11" ht="15" hidden="1">
      <c r="A18" s="117" t="s">
        <v>1702</v>
      </c>
      <c r="B18" s="117" t="s">
        <v>1703</v>
      </c>
      <c r="C18" s="117">
        <v>0</v>
      </c>
      <c r="D18" s="117"/>
      <c r="E18" s="117">
        <v>0</v>
      </c>
      <c r="F18" s="117">
        <v>2.25</v>
      </c>
      <c r="G18" s="117">
        <f t="shared" ref="G18" si="0">ROUND(C18*E18*F18/$D$24,3)</f>
        <v>0</v>
      </c>
      <c r="H18" s="113"/>
      <c r="I18" s="113"/>
      <c r="J18" s="113"/>
      <c r="K18" s="113"/>
    </row>
    <row r="19" spans="1:11" ht="15" hidden="1">
      <c r="A19" s="117">
        <v>1</v>
      </c>
      <c r="B19" s="117" t="s">
        <v>1704</v>
      </c>
      <c r="C19" s="117">
        <v>0</v>
      </c>
      <c r="D19" s="117"/>
      <c r="E19" s="117">
        <v>0</v>
      </c>
      <c r="F19" s="117">
        <v>1.6</v>
      </c>
      <c r="G19" s="118">
        <f>C19/$D$24*E19*F19</f>
        <v>0</v>
      </c>
      <c r="H19" s="113"/>
      <c r="I19" s="113"/>
      <c r="J19" s="113"/>
      <c r="K19" s="113"/>
    </row>
    <row r="20" spans="1:11" ht="15">
      <c r="A20" s="117">
        <v>1</v>
      </c>
      <c r="B20" s="117" t="s">
        <v>1705</v>
      </c>
      <c r="C20" s="119">
        <v>1.1999999999999999E-3</v>
      </c>
      <c r="D20" s="117"/>
      <c r="E20" s="117">
        <v>1</v>
      </c>
      <c r="F20" s="117">
        <v>1.32</v>
      </c>
      <c r="G20" s="118">
        <v>2E-3</v>
      </c>
      <c r="H20" s="113"/>
      <c r="I20" s="113"/>
      <c r="J20" s="120"/>
      <c r="K20" s="113"/>
    </row>
    <row r="21" spans="1:11" ht="15">
      <c r="A21" s="117">
        <v>2</v>
      </c>
      <c r="B21" s="117" t="s">
        <v>1706</v>
      </c>
      <c r="C21" s="119">
        <v>0.01</v>
      </c>
      <c r="D21" s="117"/>
      <c r="E21" s="117">
        <v>1</v>
      </c>
      <c r="F21" s="117">
        <v>1</v>
      </c>
      <c r="G21" s="118">
        <v>0.01</v>
      </c>
      <c r="H21" s="113"/>
      <c r="I21" s="113"/>
      <c r="J21" s="113"/>
      <c r="K21" s="113"/>
    </row>
    <row r="22" spans="1:11" ht="15" hidden="1">
      <c r="A22" s="117" t="s">
        <v>1707</v>
      </c>
      <c r="B22" s="117" t="s">
        <v>1069</v>
      </c>
      <c r="C22" s="119">
        <v>0</v>
      </c>
      <c r="D22" s="117"/>
      <c r="E22" s="117">
        <v>0</v>
      </c>
      <c r="F22" s="117">
        <v>0.9</v>
      </c>
      <c r="G22" s="118">
        <v>0</v>
      </c>
      <c r="H22" s="113"/>
      <c r="I22" s="113"/>
      <c r="J22" s="113"/>
      <c r="K22" s="113"/>
    </row>
    <row r="23" spans="1:11" ht="15">
      <c r="A23" s="117">
        <v>3</v>
      </c>
      <c r="B23" s="117" t="s">
        <v>1708</v>
      </c>
      <c r="C23" s="119">
        <v>4.1399999999999999E-2</v>
      </c>
      <c r="D23" s="117"/>
      <c r="E23" s="117">
        <v>1</v>
      </c>
      <c r="F23" s="117">
        <v>0.45</v>
      </c>
      <c r="G23" s="118">
        <v>1.7999999999999999E-2</v>
      </c>
      <c r="H23" s="113"/>
      <c r="I23" s="113"/>
      <c r="J23" s="113"/>
      <c r="K23" s="113"/>
    </row>
    <row r="24" spans="1:11" ht="15">
      <c r="A24" s="117"/>
      <c r="B24" s="117" t="s">
        <v>1709</v>
      </c>
      <c r="C24" s="117"/>
      <c r="D24" s="117">
        <v>1.0414249122547099</v>
      </c>
      <c r="E24" s="117">
        <v>3</v>
      </c>
      <c r="F24" s="117"/>
      <c r="G24" s="118">
        <v>0.01</v>
      </c>
      <c r="H24" s="113"/>
      <c r="I24" s="121"/>
      <c r="J24" s="113"/>
      <c r="K24" s="113"/>
    </row>
    <row r="25" spans="1:11">
      <c r="A25" s="112" t="s">
        <v>1710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</row>
    <row r="26" spans="1:11" ht="105">
      <c r="A26" s="337" t="s">
        <v>1691</v>
      </c>
      <c r="B26" s="114" t="s">
        <v>1711</v>
      </c>
      <c r="C26" s="337" t="s">
        <v>1712</v>
      </c>
      <c r="D26" s="114" t="s">
        <v>1713</v>
      </c>
      <c r="E26" s="114" t="s">
        <v>1714</v>
      </c>
      <c r="F26" s="114" t="s">
        <v>1715</v>
      </c>
      <c r="G26" s="114" t="s">
        <v>1716</v>
      </c>
      <c r="H26" s="114" t="s">
        <v>1694</v>
      </c>
      <c r="I26" s="114" t="s">
        <v>1717</v>
      </c>
      <c r="J26" s="114" t="s">
        <v>1718</v>
      </c>
      <c r="K26" s="114" t="s">
        <v>1719</v>
      </c>
    </row>
    <row r="27" spans="1:11" ht="18">
      <c r="A27" s="337"/>
      <c r="B27" s="114" t="s">
        <v>1720</v>
      </c>
      <c r="C27" s="337"/>
      <c r="D27" s="114" t="s">
        <v>1721</v>
      </c>
      <c r="E27" s="114" t="s">
        <v>1722</v>
      </c>
      <c r="F27" s="114" t="s">
        <v>1723</v>
      </c>
      <c r="G27" s="114" t="s">
        <v>1724</v>
      </c>
      <c r="H27" s="114" t="s">
        <v>1699</v>
      </c>
      <c r="I27" s="114" t="s">
        <v>1725</v>
      </c>
      <c r="J27" s="114" t="s">
        <v>1701</v>
      </c>
      <c r="K27" s="114" t="s">
        <v>1726</v>
      </c>
    </row>
    <row r="28" spans="1:11" ht="30">
      <c r="A28" s="337"/>
      <c r="B28" s="115"/>
      <c r="C28" s="337"/>
      <c r="D28" s="115"/>
      <c r="E28" s="115"/>
      <c r="F28" s="115"/>
      <c r="G28" s="114" t="s">
        <v>1727</v>
      </c>
      <c r="H28" s="115"/>
      <c r="I28" s="115"/>
      <c r="J28" s="115"/>
      <c r="K28" s="114" t="s">
        <v>1728</v>
      </c>
    </row>
    <row r="29" spans="1:11" ht="15">
      <c r="A29" s="114">
        <v>1</v>
      </c>
      <c r="B29" s="114">
        <v>2</v>
      </c>
      <c r="C29" s="114">
        <v>3</v>
      </c>
      <c r="D29" s="114">
        <v>4</v>
      </c>
      <c r="E29" s="114">
        <v>5</v>
      </c>
      <c r="F29" s="114">
        <v>6</v>
      </c>
      <c r="G29" s="114">
        <v>7</v>
      </c>
      <c r="H29" s="114">
        <v>8</v>
      </c>
      <c r="I29" s="114">
        <v>9</v>
      </c>
      <c r="J29" s="114">
        <v>10</v>
      </c>
      <c r="K29" s="114">
        <v>11</v>
      </c>
    </row>
    <row r="30" spans="1:11" ht="15">
      <c r="A30" s="117" t="s">
        <v>1702</v>
      </c>
      <c r="B30" s="117">
        <v>12406</v>
      </c>
      <c r="C30" s="117">
        <v>22</v>
      </c>
      <c r="D30" s="122">
        <f>B30/C30</f>
        <v>564</v>
      </c>
      <c r="E30" s="123">
        <v>0.4</v>
      </c>
      <c r="F30" s="123">
        <v>0.1</v>
      </c>
      <c r="G30" s="122">
        <f>(D30*(1+F30))/E30</f>
        <v>1551</v>
      </c>
      <c r="H30" s="122">
        <f>D24</f>
        <v>1</v>
      </c>
      <c r="I30" s="117">
        <f>E24</f>
        <v>3</v>
      </c>
      <c r="J30" s="118">
        <f>G24</f>
        <v>0.01</v>
      </c>
      <c r="K30" s="124">
        <v>46.95</v>
      </c>
    </row>
    <row r="31" spans="1:11">
      <c r="A31" s="112"/>
      <c r="B31" s="113"/>
      <c r="C31" s="113"/>
      <c r="D31" s="113"/>
      <c r="E31" s="113"/>
      <c r="F31" s="113"/>
      <c r="G31" s="113"/>
      <c r="H31" s="113"/>
      <c r="I31" s="113"/>
      <c r="J31" s="113"/>
      <c r="K31" s="113"/>
    </row>
    <row r="32" spans="1:11" ht="13.5" thickBot="1">
      <c r="A32" s="112" t="s">
        <v>1729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</row>
    <row r="33" spans="1:13" ht="38.25">
      <c r="A33" s="125" t="s">
        <v>1730</v>
      </c>
      <c r="B33" s="126" t="s">
        <v>1731</v>
      </c>
      <c r="C33" s="338" t="s">
        <v>1732</v>
      </c>
      <c r="D33" s="339"/>
      <c r="E33" s="338" t="s">
        <v>1733</v>
      </c>
      <c r="F33" s="340"/>
      <c r="G33" s="341"/>
      <c r="H33" s="113"/>
      <c r="I33" s="113"/>
      <c r="J33" s="113"/>
      <c r="K33" s="113"/>
    </row>
    <row r="34" spans="1:13">
      <c r="A34" s="127">
        <v>1</v>
      </c>
      <c r="B34" s="128">
        <v>12</v>
      </c>
      <c r="C34" s="342">
        <v>13</v>
      </c>
      <c r="D34" s="343"/>
      <c r="E34" s="342">
        <v>15</v>
      </c>
      <c r="F34" s="344"/>
      <c r="G34" s="345"/>
      <c r="H34" s="113"/>
      <c r="I34" s="113"/>
      <c r="J34" s="113"/>
      <c r="K34" s="113"/>
      <c r="M34" s="129"/>
    </row>
    <row r="35" spans="1:13">
      <c r="A35" s="130"/>
      <c r="B35" s="131">
        <f>K30/1000</f>
        <v>0.05</v>
      </c>
      <c r="C35" s="323">
        <v>6.39</v>
      </c>
      <c r="D35" s="324"/>
      <c r="E35" s="325">
        <v>0.3</v>
      </c>
      <c r="F35" s="326"/>
      <c r="G35" s="327"/>
      <c r="H35" s="113"/>
      <c r="I35" s="113"/>
      <c r="J35" s="113"/>
      <c r="K35" s="113"/>
    </row>
    <row r="36" spans="1:13">
      <c r="A36" s="328" t="s">
        <v>1734</v>
      </c>
      <c r="B36" s="329"/>
      <c r="C36" s="329"/>
      <c r="D36" s="329"/>
      <c r="E36" s="330">
        <v>0.3</v>
      </c>
      <c r="F36" s="330"/>
      <c r="G36" s="331"/>
      <c r="H36" s="113"/>
      <c r="I36" s="132"/>
      <c r="J36" s="133">
        <f>ROUND('[2]Смета по ТСН-2001'!J377*0.04757703952,2)/1000</f>
        <v>38.913519999999998</v>
      </c>
      <c r="K36" s="134">
        <f>E36-J36</f>
        <v>-38.613520000000001</v>
      </c>
    </row>
    <row r="37" spans="1:13">
      <c r="A37" s="332" t="s">
        <v>1735</v>
      </c>
      <c r="B37" s="333"/>
      <c r="C37" s="333"/>
      <c r="D37" s="135">
        <f>[3]Source!J6</f>
        <v>1</v>
      </c>
      <c r="E37" s="334">
        <v>0.3</v>
      </c>
      <c r="F37" s="335"/>
      <c r="G37" s="336"/>
      <c r="H37" s="113"/>
      <c r="I37" s="113"/>
      <c r="J37" s="113"/>
      <c r="K37" s="113"/>
    </row>
    <row r="38" spans="1:13">
      <c r="A38" s="312" t="s">
        <v>1736</v>
      </c>
      <c r="B38" s="313"/>
      <c r="C38" s="313"/>
      <c r="D38" s="314"/>
      <c r="E38" s="315">
        <v>0.06</v>
      </c>
      <c r="F38" s="316"/>
      <c r="G38" s="317"/>
      <c r="H38" s="113"/>
      <c r="I38" s="113"/>
      <c r="J38" s="113"/>
      <c r="K38" s="113"/>
    </row>
    <row r="39" spans="1:13" ht="13.5" thickBot="1">
      <c r="A39" s="318" t="s">
        <v>1737</v>
      </c>
      <c r="B39" s="319"/>
      <c r="C39" s="319"/>
      <c r="D39" s="319"/>
      <c r="E39" s="320">
        <v>0.36</v>
      </c>
      <c r="F39" s="321"/>
      <c r="G39" s="322"/>
      <c r="H39" s="113"/>
      <c r="I39" s="113"/>
      <c r="J39" s="113"/>
      <c r="K39" s="113"/>
    </row>
    <row r="40" spans="1:13">
      <c r="A40" s="104"/>
      <c r="B40" s="104"/>
      <c r="C40" s="104"/>
      <c r="D40" s="104"/>
      <c r="E40" s="104"/>
      <c r="F40" s="104"/>
      <c r="G40" s="104"/>
      <c r="H40" s="136"/>
      <c r="I40" s="137"/>
      <c r="J40" s="104"/>
      <c r="K40" s="104"/>
    </row>
    <row r="41" spans="1:13">
      <c r="A41" s="138"/>
      <c r="D41" s="138" t="s">
        <v>1738</v>
      </c>
    </row>
    <row r="42" spans="1:13">
      <c r="A42" s="138"/>
      <c r="D42" s="138" t="s">
        <v>1739</v>
      </c>
    </row>
    <row r="43" spans="1:13">
      <c r="A43" s="138"/>
      <c r="D43" s="138" t="s">
        <v>1740</v>
      </c>
    </row>
    <row r="44" spans="1:13">
      <c r="A44" s="138"/>
      <c r="D44" s="138" t="s">
        <v>1741</v>
      </c>
    </row>
    <row r="45" spans="1:13">
      <c r="A45" s="138"/>
      <c r="D45" s="138" t="s">
        <v>1742</v>
      </c>
    </row>
    <row r="46" spans="1:13">
      <c r="A46" s="138"/>
      <c r="D46" s="138" t="s">
        <v>1743</v>
      </c>
    </row>
    <row r="47" spans="1:13">
      <c r="A47" s="138"/>
      <c r="D47" s="138" t="s">
        <v>1744</v>
      </c>
    </row>
    <row r="48" spans="1:13">
      <c r="A48" s="138"/>
      <c r="D48" s="138" t="s">
        <v>1745</v>
      </c>
    </row>
    <row r="49" spans="1:4">
      <c r="A49" s="138"/>
      <c r="D49" s="138" t="s">
        <v>1746</v>
      </c>
    </row>
    <row r="50" spans="1:4">
      <c r="A50" s="138"/>
      <c r="D50" s="138" t="s">
        <v>1747</v>
      </c>
    </row>
  </sheetData>
  <mergeCells count="23">
    <mergeCell ref="A2:K2"/>
    <mergeCell ref="A3:K3"/>
    <mergeCell ref="A4:K4"/>
    <mergeCell ref="A7:K7"/>
    <mergeCell ref="A14:A16"/>
    <mergeCell ref="B14:B16"/>
    <mergeCell ref="F14:F16"/>
    <mergeCell ref="A26:A28"/>
    <mergeCell ref="C26:C28"/>
    <mergeCell ref="C33:D33"/>
    <mergeCell ref="E33:G33"/>
    <mergeCell ref="C34:D34"/>
    <mergeCell ref="E34:G34"/>
    <mergeCell ref="A38:D38"/>
    <mergeCell ref="E38:G38"/>
    <mergeCell ref="A39:D39"/>
    <mergeCell ref="E39:G39"/>
    <mergeCell ref="C35:D35"/>
    <mergeCell ref="E35:G35"/>
    <mergeCell ref="A36:D36"/>
    <mergeCell ref="E36:G36"/>
    <mergeCell ref="A37:C37"/>
    <mergeCell ref="E37:G37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opLeftCell="A73" workbookViewId="0">
      <selection activeCell="H84" sqref="H84"/>
    </sheetView>
  </sheetViews>
  <sheetFormatPr defaultColWidth="8" defaultRowHeight="15"/>
  <cols>
    <col min="1" max="1" width="5" style="251" customWidth="1"/>
    <col min="2" max="2" width="14.42578125" style="251" customWidth="1"/>
    <col min="3" max="3" width="40" style="251" customWidth="1"/>
    <col min="4" max="4" width="15" style="251" customWidth="1"/>
    <col min="5" max="5" width="13.85546875" style="251" customWidth="1"/>
    <col min="6" max="6" width="14.28515625" style="251" customWidth="1"/>
    <col min="7" max="7" width="14.7109375" style="251" customWidth="1"/>
    <col min="8" max="8" width="14.85546875" style="252" customWidth="1"/>
    <col min="9" max="9" width="16.42578125" style="251" customWidth="1"/>
    <col min="10" max="10" width="15.28515625" style="251" customWidth="1"/>
    <col min="11" max="11" width="14.28515625" style="251" customWidth="1"/>
    <col min="12" max="12" width="15.5703125" style="251" customWidth="1"/>
    <col min="13" max="13" width="15.140625" style="251" customWidth="1"/>
    <col min="14" max="14" width="14.5703125" style="251" bestFit="1" customWidth="1"/>
    <col min="15" max="15" width="15" style="251" customWidth="1"/>
    <col min="16" max="16384" width="8" style="251"/>
  </cols>
  <sheetData>
    <row r="1" spans="1:10" s="140" customFormat="1" ht="15.75">
      <c r="A1" s="139"/>
      <c r="B1" s="377" t="s">
        <v>1748</v>
      </c>
      <c r="C1" s="377"/>
      <c r="D1" s="377"/>
      <c r="E1" s="377"/>
      <c r="I1" s="141"/>
      <c r="J1" s="141"/>
    </row>
    <row r="2" spans="1:10" s="140" customFormat="1" ht="15.75">
      <c r="A2" s="139"/>
      <c r="B2" s="378"/>
      <c r="C2" s="378"/>
      <c r="D2" s="378"/>
      <c r="E2" s="378"/>
      <c r="I2" s="141"/>
      <c r="J2" s="141"/>
    </row>
    <row r="3" spans="1:10" s="140" customFormat="1" ht="15" customHeight="1">
      <c r="A3" s="139"/>
      <c r="B3" s="142" t="s">
        <v>1749</v>
      </c>
      <c r="C3" s="142"/>
      <c r="D3" s="142"/>
      <c r="E3" s="142"/>
      <c r="I3" s="141"/>
      <c r="J3" s="141"/>
    </row>
    <row r="4" spans="1:10" s="140" customFormat="1" ht="15.75">
      <c r="A4" s="139"/>
      <c r="B4" s="143" t="s">
        <v>1750</v>
      </c>
      <c r="C4" s="143"/>
      <c r="D4" s="143"/>
      <c r="E4" s="143"/>
      <c r="I4" s="141"/>
      <c r="J4" s="141"/>
    </row>
    <row r="5" spans="1:10" s="140" customFormat="1" ht="30" customHeight="1">
      <c r="A5" s="139"/>
      <c r="B5" s="144" t="s">
        <v>1751</v>
      </c>
      <c r="C5" s="144"/>
      <c r="D5" s="144"/>
      <c r="E5" s="144"/>
      <c r="F5" s="143"/>
      <c r="G5" s="378"/>
      <c r="H5" s="378"/>
      <c r="I5" s="141"/>
      <c r="J5" s="141"/>
    </row>
    <row r="6" spans="1:10" s="140" customFormat="1" ht="15.75">
      <c r="A6" s="139"/>
      <c r="B6" s="379" t="s">
        <v>1752</v>
      </c>
      <c r="C6" s="379"/>
      <c r="D6" s="379"/>
      <c r="E6" s="379"/>
      <c r="F6" s="145"/>
      <c r="G6" s="379"/>
      <c r="H6" s="379"/>
    </row>
    <row r="7" spans="1:10" s="140" customFormat="1" ht="15.75">
      <c r="A7" s="139"/>
      <c r="B7" s="146" t="s">
        <v>1753</v>
      </c>
      <c r="C7" s="139"/>
      <c r="D7" s="139"/>
      <c r="E7" s="139"/>
      <c r="F7" s="146"/>
      <c r="G7" s="139"/>
      <c r="H7" s="147"/>
    </row>
    <row r="8" spans="1:10" s="140" customFormat="1" ht="15.75">
      <c r="A8" s="139"/>
      <c r="B8" s="146"/>
      <c r="C8" s="139"/>
      <c r="D8" s="139"/>
      <c r="E8" s="139"/>
      <c r="F8" s="146"/>
      <c r="G8" s="139"/>
      <c r="H8" s="147"/>
    </row>
    <row r="9" spans="1:10" s="140" customFormat="1" ht="30" customHeight="1">
      <c r="A9" s="139"/>
      <c r="B9" s="376" t="s">
        <v>1754</v>
      </c>
      <c r="C9" s="376"/>
      <c r="D9" s="376"/>
      <c r="E9" s="376"/>
      <c r="F9" s="376"/>
      <c r="G9" s="376"/>
      <c r="H9" s="376"/>
    </row>
    <row r="10" spans="1:10" s="140" customFormat="1" ht="15.75">
      <c r="A10" s="139"/>
      <c r="B10" s="146"/>
      <c r="C10" s="139"/>
      <c r="D10" s="139"/>
      <c r="E10" s="139"/>
      <c r="F10" s="146"/>
      <c r="G10" s="139"/>
      <c r="H10" s="147"/>
    </row>
    <row r="11" spans="1:10" s="140" customFormat="1" ht="41.25" customHeight="1">
      <c r="A11" s="145"/>
      <c r="B11" s="368" t="s">
        <v>1755</v>
      </c>
      <c r="C11" s="368"/>
      <c r="D11" s="368"/>
      <c r="E11" s="368"/>
      <c r="F11" s="368"/>
      <c r="G11" s="368"/>
      <c r="H11" s="368"/>
    </row>
    <row r="12" spans="1:10" s="140" customFormat="1" ht="15" customHeight="1">
      <c r="A12" s="148"/>
      <c r="B12" s="369" t="s">
        <v>1756</v>
      </c>
      <c r="C12" s="369"/>
      <c r="D12" s="369"/>
      <c r="E12" s="369"/>
      <c r="F12" s="369"/>
      <c r="G12" s="369"/>
      <c r="H12" s="369"/>
    </row>
    <row r="13" spans="1:10" s="140" customFormat="1" ht="15" customHeight="1">
      <c r="A13" s="148"/>
      <c r="B13" s="149"/>
      <c r="C13" s="149"/>
      <c r="D13" s="149"/>
      <c r="E13" s="149"/>
      <c r="F13" s="149"/>
      <c r="G13" s="149"/>
      <c r="H13" s="150"/>
    </row>
    <row r="14" spans="1:10" s="140" customFormat="1" ht="15" customHeight="1">
      <c r="A14" s="148"/>
      <c r="B14" s="149"/>
      <c r="C14" s="139"/>
      <c r="D14" s="151" t="s">
        <v>1757</v>
      </c>
      <c r="E14" s="149"/>
      <c r="F14" s="149"/>
      <c r="G14" s="149"/>
      <c r="H14" s="150"/>
    </row>
    <row r="15" spans="1:10" s="140" customFormat="1" ht="18.75" customHeight="1">
      <c r="A15" s="152" t="s">
        <v>1758</v>
      </c>
      <c r="B15" s="139"/>
      <c r="C15" s="153"/>
      <c r="D15" s="154" t="s">
        <v>1759</v>
      </c>
      <c r="E15" s="155"/>
      <c r="F15" s="139"/>
      <c r="G15" s="156"/>
      <c r="H15" s="154" t="s">
        <v>1760</v>
      </c>
    </row>
    <row r="16" spans="1:10" s="158" customFormat="1" ht="18.75" customHeight="1">
      <c r="A16" s="370" t="s">
        <v>1423</v>
      </c>
      <c r="B16" s="370" t="s">
        <v>1761</v>
      </c>
      <c r="C16" s="370" t="s">
        <v>1762</v>
      </c>
      <c r="D16" s="370" t="s">
        <v>1763</v>
      </c>
      <c r="E16" s="370"/>
      <c r="F16" s="370"/>
      <c r="G16" s="370"/>
      <c r="H16" s="371" t="s">
        <v>1764</v>
      </c>
      <c r="I16" s="157"/>
      <c r="J16" s="157"/>
    </row>
    <row r="17" spans="1:12" s="158" customFormat="1" ht="33.75" customHeight="1">
      <c r="A17" s="370"/>
      <c r="B17" s="370"/>
      <c r="C17" s="370"/>
      <c r="D17" s="159" t="s">
        <v>1765</v>
      </c>
      <c r="E17" s="159" t="s">
        <v>1766</v>
      </c>
      <c r="F17" s="159" t="s">
        <v>1767</v>
      </c>
      <c r="G17" s="159" t="s">
        <v>1768</v>
      </c>
      <c r="H17" s="371"/>
    </row>
    <row r="18" spans="1:12" s="163" customFormat="1" ht="12.75" customHeight="1">
      <c r="A18" s="160">
        <v>1</v>
      </c>
      <c r="B18" s="160">
        <v>2</v>
      </c>
      <c r="C18" s="160">
        <v>3</v>
      </c>
      <c r="D18" s="161">
        <v>4</v>
      </c>
      <c r="E18" s="161">
        <v>5</v>
      </c>
      <c r="F18" s="161">
        <v>6</v>
      </c>
      <c r="G18" s="161">
        <v>7</v>
      </c>
      <c r="H18" s="162">
        <v>8</v>
      </c>
    </row>
    <row r="19" spans="1:12" s="167" customFormat="1" ht="15.75" customHeight="1">
      <c r="A19" s="164"/>
      <c r="B19" s="372" t="s">
        <v>1769</v>
      </c>
      <c r="C19" s="372"/>
      <c r="D19" s="372"/>
      <c r="E19" s="372"/>
      <c r="F19" s="372"/>
      <c r="G19" s="372"/>
      <c r="H19" s="165"/>
      <c r="I19" s="166" t="s">
        <v>1770</v>
      </c>
      <c r="J19" s="166" t="s">
        <v>1771</v>
      </c>
      <c r="K19" s="166" t="s">
        <v>1772</v>
      </c>
      <c r="L19" s="166" t="s">
        <v>1773</v>
      </c>
    </row>
    <row r="20" spans="1:12" s="167" customFormat="1">
      <c r="A20" s="168"/>
      <c r="B20" s="169"/>
      <c r="C20" s="170"/>
      <c r="D20" s="171"/>
      <c r="E20" s="171"/>
      <c r="F20" s="172"/>
      <c r="G20" s="171"/>
      <c r="H20" s="173"/>
      <c r="I20" s="174"/>
      <c r="J20" s="174"/>
      <c r="K20" s="166"/>
      <c r="L20" s="174"/>
    </row>
    <row r="21" spans="1:12" s="177" customFormat="1">
      <c r="A21" s="373" t="s">
        <v>1774</v>
      </c>
      <c r="B21" s="374"/>
      <c r="C21" s="375"/>
      <c r="D21" s="175">
        <f>SUM(D20:D20)</f>
        <v>0</v>
      </c>
      <c r="E21" s="175">
        <f>SUM(E20:E20)</f>
        <v>0</v>
      </c>
      <c r="F21" s="175">
        <f>SUM(F20:F20)</f>
        <v>0</v>
      </c>
      <c r="G21" s="175">
        <f>SUM(G20:G20)</f>
        <v>0</v>
      </c>
      <c r="H21" s="175">
        <f>SUM(H20:H20)</f>
        <v>0</v>
      </c>
      <c r="I21" s="176"/>
      <c r="J21" s="176"/>
      <c r="K21" s="176"/>
      <c r="L21" s="176"/>
    </row>
    <row r="22" spans="1:12" s="167" customFormat="1" ht="19.5" customHeight="1">
      <c r="A22" s="164"/>
      <c r="B22" s="372" t="s">
        <v>1775</v>
      </c>
      <c r="C22" s="372"/>
      <c r="D22" s="372"/>
      <c r="E22" s="372"/>
      <c r="F22" s="372"/>
      <c r="G22" s="372"/>
      <c r="H22" s="165"/>
      <c r="I22" s="166"/>
      <c r="J22" s="166"/>
      <c r="K22" s="166"/>
      <c r="L22" s="166"/>
    </row>
    <row r="23" spans="1:12" s="167" customFormat="1" ht="16.5" customHeight="1">
      <c r="A23" s="178">
        <v>1</v>
      </c>
      <c r="B23" s="179" t="s">
        <v>1776</v>
      </c>
      <c r="C23" s="180" t="s">
        <v>15</v>
      </c>
      <c r="D23" s="171">
        <f>I23/1000</f>
        <v>214.98147</v>
      </c>
      <c r="E23" s="171">
        <f>J23/1000</f>
        <v>29.7942</v>
      </c>
      <c r="F23" s="181">
        <f>K23/1000</f>
        <v>180.74262999999999</v>
      </c>
      <c r="G23" s="182"/>
      <c r="H23" s="173">
        <f t="shared" ref="H23:H24" si="0">D23+E23+F23+G23</f>
        <v>425.51830000000001</v>
      </c>
      <c r="I23" s="174">
        <f>'02-01-01'!L448</f>
        <v>214981.47</v>
      </c>
      <c r="J23" s="183">
        <f>'02-01-01'!L468</f>
        <v>29794.2</v>
      </c>
      <c r="K23" s="184">
        <f>'02-01-01'!L488</f>
        <v>180742.63</v>
      </c>
      <c r="L23" s="166"/>
    </row>
    <row r="24" spans="1:12" s="167" customFormat="1" ht="16.5" customHeight="1">
      <c r="A24" s="178">
        <v>2</v>
      </c>
      <c r="B24" s="179" t="s">
        <v>1777</v>
      </c>
      <c r="C24" s="180" t="s">
        <v>265</v>
      </c>
      <c r="D24" s="171">
        <f t="shared" ref="D24:E25" si="1">I24/1000</f>
        <v>210.83074999999999</v>
      </c>
      <c r="E24" s="171">
        <f t="shared" si="1"/>
        <v>124.39051000000001</v>
      </c>
      <c r="F24" s="181">
        <f>K24/1000</f>
        <v>1821.73594</v>
      </c>
      <c r="G24" s="182"/>
      <c r="H24" s="173">
        <f t="shared" si="0"/>
        <v>2156.9571999999998</v>
      </c>
      <c r="I24" s="174">
        <f>'02-01-02'!L454</f>
        <v>210830.75</v>
      </c>
      <c r="J24" s="183">
        <f>'02-01-02'!L474</f>
        <v>124390.51</v>
      </c>
      <c r="K24" s="184">
        <f>'02-01-02'!L494</f>
        <v>1821735.94</v>
      </c>
      <c r="L24" s="166"/>
    </row>
    <row r="25" spans="1:12" s="167" customFormat="1" ht="16.5" customHeight="1">
      <c r="A25" s="178">
        <v>3</v>
      </c>
      <c r="B25" s="179" t="s">
        <v>1778</v>
      </c>
      <c r="C25" s="180" t="s">
        <v>1779</v>
      </c>
      <c r="D25" s="171">
        <f t="shared" si="1"/>
        <v>380.92106000000001</v>
      </c>
      <c r="E25" s="171">
        <f t="shared" si="1"/>
        <v>17.313459999999999</v>
      </c>
      <c r="F25" s="181">
        <f>K25/1000</f>
        <v>1586.816</v>
      </c>
      <c r="G25" s="182"/>
      <c r="H25" s="173">
        <f>D25+E25+F25+G25</f>
        <v>1985.05052</v>
      </c>
      <c r="I25" s="174">
        <f>'02-01-03'!L472</f>
        <v>380921.06</v>
      </c>
      <c r="J25" s="183">
        <f>'02-01-03'!L492</f>
        <v>17313.46</v>
      </c>
      <c r="K25" s="184">
        <f>'02-01-03'!L512</f>
        <v>1586816</v>
      </c>
      <c r="L25" s="166"/>
    </row>
    <row r="26" spans="1:12" s="167" customFormat="1" ht="16.5" customHeight="1">
      <c r="A26" s="185">
        <v>4</v>
      </c>
      <c r="B26" s="179" t="s">
        <v>1780</v>
      </c>
      <c r="C26" s="186" t="s">
        <v>426</v>
      </c>
      <c r="D26" s="171"/>
      <c r="E26" s="171">
        <f>J26/1000</f>
        <v>67.255960000000002</v>
      </c>
      <c r="F26" s="181">
        <f>K26/1000</f>
        <v>725.73383000000001</v>
      </c>
      <c r="G26" s="182"/>
      <c r="H26" s="173">
        <f>D26+E26+F26+G26</f>
        <v>792.98978999999997</v>
      </c>
      <c r="I26" s="174"/>
      <c r="J26" s="183">
        <f>'02-01-04'!L354</f>
        <v>67255.960000000006</v>
      </c>
      <c r="K26" s="184">
        <f>'02-01-04'!L374</f>
        <v>725733.83</v>
      </c>
      <c r="L26" s="166"/>
    </row>
    <row r="27" spans="1:12" s="177" customFormat="1" ht="15" customHeight="1">
      <c r="A27" s="353" t="s">
        <v>1781</v>
      </c>
      <c r="B27" s="354"/>
      <c r="C27" s="355"/>
      <c r="D27" s="175">
        <f>D23+D24+D25+D26</f>
        <v>806.73328000000004</v>
      </c>
      <c r="E27" s="175">
        <f>E23+E24+E25+E26</f>
        <v>238.75413</v>
      </c>
      <c r="F27" s="175">
        <f>F23+F24+F25+F26</f>
        <v>4315.0284000000001</v>
      </c>
      <c r="G27" s="175">
        <f>G23+G24+G25+G26</f>
        <v>0</v>
      </c>
      <c r="H27" s="175">
        <f>H23+H24+H25+H26</f>
        <v>5360.5158099999999</v>
      </c>
      <c r="I27" s="187"/>
      <c r="J27" s="188"/>
    </row>
    <row r="28" spans="1:12" s="177" customFormat="1" ht="13.5" customHeight="1">
      <c r="A28" s="356" t="s">
        <v>1782</v>
      </c>
      <c r="B28" s="357"/>
      <c r="C28" s="358"/>
      <c r="D28" s="189">
        <f>D21+D27</f>
        <v>806.73328000000004</v>
      </c>
      <c r="E28" s="189">
        <f>E21+E27</f>
        <v>238.75413</v>
      </c>
      <c r="F28" s="189">
        <f>F21+F27</f>
        <v>4315.0284000000001</v>
      </c>
      <c r="G28" s="189">
        <f>G21+G27</f>
        <v>0</v>
      </c>
      <c r="H28" s="190">
        <f>SUM(D28:G28)</f>
        <v>5360.5158099999999</v>
      </c>
      <c r="I28" s="191"/>
      <c r="J28" s="188"/>
    </row>
    <row r="29" spans="1:12" s="177" customFormat="1" ht="12" hidden="1" customHeight="1">
      <c r="A29" s="192"/>
      <c r="B29" s="350" t="s">
        <v>1783</v>
      </c>
      <c r="C29" s="350"/>
      <c r="D29" s="350"/>
      <c r="E29" s="350"/>
      <c r="F29" s="350"/>
      <c r="G29" s="367"/>
      <c r="H29" s="193"/>
    </row>
    <row r="30" spans="1:12" s="177" customFormat="1" hidden="1">
      <c r="A30" s="178"/>
      <c r="B30" s="178"/>
      <c r="C30" s="178"/>
      <c r="D30" s="194"/>
      <c r="E30" s="194"/>
      <c r="F30" s="194"/>
      <c r="G30" s="194"/>
      <c r="H30" s="195">
        <f>SUM(D30:G30)</f>
        <v>0</v>
      </c>
    </row>
    <row r="31" spans="1:12" s="177" customFormat="1" hidden="1">
      <c r="A31" s="196"/>
      <c r="B31" s="196"/>
      <c r="C31" s="196"/>
      <c r="D31" s="182"/>
      <c r="E31" s="182"/>
      <c r="F31" s="182"/>
      <c r="G31" s="182"/>
      <c r="H31" s="195">
        <f>SUM(D31:G31)</f>
        <v>0</v>
      </c>
    </row>
    <row r="32" spans="1:12" s="177" customFormat="1" hidden="1">
      <c r="A32" s="196"/>
      <c r="B32" s="196"/>
      <c r="C32" s="196"/>
      <c r="D32" s="182"/>
      <c r="E32" s="182"/>
      <c r="F32" s="182"/>
      <c r="G32" s="182"/>
      <c r="H32" s="195">
        <f>SUM(D32:G32)</f>
        <v>0</v>
      </c>
    </row>
    <row r="33" spans="1:8" s="177" customFormat="1" hidden="1">
      <c r="A33" s="359" t="s">
        <v>1784</v>
      </c>
      <c r="B33" s="360"/>
      <c r="C33" s="361"/>
      <c r="D33" s="175">
        <f>SUM(D30:D32)</f>
        <v>0</v>
      </c>
      <c r="E33" s="175">
        <f>SUM(E30:E32)</f>
        <v>0</v>
      </c>
      <c r="F33" s="175">
        <f>SUM(F30:F32)</f>
        <v>0</v>
      </c>
      <c r="G33" s="175">
        <f>SUM(G30:G32)</f>
        <v>0</v>
      </c>
      <c r="H33" s="197">
        <f>SUM(H30:H32)</f>
        <v>0</v>
      </c>
    </row>
    <row r="34" spans="1:8" s="177" customFormat="1" hidden="1">
      <c r="A34" s="362" t="s">
        <v>1785</v>
      </c>
      <c r="B34" s="363"/>
      <c r="C34" s="364"/>
      <c r="D34" s="189">
        <f>D28+D33</f>
        <v>806.73328000000004</v>
      </c>
      <c r="E34" s="189">
        <f>E28+E33</f>
        <v>238.75413</v>
      </c>
      <c r="F34" s="189">
        <f>F28+F33</f>
        <v>4315.0284000000001</v>
      </c>
      <c r="G34" s="189">
        <f>G28+G33</f>
        <v>0</v>
      </c>
      <c r="H34" s="189">
        <f>H28+H33</f>
        <v>5360.5158099999999</v>
      </c>
    </row>
    <row r="35" spans="1:8" s="177" customFormat="1" ht="22.5" hidden="1" customHeight="1">
      <c r="A35" s="198"/>
      <c r="B35" s="365" t="s">
        <v>1786</v>
      </c>
      <c r="C35" s="365"/>
      <c r="D35" s="365"/>
      <c r="E35" s="365"/>
      <c r="F35" s="365"/>
      <c r="G35" s="366"/>
      <c r="H35" s="199"/>
    </row>
    <row r="36" spans="1:8" s="177" customFormat="1" hidden="1">
      <c r="A36" s="196"/>
      <c r="B36" s="196"/>
      <c r="C36" s="196"/>
      <c r="D36" s="182"/>
      <c r="E36" s="182"/>
      <c r="F36" s="182"/>
      <c r="G36" s="182"/>
      <c r="H36" s="200">
        <f>SUM(D36:G36)</f>
        <v>0</v>
      </c>
    </row>
    <row r="37" spans="1:8" s="177" customFormat="1" hidden="1">
      <c r="A37" s="196"/>
      <c r="B37" s="196"/>
      <c r="C37" s="196"/>
      <c r="D37" s="182"/>
      <c r="E37" s="182"/>
      <c r="F37" s="182"/>
      <c r="G37" s="182"/>
      <c r="H37" s="200">
        <f>SUM(D37:G37)</f>
        <v>0</v>
      </c>
    </row>
    <row r="38" spans="1:8" s="177" customFormat="1" hidden="1">
      <c r="A38" s="196"/>
      <c r="B38" s="196"/>
      <c r="C38" s="196"/>
      <c r="D38" s="182"/>
      <c r="E38" s="182"/>
      <c r="F38" s="182"/>
      <c r="G38" s="182"/>
      <c r="H38" s="200">
        <f>SUM(D38:G38)</f>
        <v>0</v>
      </c>
    </row>
    <row r="39" spans="1:8" s="177" customFormat="1" hidden="1">
      <c r="A39" s="359" t="s">
        <v>1787</v>
      </c>
      <c r="B39" s="360"/>
      <c r="C39" s="361"/>
      <c r="D39" s="175">
        <f>SUM(D36:D38)</f>
        <v>0</v>
      </c>
      <c r="E39" s="175">
        <f>SUM(E36:E38)</f>
        <v>0</v>
      </c>
      <c r="F39" s="175">
        <f>SUM(F36:F38)</f>
        <v>0</v>
      </c>
      <c r="G39" s="175">
        <f>SUM(G36:G38)</f>
        <v>0</v>
      </c>
      <c r="H39" s="175">
        <f>SUM(H36:H38)</f>
        <v>0</v>
      </c>
    </row>
    <row r="40" spans="1:8" s="177" customFormat="1" ht="14.25" hidden="1" customHeight="1">
      <c r="A40" s="362" t="s">
        <v>1788</v>
      </c>
      <c r="B40" s="363"/>
      <c r="C40" s="364"/>
      <c r="D40" s="189">
        <f>D34+D39</f>
        <v>806.73328000000004</v>
      </c>
      <c r="E40" s="189">
        <f>E34+E39</f>
        <v>238.75413</v>
      </c>
      <c r="F40" s="189">
        <f>F34+F39</f>
        <v>4315.0284000000001</v>
      </c>
      <c r="G40" s="189">
        <f>G34+G39</f>
        <v>0</v>
      </c>
      <c r="H40" s="189">
        <f>H34+H39</f>
        <v>5360.5158099999999</v>
      </c>
    </row>
    <row r="41" spans="1:8" s="177" customFormat="1" ht="24" hidden="1" customHeight="1">
      <c r="A41" s="198"/>
      <c r="B41" s="365" t="s">
        <v>1789</v>
      </c>
      <c r="C41" s="365"/>
      <c r="D41" s="365"/>
      <c r="E41" s="365"/>
      <c r="F41" s="365"/>
      <c r="G41" s="366"/>
      <c r="H41" s="199"/>
    </row>
    <row r="42" spans="1:8" s="177" customFormat="1" hidden="1">
      <c r="A42" s="196"/>
      <c r="B42" s="196"/>
      <c r="C42" s="196"/>
      <c r="D42" s="182"/>
      <c r="E42" s="182"/>
      <c r="F42" s="182"/>
      <c r="G42" s="182"/>
      <c r="H42" s="200">
        <f>SUM(D42:G42)</f>
        <v>0</v>
      </c>
    </row>
    <row r="43" spans="1:8" s="177" customFormat="1" hidden="1">
      <c r="A43" s="196"/>
      <c r="B43" s="196"/>
      <c r="C43" s="196"/>
      <c r="D43" s="182"/>
      <c r="E43" s="182"/>
      <c r="F43" s="182"/>
      <c r="G43" s="182"/>
      <c r="H43" s="200">
        <f>SUM(D43:G43)</f>
        <v>0</v>
      </c>
    </row>
    <row r="44" spans="1:8" s="177" customFormat="1" hidden="1">
      <c r="A44" s="196"/>
      <c r="B44" s="196"/>
      <c r="C44" s="196"/>
      <c r="D44" s="182"/>
      <c r="E44" s="182"/>
      <c r="F44" s="182"/>
      <c r="G44" s="182"/>
      <c r="H44" s="200">
        <f>SUM(D44:G44)</f>
        <v>0</v>
      </c>
    </row>
    <row r="45" spans="1:8" s="177" customFormat="1" hidden="1">
      <c r="A45" s="359" t="s">
        <v>1790</v>
      </c>
      <c r="B45" s="360"/>
      <c r="C45" s="361"/>
      <c r="D45" s="175">
        <f>SUM(D42:D44)</f>
        <v>0</v>
      </c>
      <c r="E45" s="175">
        <f>SUM(E42:E44)</f>
        <v>0</v>
      </c>
      <c r="F45" s="175">
        <f>SUM(F42:F44)</f>
        <v>0</v>
      </c>
      <c r="G45" s="175">
        <f>SUM(G42:G44)</f>
        <v>0</v>
      </c>
      <c r="H45" s="175">
        <f>SUM(H42:H44)</f>
        <v>0</v>
      </c>
    </row>
    <row r="46" spans="1:8" s="177" customFormat="1" hidden="1">
      <c r="A46" s="362" t="s">
        <v>1791</v>
      </c>
      <c r="B46" s="363"/>
      <c r="C46" s="364"/>
      <c r="D46" s="189">
        <f>D40+D45</f>
        <v>806.73328000000004</v>
      </c>
      <c r="E46" s="189">
        <f>E40+E45</f>
        <v>238.75413</v>
      </c>
      <c r="F46" s="189">
        <f>F40+F45</f>
        <v>4315.0284000000001</v>
      </c>
      <c r="G46" s="189">
        <f>G40+G45</f>
        <v>0</v>
      </c>
      <c r="H46" s="189">
        <f>H40+H45</f>
        <v>5360.5158099999999</v>
      </c>
    </row>
    <row r="47" spans="1:8" s="177" customFormat="1" ht="21" hidden="1" customHeight="1">
      <c r="A47" s="198"/>
      <c r="B47" s="365" t="s">
        <v>1792</v>
      </c>
      <c r="C47" s="365"/>
      <c r="D47" s="365"/>
      <c r="E47" s="365"/>
      <c r="F47" s="365"/>
      <c r="G47" s="366"/>
      <c r="H47" s="199"/>
    </row>
    <row r="48" spans="1:8" s="177" customFormat="1" hidden="1">
      <c r="A48" s="196"/>
      <c r="B48" s="196"/>
      <c r="C48" s="196"/>
      <c r="D48" s="182"/>
      <c r="E48" s="182"/>
      <c r="F48" s="182"/>
      <c r="G48" s="182"/>
      <c r="H48" s="200">
        <f>SUM(D48:G48)</f>
        <v>0</v>
      </c>
    </row>
    <row r="49" spans="1:9" s="177" customFormat="1" hidden="1">
      <c r="A49" s="196"/>
      <c r="B49" s="196"/>
      <c r="C49" s="196"/>
      <c r="D49" s="182"/>
      <c r="E49" s="182"/>
      <c r="F49" s="182"/>
      <c r="G49" s="182"/>
      <c r="H49" s="200">
        <f>SUM(D49:G49)</f>
        <v>0</v>
      </c>
    </row>
    <row r="50" spans="1:9" s="177" customFormat="1" hidden="1">
      <c r="A50" s="196"/>
      <c r="B50" s="196"/>
      <c r="C50" s="196"/>
      <c r="D50" s="182"/>
      <c r="E50" s="182"/>
      <c r="F50" s="182"/>
      <c r="G50" s="182"/>
      <c r="H50" s="200">
        <f>SUM(D50:G50)</f>
        <v>0</v>
      </c>
    </row>
    <row r="51" spans="1:9" s="177" customFormat="1" hidden="1">
      <c r="A51" s="359" t="s">
        <v>1793</v>
      </c>
      <c r="B51" s="360"/>
      <c r="C51" s="361"/>
      <c r="D51" s="175">
        <f>SUM(D48:D50)</f>
        <v>0</v>
      </c>
      <c r="E51" s="175">
        <f>SUM(E48:E50)</f>
        <v>0</v>
      </c>
      <c r="F51" s="175">
        <f>SUM(F48:F50)</f>
        <v>0</v>
      </c>
      <c r="G51" s="175">
        <f>SUM(G48:G50)</f>
        <v>0</v>
      </c>
      <c r="H51" s="175">
        <f>SUM(H48:H50)</f>
        <v>0</v>
      </c>
    </row>
    <row r="52" spans="1:9" s="177" customFormat="1" hidden="1">
      <c r="A52" s="362" t="s">
        <v>1794</v>
      </c>
      <c r="B52" s="363"/>
      <c r="C52" s="364"/>
      <c r="D52" s="189">
        <f>D46+D51</f>
        <v>806.73328000000004</v>
      </c>
      <c r="E52" s="189">
        <f>E46+E51</f>
        <v>238.75413</v>
      </c>
      <c r="F52" s="189">
        <f>F46+F51</f>
        <v>4315.0284000000001</v>
      </c>
      <c r="G52" s="189">
        <f>G46+G51</f>
        <v>0</v>
      </c>
      <c r="H52" s="189">
        <f>H46+H51</f>
        <v>5360.5158099999999</v>
      </c>
    </row>
    <row r="53" spans="1:9" s="177" customFormat="1" ht="28.5" hidden="1" customHeight="1">
      <c r="A53" s="198"/>
      <c r="B53" s="365" t="s">
        <v>1795</v>
      </c>
      <c r="C53" s="365"/>
      <c r="D53" s="365"/>
      <c r="E53" s="365"/>
      <c r="F53" s="365"/>
      <c r="G53" s="366"/>
      <c r="H53" s="193"/>
    </row>
    <row r="54" spans="1:9" s="177" customFormat="1" hidden="1">
      <c r="A54" s="196"/>
      <c r="B54" s="196"/>
      <c r="C54" s="196"/>
      <c r="D54" s="182"/>
      <c r="E54" s="182"/>
      <c r="F54" s="182"/>
      <c r="G54" s="182"/>
      <c r="H54" s="195">
        <f>SUM(D54:G54)</f>
        <v>0</v>
      </c>
    </row>
    <row r="55" spans="1:9" s="177" customFormat="1" hidden="1">
      <c r="A55" s="196"/>
      <c r="B55" s="196"/>
      <c r="C55" s="196"/>
      <c r="D55" s="182"/>
      <c r="E55" s="182"/>
      <c r="F55" s="182"/>
      <c r="G55" s="182"/>
      <c r="H55" s="195">
        <f>SUM(D55:G55)</f>
        <v>0</v>
      </c>
    </row>
    <row r="56" spans="1:9" s="177" customFormat="1" hidden="1">
      <c r="A56" s="196"/>
      <c r="B56" s="196"/>
      <c r="C56" s="196"/>
      <c r="D56" s="182"/>
      <c r="E56" s="182"/>
      <c r="F56" s="182"/>
      <c r="G56" s="182"/>
      <c r="H56" s="195">
        <f>SUM(D56:G56)</f>
        <v>0</v>
      </c>
    </row>
    <row r="57" spans="1:9" s="177" customFormat="1" hidden="1">
      <c r="A57" s="359" t="s">
        <v>1796</v>
      </c>
      <c r="B57" s="360"/>
      <c r="C57" s="361"/>
      <c r="D57" s="175">
        <f>SUM(D54:D56)</f>
        <v>0</v>
      </c>
      <c r="E57" s="175">
        <f>SUM(E54:E56)</f>
        <v>0</v>
      </c>
      <c r="F57" s="175">
        <f>SUM(F54:F56)</f>
        <v>0</v>
      </c>
      <c r="G57" s="175">
        <f>SUM(G54:G56)</f>
        <v>0</v>
      </c>
      <c r="H57" s="197">
        <f>SUM(H54:H56)</f>
        <v>0</v>
      </c>
    </row>
    <row r="58" spans="1:9" s="177" customFormat="1">
      <c r="A58" s="362" t="s">
        <v>1797</v>
      </c>
      <c r="B58" s="363"/>
      <c r="C58" s="364"/>
      <c r="D58" s="189">
        <f>D52+D57</f>
        <v>806.73328000000004</v>
      </c>
      <c r="E58" s="189">
        <f>E52+E57</f>
        <v>238.75413</v>
      </c>
      <c r="F58" s="189">
        <f>F52+F57</f>
        <v>4315.0284000000001</v>
      </c>
      <c r="G58" s="189">
        <f>G52+G57</f>
        <v>0</v>
      </c>
      <c r="H58" s="189">
        <f>H52+H57</f>
        <v>5360.5158099999999</v>
      </c>
    </row>
    <row r="59" spans="1:9" s="167" customFormat="1" ht="18.75" customHeight="1">
      <c r="A59" s="201"/>
      <c r="B59" s="350" t="s">
        <v>1798</v>
      </c>
      <c r="C59" s="350"/>
      <c r="D59" s="350"/>
      <c r="E59" s="350"/>
      <c r="F59" s="350"/>
      <c r="G59" s="350"/>
      <c r="H59" s="165"/>
    </row>
    <row r="60" spans="1:9" s="167" customFormat="1" ht="48" customHeight="1">
      <c r="A60" s="178">
        <v>5</v>
      </c>
      <c r="B60" s="202" t="s">
        <v>1799</v>
      </c>
      <c r="C60" s="203" t="s">
        <v>1800</v>
      </c>
      <c r="D60" s="181">
        <f>ROUND(D28*2.5%,5)</f>
        <v>20.168330000000001</v>
      </c>
      <c r="E60" s="181">
        <f>ROUND(E28*2.5%,5)</f>
        <v>5.9688499999999998</v>
      </c>
      <c r="F60" s="181"/>
      <c r="G60" s="181"/>
      <c r="H60" s="173">
        <f>SUM(D60:G60)</f>
        <v>26.137180000000001</v>
      </c>
    </row>
    <row r="61" spans="1:9" s="167" customFormat="1">
      <c r="A61" s="353" t="s">
        <v>1801</v>
      </c>
      <c r="B61" s="354"/>
      <c r="C61" s="355"/>
      <c r="D61" s="175">
        <f>SUM(D60:D60)</f>
        <v>20.168330000000001</v>
      </c>
      <c r="E61" s="175">
        <f>SUM(E60:E60)</f>
        <v>5.9688499999999998</v>
      </c>
      <c r="F61" s="175">
        <f>SUM(F60:F60)</f>
        <v>0</v>
      </c>
      <c r="G61" s="175">
        <f>SUM(G60:G60)</f>
        <v>0</v>
      </c>
      <c r="H61" s="175">
        <f>SUM(D61:G61)</f>
        <v>26.137180000000001</v>
      </c>
      <c r="I61" s="187"/>
    </row>
    <row r="62" spans="1:9" s="167" customFormat="1">
      <c r="A62" s="356" t="s">
        <v>1802</v>
      </c>
      <c r="B62" s="357"/>
      <c r="C62" s="358"/>
      <c r="D62" s="189">
        <f>D58+D61</f>
        <v>826.90161000000001</v>
      </c>
      <c r="E62" s="189">
        <f>E58+E61</f>
        <v>244.72298000000001</v>
      </c>
      <c r="F62" s="189">
        <f>F58+F61</f>
        <v>4315.0284000000001</v>
      </c>
      <c r="G62" s="189">
        <f>G58+G61</f>
        <v>0</v>
      </c>
      <c r="H62" s="189">
        <f>H58+H61</f>
        <v>5386.6529899999996</v>
      </c>
    </row>
    <row r="63" spans="1:9" s="167" customFormat="1" ht="18.75" customHeight="1">
      <c r="A63" s="201"/>
      <c r="B63" s="350" t="s">
        <v>1803</v>
      </c>
      <c r="C63" s="350"/>
      <c r="D63" s="350"/>
      <c r="E63" s="350"/>
      <c r="F63" s="350"/>
      <c r="G63" s="350"/>
      <c r="H63" s="165"/>
    </row>
    <row r="64" spans="1:9" s="167" customFormat="1" ht="64.5" customHeight="1">
      <c r="A64" s="178">
        <v>6</v>
      </c>
      <c r="B64" s="202" t="s">
        <v>1804</v>
      </c>
      <c r="C64" s="203" t="s">
        <v>1805</v>
      </c>
      <c r="D64" s="181">
        <f>ROUND(D23*1.025*1.9%,5)</f>
        <v>4.1867599999999996</v>
      </c>
      <c r="E64" s="181">
        <f>ROUND(E23*1.025*1.9%,5)</f>
        <v>0.58023999999999998</v>
      </c>
      <c r="F64" s="181"/>
      <c r="G64" s="181"/>
      <c r="H64" s="173">
        <f>SUM(D64:G64)</f>
        <v>4.7670000000000003</v>
      </c>
    </row>
    <row r="65" spans="1:15" s="167" customFormat="1" ht="64.5" customHeight="1">
      <c r="A65" s="178">
        <v>7</v>
      </c>
      <c r="B65" s="202" t="s">
        <v>1806</v>
      </c>
      <c r="C65" s="203" t="s">
        <v>1807</v>
      </c>
      <c r="D65" s="181">
        <f>ROUND((D24+D25+D26)*1.025*2.1%,5)</f>
        <v>12.73746</v>
      </c>
      <c r="E65" s="181">
        <f>ROUND((E24+E25+E26)*1.025*2.1%,5)</f>
        <v>4.4978600000000002</v>
      </c>
      <c r="F65" s="181"/>
      <c r="G65" s="181"/>
      <c r="H65" s="173">
        <f>D65+E65</f>
        <v>17.235320000000002</v>
      </c>
    </row>
    <row r="66" spans="1:15" s="167" customFormat="1" ht="15.75" customHeight="1">
      <c r="A66" s="178">
        <v>8</v>
      </c>
      <c r="B66" s="179" t="s">
        <v>1808</v>
      </c>
      <c r="C66" s="204" t="s">
        <v>542</v>
      </c>
      <c r="D66" s="182"/>
      <c r="E66" s="182"/>
      <c r="F66" s="182"/>
      <c r="G66" s="205">
        <f>I66/1000</f>
        <v>31.942620000000002</v>
      </c>
      <c r="H66" s="173">
        <f>SUM(D66:G66)</f>
        <v>31.942620000000002</v>
      </c>
      <c r="I66" s="206">
        <f>'09-01-01'!L152</f>
        <v>31942.62</v>
      </c>
    </row>
    <row r="67" spans="1:15" s="167" customFormat="1" ht="15.75" customHeight="1">
      <c r="A67" s="185">
        <v>9</v>
      </c>
      <c r="B67" s="179" t="s">
        <v>1809</v>
      </c>
      <c r="C67" s="207" t="s">
        <v>561</v>
      </c>
      <c r="D67" s="182"/>
      <c r="E67" s="182"/>
      <c r="F67" s="182"/>
      <c r="G67" s="205">
        <f>I67/1000</f>
        <v>119.59978</v>
      </c>
      <c r="H67" s="173">
        <f>G67</f>
        <v>119.59978</v>
      </c>
      <c r="I67" s="206">
        <f>'09-01-02'!L222</f>
        <v>119599.78</v>
      </c>
      <c r="M67" s="208" t="s">
        <v>1810</v>
      </c>
    </row>
    <row r="68" spans="1:15" s="167" customFormat="1" ht="15.75" customHeight="1">
      <c r="A68" s="185">
        <v>10</v>
      </c>
      <c r="B68" s="179" t="s">
        <v>1811</v>
      </c>
      <c r="C68" s="204" t="s">
        <v>588</v>
      </c>
      <c r="D68" s="182"/>
      <c r="E68" s="182"/>
      <c r="F68" s="182"/>
      <c r="G68" s="205">
        <f>I68/1000</f>
        <v>255.54033000000001</v>
      </c>
      <c r="H68" s="173">
        <f t="shared" ref="H68:H69" si="2">SUM(D68:G68)</f>
        <v>255.54033000000001</v>
      </c>
      <c r="I68" s="206">
        <f>'09-01-03'!L253</f>
        <v>255540.33</v>
      </c>
      <c r="M68" s="209">
        <v>863821</v>
      </c>
      <c r="N68" s="210">
        <f>J26+K26+I69</f>
        <v>863719.85</v>
      </c>
      <c r="O68" s="210">
        <f>M68-N68</f>
        <v>101.15</v>
      </c>
    </row>
    <row r="69" spans="1:15" s="167" customFormat="1" ht="15.75" customHeight="1">
      <c r="A69" s="185">
        <v>11</v>
      </c>
      <c r="B69" s="179" t="s">
        <v>1812</v>
      </c>
      <c r="C69" s="207" t="s">
        <v>615</v>
      </c>
      <c r="D69" s="182"/>
      <c r="E69" s="182"/>
      <c r="F69" s="182"/>
      <c r="G69" s="205">
        <f>I69/1000</f>
        <v>70.730059999999995</v>
      </c>
      <c r="H69" s="173">
        <f t="shared" si="2"/>
        <v>70.730059999999995</v>
      </c>
      <c r="I69" s="206">
        <f>'09-01-04'!L122</f>
        <v>70730.06</v>
      </c>
    </row>
    <row r="70" spans="1:15" s="167" customFormat="1">
      <c r="A70" s="353" t="s">
        <v>1813</v>
      </c>
      <c r="B70" s="354"/>
      <c r="C70" s="355"/>
      <c r="D70" s="175">
        <f>D64+D65+D66+D67+D68+D69</f>
        <v>16.924219999999998</v>
      </c>
      <c r="E70" s="175">
        <f>E64+E65+E66+E67+E68+E69</f>
        <v>5.0781000000000001</v>
      </c>
      <c r="F70" s="175">
        <f>F64+F65+F66+F67+F68+F69</f>
        <v>0</v>
      </c>
      <c r="G70" s="175">
        <f>G64+G65+G66+G67+G68+G69</f>
        <v>477.81279000000001</v>
      </c>
      <c r="H70" s="175">
        <f>H64+H65+H66+H67+H68+H69</f>
        <v>499.81511</v>
      </c>
      <c r="I70" s="187"/>
    </row>
    <row r="71" spans="1:15" s="167" customFormat="1">
      <c r="A71" s="356" t="s">
        <v>1814</v>
      </c>
      <c r="B71" s="357"/>
      <c r="C71" s="358"/>
      <c r="D71" s="190">
        <f>D62+D70</f>
        <v>843.82583</v>
      </c>
      <c r="E71" s="190">
        <f>E62+E70</f>
        <v>249.80108000000001</v>
      </c>
      <c r="F71" s="190">
        <f>F62+F70</f>
        <v>4315.0284000000001</v>
      </c>
      <c r="G71" s="190">
        <f>G62+G70</f>
        <v>477.81279000000001</v>
      </c>
      <c r="H71" s="190">
        <f>H62+H70</f>
        <v>5886.4681</v>
      </c>
      <c r="J71" s="211"/>
    </row>
    <row r="72" spans="1:15" s="167" customFormat="1" ht="18.75" customHeight="1">
      <c r="A72" s="201"/>
      <c r="B72" s="350" t="s">
        <v>1815</v>
      </c>
      <c r="C72" s="350"/>
      <c r="D72" s="350"/>
      <c r="E72" s="350"/>
      <c r="F72" s="350"/>
      <c r="G72" s="350"/>
      <c r="H72" s="178"/>
    </row>
    <row r="73" spans="1:15" s="167" customFormat="1" ht="45.2" customHeight="1">
      <c r="A73" s="178">
        <v>12</v>
      </c>
      <c r="B73" s="202" t="s">
        <v>1816</v>
      </c>
      <c r="C73" s="212" t="s">
        <v>1817</v>
      </c>
      <c r="D73" s="182"/>
      <c r="E73" s="182"/>
      <c r="F73" s="182"/>
      <c r="G73" s="181">
        <f>ROUND(H71*2.14%,5)</f>
        <v>125.97042</v>
      </c>
      <c r="H73" s="173">
        <f>SUM(D73:G73)</f>
        <v>125.97042</v>
      </c>
    </row>
    <row r="74" spans="1:15" s="167" customFormat="1" ht="56.25" customHeight="1">
      <c r="A74" s="185">
        <v>13</v>
      </c>
      <c r="B74" s="202" t="s">
        <v>1818</v>
      </c>
      <c r="C74" s="213" t="s">
        <v>1819</v>
      </c>
      <c r="D74" s="214"/>
      <c r="E74" s="214"/>
      <c r="F74" s="214"/>
      <c r="G74" s="181">
        <f>ROUND((H71+H84)*0.0393,5)</f>
        <v>242.88092</v>
      </c>
      <c r="H74" s="173">
        <f t="shared" ref="H74" si="3">G74</f>
        <v>242.88092</v>
      </c>
    </row>
    <row r="75" spans="1:15" s="167" customFormat="1">
      <c r="A75" s="353" t="s">
        <v>1820</v>
      </c>
      <c r="B75" s="354"/>
      <c r="C75" s="355"/>
      <c r="D75" s="175">
        <f>SUM(D73:D74)</f>
        <v>0</v>
      </c>
      <c r="E75" s="175">
        <f>SUM(E73:E74)</f>
        <v>0</v>
      </c>
      <c r="F75" s="175">
        <f>SUM(F73:F74)</f>
        <v>0</v>
      </c>
      <c r="G75" s="175">
        <f>SUM(G73:G74)</f>
        <v>368.85133999999999</v>
      </c>
      <c r="H75" s="175">
        <f>SUM(D75:G75)</f>
        <v>368.85133999999999</v>
      </c>
      <c r="I75" s="211"/>
    </row>
    <row r="76" spans="1:15" s="167" customFormat="1">
      <c r="A76" s="356" t="s">
        <v>1821</v>
      </c>
      <c r="B76" s="357"/>
      <c r="C76" s="358"/>
      <c r="D76" s="189">
        <f>D71+D75</f>
        <v>843.82583</v>
      </c>
      <c r="E76" s="189">
        <f>E71+E75</f>
        <v>249.80108000000001</v>
      </c>
      <c r="F76" s="189">
        <f>F71+F75</f>
        <v>4315.0284000000001</v>
      </c>
      <c r="G76" s="189">
        <f>G71+G75</f>
        <v>846.66413</v>
      </c>
      <c r="H76" s="189">
        <f>H71+H75</f>
        <v>6255.3194400000002</v>
      </c>
      <c r="K76" s="215"/>
    </row>
    <row r="77" spans="1:15" s="167" customFormat="1" ht="0.75" hidden="1" customHeight="1">
      <c r="A77" s="201"/>
      <c r="B77" s="350" t="s">
        <v>1822</v>
      </c>
      <c r="C77" s="350"/>
      <c r="D77" s="350"/>
      <c r="E77" s="350"/>
      <c r="F77" s="350"/>
      <c r="G77" s="350"/>
      <c r="H77" s="178"/>
    </row>
    <row r="78" spans="1:15" s="167" customFormat="1" hidden="1">
      <c r="A78" s="185"/>
      <c r="B78" s="216"/>
      <c r="C78" s="217"/>
      <c r="D78" s="194"/>
      <c r="E78" s="194"/>
      <c r="F78" s="194"/>
      <c r="G78" s="194"/>
      <c r="H78" s="195">
        <f>SUM(D78:G78)</f>
        <v>0</v>
      </c>
    </row>
    <row r="79" spans="1:15" s="167" customFormat="1" hidden="1">
      <c r="A79" s="185"/>
      <c r="B79" s="216"/>
      <c r="C79" s="217"/>
      <c r="D79" s="194"/>
      <c r="E79" s="194"/>
      <c r="F79" s="194"/>
      <c r="G79" s="194"/>
      <c r="H79" s="195">
        <f>SUM(D79:G79)</f>
        <v>0</v>
      </c>
    </row>
    <row r="80" spans="1:15" s="167" customFormat="1" ht="14.25" hidden="1" customHeight="1">
      <c r="A80" s="185"/>
      <c r="B80" s="216"/>
      <c r="C80" s="217"/>
      <c r="D80" s="194"/>
      <c r="E80" s="194"/>
      <c r="F80" s="194"/>
      <c r="G80" s="194"/>
      <c r="H80" s="195">
        <f>SUM(D80:G80)</f>
        <v>0</v>
      </c>
    </row>
    <row r="81" spans="1:12" s="167" customFormat="1" hidden="1">
      <c r="A81" s="353" t="s">
        <v>1823</v>
      </c>
      <c r="B81" s="354"/>
      <c r="C81" s="355"/>
      <c r="D81" s="197">
        <f>SUM(D78:D80)</f>
        <v>0</v>
      </c>
      <c r="E81" s="197">
        <f>SUM(E78:E80)</f>
        <v>0</v>
      </c>
      <c r="F81" s="197">
        <f>SUM(F78:F80)</f>
        <v>0</v>
      </c>
      <c r="G81" s="197">
        <f>SUM(G78:G80)</f>
        <v>0</v>
      </c>
      <c r="H81" s="197">
        <f>SUM(D81:G81)</f>
        <v>0</v>
      </c>
    </row>
    <row r="82" spans="1:12" s="167" customFormat="1">
      <c r="A82" s="356" t="s">
        <v>1824</v>
      </c>
      <c r="B82" s="357"/>
      <c r="C82" s="358"/>
      <c r="D82" s="189">
        <f>D76+D81</f>
        <v>843.82583</v>
      </c>
      <c r="E82" s="189">
        <f>E76+E81</f>
        <v>249.80108000000001</v>
      </c>
      <c r="F82" s="218">
        <f>F76+F81</f>
        <v>4315.0284000000001</v>
      </c>
      <c r="G82" s="189">
        <f>G76+G81</f>
        <v>846.66413</v>
      </c>
      <c r="H82" s="189">
        <f>H76+H81</f>
        <v>6255.3194400000002</v>
      </c>
    </row>
    <row r="83" spans="1:12" s="167" customFormat="1" ht="18.75" customHeight="1">
      <c r="A83" s="201"/>
      <c r="B83" s="350" t="s">
        <v>1825</v>
      </c>
      <c r="C83" s="350"/>
      <c r="D83" s="350"/>
      <c r="E83" s="350"/>
      <c r="F83" s="350"/>
      <c r="G83" s="350"/>
      <c r="H83" s="178"/>
      <c r="J83" s="219"/>
    </row>
    <row r="84" spans="1:12" s="167" customFormat="1" ht="39" customHeight="1">
      <c r="A84" s="178">
        <v>14</v>
      </c>
      <c r="B84" s="202" t="str">
        <f>D14</f>
        <v>Договор № 703-ПИР от 29.07.2025 г.</v>
      </c>
      <c r="C84" s="220" t="s">
        <v>1826</v>
      </c>
      <c r="D84" s="182"/>
      <c r="E84" s="182"/>
      <c r="F84" s="182"/>
      <c r="G84" s="181">
        <f>ROUND(I84/1.2/1000,5)-0.3</f>
        <v>293.70809000000003</v>
      </c>
      <c r="H84" s="173">
        <f>SUM(D84:G84)</f>
        <v>293.70809000000003</v>
      </c>
      <c r="I84" s="221">
        <v>352809.71</v>
      </c>
      <c r="J84" s="215" t="s">
        <v>1827</v>
      </c>
      <c r="K84" s="167">
        <v>300</v>
      </c>
    </row>
    <row r="85" spans="1:12" s="167" customFormat="1" ht="15.75">
      <c r="A85" s="353" t="s">
        <v>1828</v>
      </c>
      <c r="B85" s="354"/>
      <c r="C85" s="355"/>
      <c r="D85" s="175">
        <f>SUM(D84:D84)</f>
        <v>0</v>
      </c>
      <c r="E85" s="175">
        <f>SUM(E84:E84)</f>
        <v>0</v>
      </c>
      <c r="F85" s="175">
        <f>SUM(F84:F84)</f>
        <v>0</v>
      </c>
      <c r="G85" s="175">
        <f>SUM(G84:G84)</f>
        <v>293.70809000000003</v>
      </c>
      <c r="H85" s="175">
        <f>SUM(H84:H84)</f>
        <v>293.70809000000003</v>
      </c>
      <c r="I85" s="222"/>
      <c r="J85" s="223"/>
    </row>
    <row r="86" spans="1:12" s="167" customFormat="1" ht="15.75">
      <c r="A86" s="356" t="s">
        <v>1829</v>
      </c>
      <c r="B86" s="357"/>
      <c r="C86" s="358"/>
      <c r="D86" s="189">
        <f>D82+D85</f>
        <v>843.82583</v>
      </c>
      <c r="E86" s="189">
        <f>E82+E85</f>
        <v>249.80108000000001</v>
      </c>
      <c r="F86" s="189">
        <f>F82+F85</f>
        <v>4315.0284000000001</v>
      </c>
      <c r="G86" s="189">
        <f>G82+G85</f>
        <v>1140.37222</v>
      </c>
      <c r="H86" s="189">
        <f>H85+H82</f>
        <v>6549.0275300000003</v>
      </c>
      <c r="I86" s="224"/>
    </row>
    <row r="87" spans="1:12" s="167" customFormat="1" ht="18.75" customHeight="1">
      <c r="A87" s="201"/>
      <c r="B87" s="350" t="s">
        <v>1830</v>
      </c>
      <c r="C87" s="350"/>
      <c r="D87" s="350"/>
      <c r="E87" s="350"/>
      <c r="F87" s="350"/>
      <c r="G87" s="350"/>
      <c r="H87" s="178"/>
    </row>
    <row r="88" spans="1:12" s="167" customFormat="1" ht="52.5" customHeight="1">
      <c r="A88" s="178">
        <v>16</v>
      </c>
      <c r="B88" s="202" t="s">
        <v>1831</v>
      </c>
      <c r="C88" s="212" t="s">
        <v>1832</v>
      </c>
      <c r="D88" s="181">
        <f>ROUND(D86*0.03,5)</f>
        <v>25.314769999999999</v>
      </c>
      <c r="E88" s="181">
        <f>ROUND(E86*0.03,5)</f>
        <v>7.4940300000000004</v>
      </c>
      <c r="F88" s="181">
        <f>ROUND(F86*0.03,5)</f>
        <v>129.45085</v>
      </c>
      <c r="G88" s="181">
        <f>ROUND(G86*0.03,5)</f>
        <v>34.211170000000003</v>
      </c>
      <c r="H88" s="173">
        <f>SUM(D88:G88)</f>
        <v>196.47082</v>
      </c>
    </row>
    <row r="89" spans="1:12" s="167" customFormat="1" ht="15.75">
      <c r="A89" s="225"/>
      <c r="B89" s="225"/>
      <c r="C89" s="226" t="s">
        <v>1833</v>
      </c>
      <c r="D89" s="227">
        <f>SUM(D88:D88)</f>
        <v>25.314769999999999</v>
      </c>
      <c r="E89" s="227">
        <f>SUM(E88:E88)</f>
        <v>7.4940300000000004</v>
      </c>
      <c r="F89" s="227">
        <f>SUM(F88:F88)</f>
        <v>129.45085</v>
      </c>
      <c r="G89" s="227">
        <f>SUM(G88:G88)</f>
        <v>34.211170000000003</v>
      </c>
      <c r="H89" s="227">
        <f>SUM(H88:H88)</f>
        <v>196.47082</v>
      </c>
      <c r="I89" s="228"/>
      <c r="J89" s="223"/>
    </row>
    <row r="90" spans="1:12" s="167" customFormat="1" ht="15.75">
      <c r="A90" s="225"/>
      <c r="B90" s="225"/>
      <c r="C90" s="225" t="s">
        <v>1834</v>
      </c>
      <c r="D90" s="189">
        <f>D86+D89</f>
        <v>869.14059999999995</v>
      </c>
      <c r="E90" s="189">
        <f>E86+E89</f>
        <v>257.29511000000002</v>
      </c>
      <c r="F90" s="189">
        <f>F86+F89</f>
        <v>4444.4792500000003</v>
      </c>
      <c r="G90" s="189">
        <f>G86+G89</f>
        <v>1174.58339</v>
      </c>
      <c r="H90" s="229">
        <f>H86+H89</f>
        <v>6745.4983499999998</v>
      </c>
      <c r="I90" s="230" t="s">
        <v>1835</v>
      </c>
      <c r="J90" s="231">
        <v>4195.6592300000002</v>
      </c>
      <c r="K90" s="211">
        <f>H90-J90</f>
        <v>2549.8391200000001</v>
      </c>
      <c r="L90" s="167">
        <f>K90/J90</f>
        <v>0.60773265420795397</v>
      </c>
    </row>
    <row r="91" spans="1:12" s="167" customFormat="1" ht="18.75" customHeight="1">
      <c r="A91" s="225"/>
      <c r="B91" s="350" t="s">
        <v>1836</v>
      </c>
      <c r="C91" s="350"/>
      <c r="D91" s="350"/>
      <c r="E91" s="350"/>
      <c r="F91" s="350"/>
      <c r="G91" s="350"/>
      <c r="H91" s="232"/>
      <c r="I91" s="233"/>
    </row>
    <row r="92" spans="1:12" s="167" customFormat="1" ht="15" customHeight="1">
      <c r="A92" s="178">
        <v>17</v>
      </c>
      <c r="B92" s="225"/>
      <c r="C92" s="234" t="s">
        <v>1837</v>
      </c>
      <c r="D92" s="181">
        <f>ROUND(D90*0.22,5)</f>
        <v>191.21092999999999</v>
      </c>
      <c r="E92" s="181">
        <f t="shared" ref="E92:H92" si="4">ROUND(E90*0.22,5)</f>
        <v>56.60492</v>
      </c>
      <c r="F92" s="181">
        <f t="shared" si="4"/>
        <v>977.78543999999999</v>
      </c>
      <c r="G92" s="181">
        <f t="shared" si="4"/>
        <v>258.40834999999998</v>
      </c>
      <c r="H92" s="181">
        <f t="shared" si="4"/>
        <v>1484.00964</v>
      </c>
      <c r="I92" s="222"/>
    </row>
    <row r="93" spans="1:12" s="167" customFormat="1" ht="15" customHeight="1">
      <c r="A93" s="178">
        <v>18</v>
      </c>
      <c r="B93" s="235"/>
      <c r="C93" s="236" t="s">
        <v>1838</v>
      </c>
      <c r="D93" s="189">
        <f>SUM(D92:D92)</f>
        <v>191.21092999999999</v>
      </c>
      <c r="E93" s="189">
        <f>SUM(E92:E92)</f>
        <v>56.60492</v>
      </c>
      <c r="F93" s="189">
        <f>SUM(F92:F92)</f>
        <v>977.78543999999999</v>
      </c>
      <c r="G93" s="189">
        <f>SUM(G92:G92)</f>
        <v>258.40834999999998</v>
      </c>
      <c r="H93" s="189">
        <f>SUM(H92:H92)</f>
        <v>1484.00964</v>
      </c>
    </row>
    <row r="94" spans="1:12" s="167" customFormat="1" ht="30" customHeight="1">
      <c r="A94" s="178">
        <v>19</v>
      </c>
      <c r="B94" s="235"/>
      <c r="C94" s="236" t="s">
        <v>1839</v>
      </c>
      <c r="D94" s="189">
        <f>D90+D93</f>
        <v>1060.3515299999999</v>
      </c>
      <c r="E94" s="189">
        <f>E90+E93</f>
        <v>313.90003000000002</v>
      </c>
      <c r="F94" s="189">
        <f>F90+F93</f>
        <v>5422.26469</v>
      </c>
      <c r="G94" s="189">
        <f>G90+G93</f>
        <v>1432.9917399999999</v>
      </c>
      <c r="H94" s="189">
        <f>H90+H93</f>
        <v>8229.5079900000001</v>
      </c>
      <c r="I94" s="237" t="s">
        <v>1840</v>
      </c>
      <c r="J94" s="238">
        <v>352809.71</v>
      </c>
      <c r="K94" s="167" t="s">
        <v>1841</v>
      </c>
    </row>
    <row r="95" spans="1:12" s="167" customFormat="1">
      <c r="A95" s="239"/>
      <c r="B95" s="239"/>
      <c r="C95" s="239"/>
      <c r="D95" s="239"/>
      <c r="E95" s="239"/>
      <c r="F95" s="239"/>
      <c r="G95" s="239"/>
      <c r="H95" s="240"/>
    </row>
    <row r="96" spans="1:12" s="245" customFormat="1" ht="37.5" customHeight="1">
      <c r="A96" s="241"/>
      <c r="B96" s="242"/>
      <c r="C96" s="351" t="s">
        <v>1842</v>
      </c>
      <c r="D96" s="351"/>
      <c r="E96" s="243"/>
      <c r="F96" s="244"/>
      <c r="G96" s="352" t="s">
        <v>1843</v>
      </c>
      <c r="H96" s="352"/>
      <c r="J96" s="246"/>
    </row>
    <row r="97" spans="1:8" s="249" customFormat="1">
      <c r="A97" s="247"/>
      <c r="B97" s="248" t="s">
        <v>1753</v>
      </c>
      <c r="C97" s="247"/>
      <c r="D97" s="247"/>
      <c r="E97" s="247"/>
      <c r="F97" s="247"/>
      <c r="G97" s="247"/>
      <c r="H97" s="247"/>
    </row>
    <row r="98" spans="1:8" s="167" customFormat="1">
      <c r="H98" s="250"/>
    </row>
  </sheetData>
  <mergeCells count="52">
    <mergeCell ref="B9:H9"/>
    <mergeCell ref="B1:E1"/>
    <mergeCell ref="B2:E2"/>
    <mergeCell ref="G5:H5"/>
    <mergeCell ref="B6:E6"/>
    <mergeCell ref="G6:H6"/>
    <mergeCell ref="B29:G29"/>
    <mergeCell ref="B11:H11"/>
    <mergeCell ref="B12:H12"/>
    <mergeCell ref="A16:A17"/>
    <mergeCell ref="B16:B17"/>
    <mergeCell ref="C16:C17"/>
    <mergeCell ref="D16:G16"/>
    <mergeCell ref="H16:H17"/>
    <mergeCell ref="B19:G19"/>
    <mergeCell ref="A21:C21"/>
    <mergeCell ref="B22:G22"/>
    <mergeCell ref="A27:C27"/>
    <mergeCell ref="A28:C28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77:G77"/>
    <mergeCell ref="A57:C57"/>
    <mergeCell ref="A58:C58"/>
    <mergeCell ref="B59:G59"/>
    <mergeCell ref="A61:C61"/>
    <mergeCell ref="A62:C62"/>
    <mergeCell ref="B63:G63"/>
    <mergeCell ref="A70:C70"/>
    <mergeCell ref="A71:C71"/>
    <mergeCell ref="B72:G72"/>
    <mergeCell ref="A75:C75"/>
    <mergeCell ref="A76:C76"/>
    <mergeCell ref="B91:G91"/>
    <mergeCell ref="C96:D96"/>
    <mergeCell ref="G96:H96"/>
    <mergeCell ref="A81:C81"/>
    <mergeCell ref="A82:C82"/>
    <mergeCell ref="B83:G83"/>
    <mergeCell ref="A85:C85"/>
    <mergeCell ref="A86:C86"/>
    <mergeCell ref="B87:G8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opLeftCell="A64" workbookViewId="0">
      <selection activeCell="J87" sqref="J87"/>
    </sheetView>
  </sheetViews>
  <sheetFormatPr defaultColWidth="8" defaultRowHeight="15"/>
  <cols>
    <col min="1" max="1" width="5" style="251" customWidth="1"/>
    <col min="2" max="2" width="14.42578125" style="251" customWidth="1"/>
    <col min="3" max="3" width="40" style="251" customWidth="1"/>
    <col min="4" max="4" width="15" style="251" customWidth="1"/>
    <col min="5" max="5" width="13.85546875" style="251" customWidth="1"/>
    <col min="6" max="6" width="14.28515625" style="251" customWidth="1"/>
    <col min="7" max="7" width="14.7109375" style="251" customWidth="1"/>
    <col min="8" max="8" width="14.85546875" style="252" customWidth="1"/>
    <col min="9" max="9" width="16.42578125" style="251" customWidth="1"/>
    <col min="10" max="10" width="15.28515625" style="251" customWidth="1"/>
    <col min="11" max="11" width="14.28515625" style="251" customWidth="1"/>
    <col min="12" max="12" width="15.5703125" style="251" customWidth="1"/>
    <col min="13" max="13" width="15.140625" style="251" customWidth="1"/>
    <col min="14" max="14" width="14.5703125" style="251" bestFit="1" customWidth="1"/>
    <col min="15" max="15" width="15" style="251" customWidth="1"/>
    <col min="16" max="16384" width="8" style="251"/>
  </cols>
  <sheetData>
    <row r="1" spans="1:10" s="140" customFormat="1" ht="15.75">
      <c r="A1" s="139"/>
      <c r="B1" s="377" t="s">
        <v>1748</v>
      </c>
      <c r="C1" s="377"/>
      <c r="D1" s="377"/>
      <c r="E1" s="377"/>
      <c r="I1" s="141"/>
      <c r="J1" s="141"/>
    </row>
    <row r="2" spans="1:10" s="140" customFormat="1" ht="15.75">
      <c r="A2" s="139"/>
      <c r="B2" s="378"/>
      <c r="C2" s="378"/>
      <c r="D2" s="378"/>
      <c r="E2" s="378"/>
      <c r="I2" s="141"/>
      <c r="J2" s="141"/>
    </row>
    <row r="3" spans="1:10" s="140" customFormat="1" ht="15" customHeight="1">
      <c r="A3" s="139"/>
      <c r="B3" s="142" t="s">
        <v>1749</v>
      </c>
      <c r="C3" s="142"/>
      <c r="D3" s="142"/>
      <c r="E3" s="142"/>
      <c r="I3" s="141"/>
      <c r="J3" s="141"/>
    </row>
    <row r="4" spans="1:10" s="140" customFormat="1" ht="15.75">
      <c r="A4" s="139"/>
      <c r="B4" s="143" t="s">
        <v>1750</v>
      </c>
      <c r="C4" s="143"/>
      <c r="D4" s="143"/>
      <c r="E4" s="143"/>
      <c r="I4" s="141"/>
      <c r="J4" s="141"/>
    </row>
    <row r="5" spans="1:10" s="140" customFormat="1" ht="30" customHeight="1">
      <c r="A5" s="139"/>
      <c r="B5" s="144" t="s">
        <v>1751</v>
      </c>
      <c r="C5" s="144"/>
      <c r="D5" s="144"/>
      <c r="E5" s="144"/>
      <c r="F5" s="143"/>
      <c r="G5" s="378"/>
      <c r="H5" s="378"/>
      <c r="I5" s="141"/>
      <c r="J5" s="141"/>
    </row>
    <row r="6" spans="1:10" s="140" customFormat="1" ht="15.75">
      <c r="A6" s="139"/>
      <c r="B6" s="379" t="s">
        <v>1752</v>
      </c>
      <c r="C6" s="379"/>
      <c r="D6" s="379"/>
      <c r="E6" s="379"/>
      <c r="F6" s="145"/>
      <c r="G6" s="379"/>
      <c r="H6" s="379"/>
    </row>
    <row r="7" spans="1:10" s="140" customFormat="1" ht="15.75">
      <c r="A7" s="139"/>
      <c r="B7" s="146" t="s">
        <v>1753</v>
      </c>
      <c r="C7" s="139"/>
      <c r="D7" s="139"/>
      <c r="E7" s="139"/>
      <c r="F7" s="146"/>
      <c r="G7" s="139"/>
      <c r="H7" s="147"/>
    </row>
    <row r="8" spans="1:10" s="140" customFormat="1" ht="15.75">
      <c r="A8" s="139"/>
      <c r="B8" s="146"/>
      <c r="C8" s="139"/>
      <c r="D8" s="139"/>
      <c r="E8" s="139"/>
      <c r="F8" s="146"/>
      <c r="G8" s="139"/>
      <c r="H8" s="147"/>
    </row>
    <row r="9" spans="1:10" s="140" customFormat="1" ht="30" customHeight="1">
      <c r="A9" s="139"/>
      <c r="B9" s="376" t="s">
        <v>1754</v>
      </c>
      <c r="C9" s="376"/>
      <c r="D9" s="376"/>
      <c r="E9" s="376"/>
      <c r="F9" s="376"/>
      <c r="G9" s="376"/>
      <c r="H9" s="376"/>
    </row>
    <row r="10" spans="1:10" s="140" customFormat="1" ht="15.75">
      <c r="A10" s="139"/>
      <c r="B10" s="146"/>
      <c r="C10" s="139"/>
      <c r="D10" s="139"/>
      <c r="E10" s="139"/>
      <c r="F10" s="146"/>
      <c r="G10" s="139"/>
      <c r="H10" s="147"/>
    </row>
    <row r="11" spans="1:10" s="140" customFormat="1" ht="41.25" customHeight="1">
      <c r="A11" s="145"/>
      <c r="B11" s="368" t="s">
        <v>1755</v>
      </c>
      <c r="C11" s="368"/>
      <c r="D11" s="368"/>
      <c r="E11" s="368"/>
      <c r="F11" s="368"/>
      <c r="G11" s="368"/>
      <c r="H11" s="368"/>
    </row>
    <row r="12" spans="1:10" s="140" customFormat="1" ht="15" customHeight="1">
      <c r="A12" s="148"/>
      <c r="B12" s="369" t="s">
        <v>1756</v>
      </c>
      <c r="C12" s="369"/>
      <c r="D12" s="369"/>
      <c r="E12" s="369"/>
      <c r="F12" s="369"/>
      <c r="G12" s="369"/>
      <c r="H12" s="369"/>
    </row>
    <row r="13" spans="1:10" s="140" customFormat="1" ht="15" customHeight="1">
      <c r="A13" s="148"/>
      <c r="B13" s="149"/>
      <c r="C13" s="149"/>
      <c r="D13" s="149"/>
      <c r="E13" s="149"/>
      <c r="F13" s="149"/>
      <c r="G13" s="149"/>
      <c r="H13" s="150"/>
    </row>
    <row r="14" spans="1:10" s="140" customFormat="1" ht="15" customHeight="1">
      <c r="A14" s="148"/>
      <c r="B14" s="149"/>
      <c r="C14" s="139"/>
      <c r="D14" s="151" t="s">
        <v>1757</v>
      </c>
      <c r="E14" s="149"/>
      <c r="F14" s="149"/>
      <c r="G14" s="149"/>
      <c r="H14" s="150"/>
    </row>
    <row r="15" spans="1:10" s="140" customFormat="1" ht="18.75" customHeight="1">
      <c r="A15" s="152" t="s">
        <v>1758</v>
      </c>
      <c r="B15" s="139"/>
      <c r="C15" s="153"/>
      <c r="D15" s="154" t="s">
        <v>1759</v>
      </c>
      <c r="E15" s="155"/>
      <c r="F15" s="139"/>
      <c r="G15" s="156"/>
      <c r="H15" s="154" t="s">
        <v>1760</v>
      </c>
    </row>
    <row r="16" spans="1:10" s="158" customFormat="1" ht="18.75" customHeight="1">
      <c r="A16" s="370" t="s">
        <v>1423</v>
      </c>
      <c r="B16" s="370" t="s">
        <v>1761</v>
      </c>
      <c r="C16" s="370" t="s">
        <v>1762</v>
      </c>
      <c r="D16" s="370" t="s">
        <v>1763</v>
      </c>
      <c r="E16" s="370"/>
      <c r="F16" s="370"/>
      <c r="G16" s="370"/>
      <c r="H16" s="371" t="s">
        <v>1764</v>
      </c>
      <c r="I16" s="157"/>
      <c r="J16" s="157"/>
    </row>
    <row r="17" spans="1:12" s="158" customFormat="1" ht="33.75" customHeight="1">
      <c r="A17" s="370"/>
      <c r="B17" s="370"/>
      <c r="C17" s="370"/>
      <c r="D17" s="159" t="s">
        <v>1765</v>
      </c>
      <c r="E17" s="159" t="s">
        <v>1766</v>
      </c>
      <c r="F17" s="159" t="s">
        <v>1767</v>
      </c>
      <c r="G17" s="159" t="s">
        <v>1768</v>
      </c>
      <c r="H17" s="371"/>
    </row>
    <row r="18" spans="1:12" s="163" customFormat="1" ht="12.75" customHeight="1">
      <c r="A18" s="160">
        <v>1</v>
      </c>
      <c r="B18" s="160">
        <v>2</v>
      </c>
      <c r="C18" s="160">
        <v>3</v>
      </c>
      <c r="D18" s="161">
        <v>4</v>
      </c>
      <c r="E18" s="161">
        <v>5</v>
      </c>
      <c r="F18" s="161">
        <v>6</v>
      </c>
      <c r="G18" s="161">
        <v>7</v>
      </c>
      <c r="H18" s="162">
        <v>8</v>
      </c>
    </row>
    <row r="19" spans="1:12" s="167" customFormat="1" ht="15.75" customHeight="1">
      <c r="A19" s="164"/>
      <c r="B19" s="372" t="s">
        <v>1769</v>
      </c>
      <c r="C19" s="372"/>
      <c r="D19" s="372"/>
      <c r="E19" s="372"/>
      <c r="F19" s="372"/>
      <c r="G19" s="372"/>
      <c r="H19" s="165"/>
      <c r="I19" s="166" t="s">
        <v>1770</v>
      </c>
      <c r="J19" s="166" t="s">
        <v>1771</v>
      </c>
      <c r="K19" s="166" t="s">
        <v>1772</v>
      </c>
      <c r="L19" s="166" t="s">
        <v>1773</v>
      </c>
    </row>
    <row r="20" spans="1:12" s="167" customFormat="1">
      <c r="A20" s="168"/>
      <c r="B20" s="169"/>
      <c r="C20" s="170"/>
      <c r="D20" s="171"/>
      <c r="E20" s="171"/>
      <c r="F20" s="172"/>
      <c r="G20" s="171"/>
      <c r="H20" s="173"/>
      <c r="I20" s="174"/>
      <c r="J20" s="174"/>
      <c r="K20" s="166"/>
      <c r="L20" s="174"/>
    </row>
    <row r="21" spans="1:12" s="177" customFormat="1">
      <c r="A21" s="373" t="s">
        <v>1774</v>
      </c>
      <c r="B21" s="374"/>
      <c r="C21" s="375"/>
      <c r="D21" s="175">
        <f>SUM(D20:D20)</f>
        <v>0</v>
      </c>
      <c r="E21" s="175">
        <f>SUM(E20:E20)</f>
        <v>0</v>
      </c>
      <c r="F21" s="175">
        <f>SUM(F20:F20)</f>
        <v>0</v>
      </c>
      <c r="G21" s="175">
        <f>SUM(G20:G20)</f>
        <v>0</v>
      </c>
      <c r="H21" s="175">
        <f>SUM(H20:H20)</f>
        <v>0</v>
      </c>
      <c r="I21" s="176"/>
      <c r="J21" s="176"/>
      <c r="K21" s="176"/>
      <c r="L21" s="176"/>
    </row>
    <row r="22" spans="1:12" s="167" customFormat="1" ht="19.5" customHeight="1">
      <c r="A22" s="164"/>
      <c r="B22" s="372" t="s">
        <v>1775</v>
      </c>
      <c r="C22" s="372"/>
      <c r="D22" s="372"/>
      <c r="E22" s="372"/>
      <c r="F22" s="372"/>
      <c r="G22" s="372"/>
      <c r="H22" s="165"/>
      <c r="I22" s="166"/>
      <c r="J22" s="166"/>
      <c r="K22" s="166"/>
      <c r="L22" s="166"/>
    </row>
    <row r="23" spans="1:12" s="167" customFormat="1" ht="16.5" customHeight="1">
      <c r="A23" s="178">
        <v>1</v>
      </c>
      <c r="B23" s="179" t="s">
        <v>1844</v>
      </c>
      <c r="C23" s="180" t="s">
        <v>1845</v>
      </c>
      <c r="D23" s="171">
        <f>I23/1000</f>
        <v>1.5959999999999998E-2</v>
      </c>
      <c r="E23" s="171">
        <f>J23/1000</f>
        <v>6.5743600000000004</v>
      </c>
      <c r="F23" s="181">
        <f>K23/1000</f>
        <v>31.884260000000001</v>
      </c>
      <c r="G23" s="182"/>
      <c r="H23" s="173">
        <f t="shared" ref="H23" si="0">D23+E23+F23+G23</f>
        <v>38.474580000000003</v>
      </c>
      <c r="I23" s="174">
        <f>'02-01-05'!L298*'02-01-05'!K397</f>
        <v>15.96</v>
      </c>
      <c r="J23" s="183">
        <f>'02-01-05'!L318*'02-01-05'!K397</f>
        <v>6574.36</v>
      </c>
      <c r="K23" s="184">
        <f>'02-01-05'!L338</f>
        <v>31884.26</v>
      </c>
      <c r="L23" s="166"/>
    </row>
    <row r="24" spans="1:12" s="177" customFormat="1" ht="15" customHeight="1">
      <c r="A24" s="353" t="s">
        <v>1781</v>
      </c>
      <c r="B24" s="354"/>
      <c r="C24" s="355"/>
      <c r="D24" s="175">
        <f>D23</f>
        <v>1.5959999999999998E-2</v>
      </c>
      <c r="E24" s="175">
        <f t="shared" ref="E24:G24" si="1">E23</f>
        <v>6.5743600000000004</v>
      </c>
      <c r="F24" s="175">
        <f t="shared" si="1"/>
        <v>31.884260000000001</v>
      </c>
      <c r="G24" s="175">
        <f t="shared" si="1"/>
        <v>0</v>
      </c>
      <c r="H24" s="175">
        <f>H23</f>
        <v>38.474580000000003</v>
      </c>
      <c r="I24" s="187"/>
      <c r="J24" s="188"/>
    </row>
    <row r="25" spans="1:12" s="177" customFormat="1" ht="13.5" customHeight="1">
      <c r="A25" s="356" t="s">
        <v>1782</v>
      </c>
      <c r="B25" s="357"/>
      <c r="C25" s="358"/>
      <c r="D25" s="189">
        <f>D21+D24</f>
        <v>1.5959999999999998E-2</v>
      </c>
      <c r="E25" s="189">
        <f>E21+E24</f>
        <v>6.5743600000000004</v>
      </c>
      <c r="F25" s="189">
        <f>F21+F24</f>
        <v>31.884260000000001</v>
      </c>
      <c r="G25" s="189">
        <f>G21+G24</f>
        <v>0</v>
      </c>
      <c r="H25" s="190">
        <f>SUM(D25:G25)</f>
        <v>38.474580000000003</v>
      </c>
      <c r="I25" s="191"/>
      <c r="J25" s="188"/>
    </row>
    <row r="26" spans="1:12" s="177" customFormat="1" ht="12" hidden="1" customHeight="1">
      <c r="A26" s="192"/>
      <c r="B26" s="350" t="s">
        <v>1783</v>
      </c>
      <c r="C26" s="350"/>
      <c r="D26" s="350"/>
      <c r="E26" s="350"/>
      <c r="F26" s="350"/>
      <c r="G26" s="367"/>
      <c r="H26" s="193"/>
    </row>
    <row r="27" spans="1:12" s="177" customFormat="1" hidden="1">
      <c r="A27" s="178"/>
      <c r="B27" s="178"/>
      <c r="C27" s="178"/>
      <c r="D27" s="194"/>
      <c r="E27" s="194"/>
      <c r="F27" s="194"/>
      <c r="G27" s="194"/>
      <c r="H27" s="195">
        <f>SUM(D27:G27)</f>
        <v>0</v>
      </c>
    </row>
    <row r="28" spans="1:12" s="177" customFormat="1" hidden="1">
      <c r="A28" s="196"/>
      <c r="B28" s="196"/>
      <c r="C28" s="196"/>
      <c r="D28" s="182"/>
      <c r="E28" s="182"/>
      <c r="F28" s="182"/>
      <c r="G28" s="182"/>
      <c r="H28" s="195">
        <f>SUM(D28:G28)</f>
        <v>0</v>
      </c>
    </row>
    <row r="29" spans="1:12" s="177" customFormat="1" hidden="1">
      <c r="A29" s="196"/>
      <c r="B29" s="196"/>
      <c r="C29" s="196"/>
      <c r="D29" s="182"/>
      <c r="E29" s="182"/>
      <c r="F29" s="182"/>
      <c r="G29" s="182"/>
      <c r="H29" s="195">
        <f>SUM(D29:G29)</f>
        <v>0</v>
      </c>
    </row>
    <row r="30" spans="1:12" s="177" customFormat="1" hidden="1">
      <c r="A30" s="359" t="s">
        <v>1784</v>
      </c>
      <c r="B30" s="360"/>
      <c r="C30" s="361"/>
      <c r="D30" s="175">
        <f>SUM(D27:D29)</f>
        <v>0</v>
      </c>
      <c r="E30" s="175">
        <f>SUM(E27:E29)</f>
        <v>0</v>
      </c>
      <c r="F30" s="175">
        <f>SUM(F27:F29)</f>
        <v>0</v>
      </c>
      <c r="G30" s="175">
        <f>SUM(G27:G29)</f>
        <v>0</v>
      </c>
      <c r="H30" s="197">
        <f>SUM(H27:H29)</f>
        <v>0</v>
      </c>
    </row>
    <row r="31" spans="1:12" s="177" customFormat="1" hidden="1">
      <c r="A31" s="362" t="s">
        <v>1785</v>
      </c>
      <c r="B31" s="363"/>
      <c r="C31" s="364"/>
      <c r="D31" s="189">
        <f>D25+D30</f>
        <v>1.5959999999999998E-2</v>
      </c>
      <c r="E31" s="189">
        <f>E25+E30</f>
        <v>6.5743600000000004</v>
      </c>
      <c r="F31" s="189">
        <f>F25+F30</f>
        <v>31.884260000000001</v>
      </c>
      <c r="G31" s="189">
        <f>G25+G30</f>
        <v>0</v>
      </c>
      <c r="H31" s="189">
        <f>H25+H30</f>
        <v>38.474580000000003</v>
      </c>
    </row>
    <row r="32" spans="1:12" s="177" customFormat="1" ht="22.5" hidden="1" customHeight="1">
      <c r="A32" s="198"/>
      <c r="B32" s="365" t="s">
        <v>1786</v>
      </c>
      <c r="C32" s="365"/>
      <c r="D32" s="365"/>
      <c r="E32" s="365"/>
      <c r="F32" s="365"/>
      <c r="G32" s="366"/>
      <c r="H32" s="199"/>
    </row>
    <row r="33" spans="1:8" s="177" customFormat="1" hidden="1">
      <c r="A33" s="196"/>
      <c r="B33" s="196"/>
      <c r="C33" s="196"/>
      <c r="D33" s="182"/>
      <c r="E33" s="182"/>
      <c r="F33" s="182"/>
      <c r="G33" s="182"/>
      <c r="H33" s="200">
        <f>SUM(D33:G33)</f>
        <v>0</v>
      </c>
    </row>
    <row r="34" spans="1:8" s="177" customFormat="1" hidden="1">
      <c r="A34" s="196"/>
      <c r="B34" s="196"/>
      <c r="C34" s="196"/>
      <c r="D34" s="182"/>
      <c r="E34" s="182"/>
      <c r="F34" s="182"/>
      <c r="G34" s="182"/>
      <c r="H34" s="200">
        <f>SUM(D34:G34)</f>
        <v>0</v>
      </c>
    </row>
    <row r="35" spans="1:8" s="177" customFormat="1" hidden="1">
      <c r="A35" s="196"/>
      <c r="B35" s="196"/>
      <c r="C35" s="196"/>
      <c r="D35" s="182"/>
      <c r="E35" s="182"/>
      <c r="F35" s="182"/>
      <c r="G35" s="182"/>
      <c r="H35" s="200">
        <f>SUM(D35:G35)</f>
        <v>0</v>
      </c>
    </row>
    <row r="36" spans="1:8" s="177" customFormat="1" hidden="1">
      <c r="A36" s="359" t="s">
        <v>1787</v>
      </c>
      <c r="B36" s="360"/>
      <c r="C36" s="361"/>
      <c r="D36" s="175">
        <f>SUM(D33:D35)</f>
        <v>0</v>
      </c>
      <c r="E36" s="175">
        <f>SUM(E33:E35)</f>
        <v>0</v>
      </c>
      <c r="F36" s="175">
        <f>SUM(F33:F35)</f>
        <v>0</v>
      </c>
      <c r="G36" s="175">
        <f>SUM(G33:G35)</f>
        <v>0</v>
      </c>
      <c r="H36" s="175">
        <f>SUM(H33:H35)</f>
        <v>0</v>
      </c>
    </row>
    <row r="37" spans="1:8" s="177" customFormat="1" ht="14.25" hidden="1" customHeight="1">
      <c r="A37" s="362" t="s">
        <v>1788</v>
      </c>
      <c r="B37" s="363"/>
      <c r="C37" s="364"/>
      <c r="D37" s="189">
        <f>D31+D36</f>
        <v>1.5959999999999998E-2</v>
      </c>
      <c r="E37" s="189">
        <f>E31+E36</f>
        <v>6.5743600000000004</v>
      </c>
      <c r="F37" s="189">
        <f>F31+F36</f>
        <v>31.884260000000001</v>
      </c>
      <c r="G37" s="189">
        <f>G31+G36</f>
        <v>0</v>
      </c>
      <c r="H37" s="189">
        <f>H31+H36</f>
        <v>38.474580000000003</v>
      </c>
    </row>
    <row r="38" spans="1:8" s="177" customFormat="1" ht="24" hidden="1" customHeight="1">
      <c r="A38" s="198"/>
      <c r="B38" s="365" t="s">
        <v>1789</v>
      </c>
      <c r="C38" s="365"/>
      <c r="D38" s="365"/>
      <c r="E38" s="365"/>
      <c r="F38" s="365"/>
      <c r="G38" s="366"/>
      <c r="H38" s="199"/>
    </row>
    <row r="39" spans="1:8" s="177" customFormat="1" hidden="1">
      <c r="A39" s="196"/>
      <c r="B39" s="196"/>
      <c r="C39" s="196"/>
      <c r="D39" s="182"/>
      <c r="E39" s="182"/>
      <c r="F39" s="182"/>
      <c r="G39" s="182"/>
      <c r="H39" s="200">
        <f>SUM(D39:G39)</f>
        <v>0</v>
      </c>
    </row>
    <row r="40" spans="1:8" s="177" customFormat="1" hidden="1">
      <c r="A40" s="196"/>
      <c r="B40" s="196"/>
      <c r="C40" s="196"/>
      <c r="D40" s="182"/>
      <c r="E40" s="182"/>
      <c r="F40" s="182"/>
      <c r="G40" s="182"/>
      <c r="H40" s="200">
        <f>SUM(D40:G40)</f>
        <v>0</v>
      </c>
    </row>
    <row r="41" spans="1:8" s="177" customFormat="1" hidden="1">
      <c r="A41" s="196"/>
      <c r="B41" s="196"/>
      <c r="C41" s="196"/>
      <c r="D41" s="182"/>
      <c r="E41" s="182"/>
      <c r="F41" s="182"/>
      <c r="G41" s="182"/>
      <c r="H41" s="200">
        <f>SUM(D41:G41)</f>
        <v>0</v>
      </c>
    </row>
    <row r="42" spans="1:8" s="177" customFormat="1" hidden="1">
      <c r="A42" s="359" t="s">
        <v>1790</v>
      </c>
      <c r="B42" s="360"/>
      <c r="C42" s="361"/>
      <c r="D42" s="175">
        <f>SUM(D39:D41)</f>
        <v>0</v>
      </c>
      <c r="E42" s="175">
        <f>SUM(E39:E41)</f>
        <v>0</v>
      </c>
      <c r="F42" s="175">
        <f>SUM(F39:F41)</f>
        <v>0</v>
      </c>
      <c r="G42" s="175">
        <f>SUM(G39:G41)</f>
        <v>0</v>
      </c>
      <c r="H42" s="175">
        <f>SUM(H39:H41)</f>
        <v>0</v>
      </c>
    </row>
    <row r="43" spans="1:8" s="177" customFormat="1" hidden="1">
      <c r="A43" s="362" t="s">
        <v>1791</v>
      </c>
      <c r="B43" s="363"/>
      <c r="C43" s="364"/>
      <c r="D43" s="189">
        <f>D37+D42</f>
        <v>1.5959999999999998E-2</v>
      </c>
      <c r="E43" s="189">
        <f>E37+E42</f>
        <v>6.5743600000000004</v>
      </c>
      <c r="F43" s="189">
        <f>F37+F42</f>
        <v>31.884260000000001</v>
      </c>
      <c r="G43" s="189">
        <f>G37+G42</f>
        <v>0</v>
      </c>
      <c r="H43" s="189">
        <f>H37+H42</f>
        <v>38.474580000000003</v>
      </c>
    </row>
    <row r="44" spans="1:8" s="177" customFormat="1" ht="21" hidden="1" customHeight="1">
      <c r="A44" s="198"/>
      <c r="B44" s="365" t="s">
        <v>1792</v>
      </c>
      <c r="C44" s="365"/>
      <c r="D44" s="365"/>
      <c r="E44" s="365"/>
      <c r="F44" s="365"/>
      <c r="G44" s="366"/>
      <c r="H44" s="199"/>
    </row>
    <row r="45" spans="1:8" s="177" customFormat="1" hidden="1">
      <c r="A45" s="196"/>
      <c r="B45" s="196"/>
      <c r="C45" s="196"/>
      <c r="D45" s="182"/>
      <c r="E45" s="182"/>
      <c r="F45" s="182"/>
      <c r="G45" s="182"/>
      <c r="H45" s="200">
        <f>SUM(D45:G45)</f>
        <v>0</v>
      </c>
    </row>
    <row r="46" spans="1:8" s="177" customFormat="1" hidden="1">
      <c r="A46" s="196"/>
      <c r="B46" s="196"/>
      <c r="C46" s="196"/>
      <c r="D46" s="182"/>
      <c r="E46" s="182"/>
      <c r="F46" s="182"/>
      <c r="G46" s="182"/>
      <c r="H46" s="200">
        <f>SUM(D46:G46)</f>
        <v>0</v>
      </c>
    </row>
    <row r="47" spans="1:8" s="177" customFormat="1" hidden="1">
      <c r="A47" s="196"/>
      <c r="B47" s="196"/>
      <c r="C47" s="196"/>
      <c r="D47" s="182"/>
      <c r="E47" s="182"/>
      <c r="F47" s="182"/>
      <c r="G47" s="182"/>
      <c r="H47" s="200">
        <f>SUM(D47:G47)</f>
        <v>0</v>
      </c>
    </row>
    <row r="48" spans="1:8" s="177" customFormat="1" hidden="1">
      <c r="A48" s="359" t="s">
        <v>1793</v>
      </c>
      <c r="B48" s="360"/>
      <c r="C48" s="361"/>
      <c r="D48" s="175">
        <f>SUM(D45:D47)</f>
        <v>0</v>
      </c>
      <c r="E48" s="175">
        <f>SUM(E45:E47)</f>
        <v>0</v>
      </c>
      <c r="F48" s="175">
        <f>SUM(F45:F47)</f>
        <v>0</v>
      </c>
      <c r="G48" s="175">
        <f>SUM(G45:G47)</f>
        <v>0</v>
      </c>
      <c r="H48" s="175">
        <f>SUM(H45:H47)</f>
        <v>0</v>
      </c>
    </row>
    <row r="49" spans="1:10" s="177" customFormat="1" hidden="1">
      <c r="A49" s="362" t="s">
        <v>1794</v>
      </c>
      <c r="B49" s="363"/>
      <c r="C49" s="364"/>
      <c r="D49" s="189">
        <f>D43+D48</f>
        <v>1.5959999999999998E-2</v>
      </c>
      <c r="E49" s="189">
        <f>E43+E48</f>
        <v>6.5743600000000004</v>
      </c>
      <c r="F49" s="189">
        <f>F43+F48</f>
        <v>31.884260000000001</v>
      </c>
      <c r="G49" s="189">
        <f>G43+G48</f>
        <v>0</v>
      </c>
      <c r="H49" s="189">
        <f>H43+H48</f>
        <v>38.474580000000003</v>
      </c>
    </row>
    <row r="50" spans="1:10" s="177" customFormat="1" ht="28.5" hidden="1" customHeight="1">
      <c r="A50" s="198"/>
      <c r="B50" s="365" t="s">
        <v>1795</v>
      </c>
      <c r="C50" s="365"/>
      <c r="D50" s="365"/>
      <c r="E50" s="365"/>
      <c r="F50" s="365"/>
      <c r="G50" s="366"/>
      <c r="H50" s="193"/>
    </row>
    <row r="51" spans="1:10" s="177" customFormat="1" hidden="1">
      <c r="A51" s="196"/>
      <c r="B51" s="196"/>
      <c r="C51" s="196"/>
      <c r="D51" s="182"/>
      <c r="E51" s="182"/>
      <c r="F51" s="182"/>
      <c r="G51" s="182"/>
      <c r="H51" s="195">
        <f>SUM(D51:G51)</f>
        <v>0</v>
      </c>
    </row>
    <row r="52" spans="1:10" s="177" customFormat="1" hidden="1">
      <c r="A52" s="196"/>
      <c r="B52" s="196"/>
      <c r="C52" s="196"/>
      <c r="D52" s="182"/>
      <c r="E52" s="182"/>
      <c r="F52" s="182"/>
      <c r="G52" s="182"/>
      <c r="H52" s="195">
        <f>SUM(D52:G52)</f>
        <v>0</v>
      </c>
    </row>
    <row r="53" spans="1:10" s="177" customFormat="1" hidden="1">
      <c r="A53" s="196"/>
      <c r="B53" s="196"/>
      <c r="C53" s="196"/>
      <c r="D53" s="182"/>
      <c r="E53" s="182"/>
      <c r="F53" s="182"/>
      <c r="G53" s="182"/>
      <c r="H53" s="195">
        <f>SUM(D53:G53)</f>
        <v>0</v>
      </c>
    </row>
    <row r="54" spans="1:10" s="177" customFormat="1" hidden="1">
      <c r="A54" s="359" t="s">
        <v>1796</v>
      </c>
      <c r="B54" s="360"/>
      <c r="C54" s="361"/>
      <c r="D54" s="175">
        <f>SUM(D51:D53)</f>
        <v>0</v>
      </c>
      <c r="E54" s="175">
        <f>SUM(E51:E53)</f>
        <v>0</v>
      </c>
      <c r="F54" s="175">
        <f>SUM(F51:F53)</f>
        <v>0</v>
      </c>
      <c r="G54" s="175">
        <f>SUM(G51:G53)</f>
        <v>0</v>
      </c>
      <c r="H54" s="197">
        <f>SUM(H51:H53)</f>
        <v>0</v>
      </c>
    </row>
    <row r="55" spans="1:10" s="177" customFormat="1">
      <c r="A55" s="362" t="s">
        <v>1797</v>
      </c>
      <c r="B55" s="363"/>
      <c r="C55" s="364"/>
      <c r="D55" s="189">
        <f>D49+D54</f>
        <v>1.5959999999999998E-2</v>
      </c>
      <c r="E55" s="189">
        <f>E49+E54</f>
        <v>6.5743600000000004</v>
      </c>
      <c r="F55" s="189">
        <f>F49+F54</f>
        <v>31.884260000000001</v>
      </c>
      <c r="G55" s="189">
        <f>G49+G54</f>
        <v>0</v>
      </c>
      <c r="H55" s="189">
        <f>H49+H54</f>
        <v>38.474580000000003</v>
      </c>
    </row>
    <row r="56" spans="1:10" s="167" customFormat="1" ht="18.75" customHeight="1">
      <c r="A56" s="201"/>
      <c r="B56" s="350" t="s">
        <v>1798</v>
      </c>
      <c r="C56" s="350"/>
      <c r="D56" s="350"/>
      <c r="E56" s="350"/>
      <c r="F56" s="350"/>
      <c r="G56" s="350"/>
      <c r="H56" s="165"/>
    </row>
    <row r="57" spans="1:10" s="167" customFormat="1" ht="48" customHeight="1">
      <c r="A57" s="178">
        <v>5</v>
      </c>
      <c r="B57" s="202" t="s">
        <v>1799</v>
      </c>
      <c r="C57" s="203" t="s">
        <v>1800</v>
      </c>
      <c r="D57" s="181"/>
      <c r="E57" s="181"/>
      <c r="F57" s="181"/>
      <c r="G57" s="181"/>
      <c r="H57" s="173">
        <f>SUM(D57:G57)</f>
        <v>0</v>
      </c>
    </row>
    <row r="58" spans="1:10" s="167" customFormat="1">
      <c r="A58" s="353" t="s">
        <v>1801</v>
      </c>
      <c r="B58" s="354"/>
      <c r="C58" s="355"/>
      <c r="D58" s="175">
        <f>SUM(D57:D57)</f>
        <v>0</v>
      </c>
      <c r="E58" s="175">
        <f>SUM(E57:E57)</f>
        <v>0</v>
      </c>
      <c r="F58" s="175">
        <f>SUM(F57:F57)</f>
        <v>0</v>
      </c>
      <c r="G58" s="175">
        <f>SUM(G57:G57)</f>
        <v>0</v>
      </c>
      <c r="H58" s="175">
        <f>SUM(D58:G58)</f>
        <v>0</v>
      </c>
      <c r="I58" s="187"/>
    </row>
    <row r="59" spans="1:10" s="167" customFormat="1">
      <c r="A59" s="356" t="s">
        <v>1802</v>
      </c>
      <c r="B59" s="357"/>
      <c r="C59" s="358"/>
      <c r="D59" s="189">
        <f>D55+D58</f>
        <v>1.5959999999999998E-2</v>
      </c>
      <c r="E59" s="189">
        <f>E55+E58</f>
        <v>6.5743600000000004</v>
      </c>
      <c r="F59" s="189">
        <f>F55+F58</f>
        <v>31.884260000000001</v>
      </c>
      <c r="G59" s="189">
        <f>G55+G58</f>
        <v>0</v>
      </c>
      <c r="H59" s="189">
        <f>H55+H58</f>
        <v>38.474580000000003</v>
      </c>
    </row>
    <row r="60" spans="1:10" s="167" customFormat="1" ht="18.75" customHeight="1">
      <c r="A60" s="201"/>
      <c r="B60" s="350" t="s">
        <v>1803</v>
      </c>
      <c r="C60" s="350"/>
      <c r="D60" s="350"/>
      <c r="E60" s="350"/>
      <c r="F60" s="350"/>
      <c r="G60" s="350"/>
      <c r="H60" s="165"/>
    </row>
    <row r="61" spans="1:10" s="167" customFormat="1" ht="15.75" customHeight="1">
      <c r="A61" s="178">
        <v>8</v>
      </c>
      <c r="B61" s="179" t="s">
        <v>1850</v>
      </c>
      <c r="C61" s="204" t="s">
        <v>511</v>
      </c>
      <c r="D61" s="182"/>
      <c r="E61" s="182"/>
      <c r="F61" s="182"/>
      <c r="G61" s="205">
        <f>I61/1000</f>
        <v>6.2786299999999997</v>
      </c>
      <c r="H61" s="173">
        <f>SUM(D61:G61)</f>
        <v>6.2786299999999997</v>
      </c>
      <c r="I61" s="206">
        <f>'02-01-05'!L398</f>
        <v>6278.63</v>
      </c>
    </row>
    <row r="62" spans="1:10" s="167" customFormat="1">
      <c r="A62" s="353" t="s">
        <v>1813</v>
      </c>
      <c r="B62" s="354"/>
      <c r="C62" s="355"/>
      <c r="D62" s="175">
        <v>0</v>
      </c>
      <c r="E62" s="175">
        <v>0</v>
      </c>
      <c r="F62" s="175">
        <v>0</v>
      </c>
      <c r="G62" s="175">
        <f>G61</f>
        <v>6.2786299999999997</v>
      </c>
      <c r="H62" s="175">
        <f>H61</f>
        <v>6.2786299999999997</v>
      </c>
      <c r="I62" s="187"/>
    </row>
    <row r="63" spans="1:10" s="167" customFormat="1">
      <c r="A63" s="356" t="s">
        <v>1814</v>
      </c>
      <c r="B63" s="357"/>
      <c r="C63" s="358"/>
      <c r="D63" s="190">
        <f>D59+D62</f>
        <v>1.5959999999999998E-2</v>
      </c>
      <c r="E63" s="190">
        <f>E59+E62</f>
        <v>6.5743600000000004</v>
      </c>
      <c r="F63" s="190">
        <f>F59+F62</f>
        <v>31.884260000000001</v>
      </c>
      <c r="G63" s="190">
        <f>G59+G62</f>
        <v>6.2786299999999997</v>
      </c>
      <c r="H63" s="190">
        <f>H59+H62</f>
        <v>44.753210000000003</v>
      </c>
      <c r="J63" s="211"/>
    </row>
    <row r="64" spans="1:10" s="167" customFormat="1" ht="18.75" customHeight="1">
      <c r="A64" s="201"/>
      <c r="B64" s="350" t="s">
        <v>1815</v>
      </c>
      <c r="C64" s="350"/>
      <c r="D64" s="350"/>
      <c r="E64" s="350"/>
      <c r="F64" s="350"/>
      <c r="G64" s="350"/>
      <c r="H64" s="178"/>
    </row>
    <row r="65" spans="1:11" s="167" customFormat="1" ht="45.2" customHeight="1">
      <c r="A65" s="178">
        <v>12</v>
      </c>
      <c r="B65" s="202" t="s">
        <v>1816</v>
      </c>
      <c r="C65" s="212" t="s">
        <v>1817</v>
      </c>
      <c r="D65" s="182"/>
      <c r="E65" s="182"/>
      <c r="F65" s="182"/>
      <c r="G65" s="181">
        <v>0</v>
      </c>
      <c r="H65" s="173">
        <f>SUM(D65:G65)</f>
        <v>0</v>
      </c>
    </row>
    <row r="66" spans="1:11" s="167" customFormat="1" ht="56.25" customHeight="1">
      <c r="A66" s="185">
        <v>13</v>
      </c>
      <c r="B66" s="202" t="s">
        <v>1818</v>
      </c>
      <c r="C66" s="213" t="s">
        <v>1819</v>
      </c>
      <c r="D66" s="214"/>
      <c r="E66" s="214"/>
      <c r="F66" s="214"/>
      <c r="G66" s="181">
        <f>ROUND((H63+H76)*0.0393,5)</f>
        <v>1.7705900000000001</v>
      </c>
      <c r="H66" s="173">
        <f t="shared" ref="H66" si="2">G66</f>
        <v>1.7705900000000001</v>
      </c>
      <c r="I66" s="167">
        <v>3.9300000000000002E-2</v>
      </c>
    </row>
    <row r="67" spans="1:11" s="167" customFormat="1">
      <c r="A67" s="353" t="s">
        <v>1820</v>
      </c>
      <c r="B67" s="354"/>
      <c r="C67" s="355"/>
      <c r="D67" s="175">
        <f>SUM(D65:D66)</f>
        <v>0</v>
      </c>
      <c r="E67" s="175">
        <f>SUM(E65:E66)</f>
        <v>0</v>
      </c>
      <c r="F67" s="175">
        <f>SUM(F65:F66)</f>
        <v>0</v>
      </c>
      <c r="G67" s="175">
        <f>SUM(G65:G66)</f>
        <v>1.7705900000000001</v>
      </c>
      <c r="H67" s="175">
        <f>SUM(D67:G67)</f>
        <v>1.7705900000000001</v>
      </c>
      <c r="I67" s="211"/>
    </row>
    <row r="68" spans="1:11" s="167" customFormat="1">
      <c r="A68" s="356" t="s">
        <v>1821</v>
      </c>
      <c r="B68" s="357"/>
      <c r="C68" s="358"/>
      <c r="D68" s="189">
        <f>D63+D67</f>
        <v>1.5959999999999998E-2</v>
      </c>
      <c r="E68" s="189">
        <f>E63+E67</f>
        <v>6.5743600000000004</v>
      </c>
      <c r="F68" s="189">
        <f>F63+F67</f>
        <v>31.884260000000001</v>
      </c>
      <c r="G68" s="189">
        <f>G63+G67</f>
        <v>8.04922</v>
      </c>
      <c r="H68" s="189">
        <f>H63+H67</f>
        <v>46.523800000000001</v>
      </c>
      <c r="K68" s="215"/>
    </row>
    <row r="69" spans="1:11" s="167" customFormat="1" ht="0.75" hidden="1" customHeight="1">
      <c r="A69" s="201"/>
      <c r="B69" s="350" t="s">
        <v>1822</v>
      </c>
      <c r="C69" s="350"/>
      <c r="D69" s="350"/>
      <c r="E69" s="350"/>
      <c r="F69" s="350"/>
      <c r="G69" s="350"/>
      <c r="H69" s="178"/>
    </row>
    <row r="70" spans="1:11" s="167" customFormat="1" hidden="1">
      <c r="A70" s="185"/>
      <c r="B70" s="216"/>
      <c r="C70" s="217"/>
      <c r="D70" s="194"/>
      <c r="E70" s="194"/>
      <c r="F70" s="194"/>
      <c r="G70" s="194"/>
      <c r="H70" s="195">
        <f>SUM(D70:G70)</f>
        <v>0</v>
      </c>
    </row>
    <row r="71" spans="1:11" s="167" customFormat="1" hidden="1">
      <c r="A71" s="185"/>
      <c r="B71" s="216"/>
      <c r="C71" s="217"/>
      <c r="D71" s="194"/>
      <c r="E71" s="194"/>
      <c r="F71" s="194"/>
      <c r="G71" s="194"/>
      <c r="H71" s="195">
        <f>SUM(D71:G71)</f>
        <v>0</v>
      </c>
    </row>
    <row r="72" spans="1:11" s="167" customFormat="1" ht="14.25" hidden="1" customHeight="1">
      <c r="A72" s="185"/>
      <c r="B72" s="216"/>
      <c r="C72" s="217"/>
      <c r="D72" s="194"/>
      <c r="E72" s="194"/>
      <c r="F72" s="194"/>
      <c r="G72" s="194"/>
      <c r="H72" s="195">
        <f>SUM(D72:G72)</f>
        <v>0</v>
      </c>
    </row>
    <row r="73" spans="1:11" s="167" customFormat="1" hidden="1">
      <c r="A73" s="353" t="s">
        <v>1823</v>
      </c>
      <c r="B73" s="354"/>
      <c r="C73" s="355"/>
      <c r="D73" s="197">
        <f>SUM(D70:D72)</f>
        <v>0</v>
      </c>
      <c r="E73" s="197">
        <f>SUM(E70:E72)</f>
        <v>0</v>
      </c>
      <c r="F73" s="197">
        <f>SUM(F70:F72)</f>
        <v>0</v>
      </c>
      <c r="G73" s="197">
        <f>SUM(G70:G72)</f>
        <v>0</v>
      </c>
      <c r="H73" s="197">
        <f>SUM(D73:G73)</f>
        <v>0</v>
      </c>
    </row>
    <row r="74" spans="1:11" s="167" customFormat="1">
      <c r="A74" s="356" t="s">
        <v>1824</v>
      </c>
      <c r="B74" s="357"/>
      <c r="C74" s="358"/>
      <c r="D74" s="189">
        <f>D68+D73</f>
        <v>1.5959999999999998E-2</v>
      </c>
      <c r="E74" s="189">
        <f>E68+E73</f>
        <v>6.5743600000000004</v>
      </c>
      <c r="F74" s="218">
        <f>F68+F73</f>
        <v>31.884260000000001</v>
      </c>
      <c r="G74" s="189">
        <f>G68+G73</f>
        <v>8.04922</v>
      </c>
      <c r="H74" s="189">
        <f>H68+H73</f>
        <v>46.523800000000001</v>
      </c>
    </row>
    <row r="75" spans="1:11" s="167" customFormat="1" ht="18.75" customHeight="1">
      <c r="A75" s="201"/>
      <c r="B75" s="350" t="s">
        <v>1825</v>
      </c>
      <c r="C75" s="350"/>
      <c r="D75" s="350"/>
      <c r="E75" s="350"/>
      <c r="F75" s="350"/>
      <c r="G75" s="350"/>
      <c r="H75" s="178"/>
      <c r="J75" s="219"/>
    </row>
    <row r="76" spans="1:11" s="167" customFormat="1" ht="39" customHeight="1">
      <c r="A76" s="178">
        <v>14</v>
      </c>
      <c r="B76" s="202" t="str">
        <f>D14</f>
        <v>Договор № 703-ПИР от 29.07.2025 г.</v>
      </c>
      <c r="C76" s="220" t="s">
        <v>1826</v>
      </c>
      <c r="D76" s="182"/>
      <c r="E76" s="182"/>
      <c r="F76" s="182"/>
      <c r="G76" s="181">
        <f>ROUND(I76/1.2/1000,5)</f>
        <v>0.3</v>
      </c>
      <c r="H76" s="173">
        <f>SUM(D76:G76)</f>
        <v>0.3</v>
      </c>
      <c r="I76" s="221">
        <v>360</v>
      </c>
      <c r="J76" s="215" t="s">
        <v>1827</v>
      </c>
    </row>
    <row r="77" spans="1:11" s="167" customFormat="1" ht="15.75">
      <c r="A77" s="353" t="s">
        <v>1828</v>
      </c>
      <c r="B77" s="354"/>
      <c r="C77" s="355"/>
      <c r="D77" s="175">
        <f>SUM(D76:D76)</f>
        <v>0</v>
      </c>
      <c r="E77" s="175">
        <f>SUM(E76:E76)</f>
        <v>0</v>
      </c>
      <c r="F77" s="175">
        <f>SUM(F76:F76)</f>
        <v>0</v>
      </c>
      <c r="G77" s="175">
        <f>SUM(G76:G76)</f>
        <v>0.3</v>
      </c>
      <c r="H77" s="175">
        <f>SUM(H76:H76)</f>
        <v>0.3</v>
      </c>
      <c r="I77" s="222"/>
      <c r="J77" s="223"/>
    </row>
    <row r="78" spans="1:11" s="167" customFormat="1" ht="15.75">
      <c r="A78" s="356" t="s">
        <v>1829</v>
      </c>
      <c r="B78" s="357"/>
      <c r="C78" s="358"/>
      <c r="D78" s="189">
        <f>D74+D77</f>
        <v>1.5959999999999998E-2</v>
      </c>
      <c r="E78" s="189">
        <f>E74+E77</f>
        <v>6.5743600000000004</v>
      </c>
      <c r="F78" s="189">
        <f>F74+F77</f>
        <v>31.884260000000001</v>
      </c>
      <c r="G78" s="189">
        <f>G74+G77</f>
        <v>8.3492200000000008</v>
      </c>
      <c r="H78" s="189">
        <f>H77+H74</f>
        <v>46.823799999999999</v>
      </c>
      <c r="I78" s="224"/>
    </row>
    <row r="79" spans="1:11" s="167" customFormat="1" ht="18.75" customHeight="1">
      <c r="A79" s="201"/>
      <c r="B79" s="350" t="s">
        <v>1830</v>
      </c>
      <c r="C79" s="350"/>
      <c r="D79" s="350"/>
      <c r="E79" s="350"/>
      <c r="F79" s="350"/>
      <c r="G79" s="350"/>
      <c r="H79" s="178"/>
    </row>
    <row r="80" spans="1:11" s="167" customFormat="1" ht="52.5" customHeight="1">
      <c r="A80" s="178">
        <v>16</v>
      </c>
      <c r="B80" s="202" t="s">
        <v>1831</v>
      </c>
      <c r="C80" s="212" t="s">
        <v>1832</v>
      </c>
      <c r="D80" s="181">
        <v>0</v>
      </c>
      <c r="E80" s="181">
        <v>0</v>
      </c>
      <c r="F80" s="181">
        <v>0</v>
      </c>
      <c r="G80" s="181">
        <v>0</v>
      </c>
      <c r="H80" s="173">
        <f>SUM(D80:G80)</f>
        <v>0</v>
      </c>
    </row>
    <row r="81" spans="1:11" s="167" customFormat="1" ht="15.75">
      <c r="A81" s="225"/>
      <c r="B81" s="225"/>
      <c r="C81" s="226" t="s">
        <v>1833</v>
      </c>
      <c r="D81" s="227">
        <f>SUM(D80:D80)</f>
        <v>0</v>
      </c>
      <c r="E81" s="227">
        <f>SUM(E80:E80)</f>
        <v>0</v>
      </c>
      <c r="F81" s="227">
        <f>SUM(F80:F80)</f>
        <v>0</v>
      </c>
      <c r="G81" s="227">
        <f>SUM(G80:G80)</f>
        <v>0</v>
      </c>
      <c r="H81" s="227">
        <f>SUM(H80:H80)</f>
        <v>0</v>
      </c>
      <c r="I81" s="228"/>
      <c r="J81" s="223"/>
    </row>
    <row r="82" spans="1:11" s="167" customFormat="1" ht="15.75">
      <c r="A82" s="225"/>
      <c r="B82" s="225"/>
      <c r="C82" s="225" t="s">
        <v>1834</v>
      </c>
      <c r="D82" s="189">
        <f>D78+D81</f>
        <v>1.5959999999999998E-2</v>
      </c>
      <c r="E82" s="189">
        <f>E78+E81</f>
        <v>6.5743600000000004</v>
      </c>
      <c r="F82" s="189">
        <f>F78+F81</f>
        <v>31.884260000000001</v>
      </c>
      <c r="G82" s="189">
        <f>G78+G81</f>
        <v>8.3492200000000008</v>
      </c>
      <c r="H82" s="229">
        <f>H78+H81</f>
        <v>46.823799999999999</v>
      </c>
      <c r="I82" s="230"/>
      <c r="J82" s="253"/>
      <c r="K82" s="211"/>
    </row>
    <row r="83" spans="1:11" s="167" customFormat="1" ht="18.75" customHeight="1">
      <c r="A83" s="225"/>
      <c r="B83" s="350" t="s">
        <v>1836</v>
      </c>
      <c r="C83" s="350"/>
      <c r="D83" s="350"/>
      <c r="E83" s="350"/>
      <c r="F83" s="350"/>
      <c r="G83" s="350"/>
      <c r="H83" s="232"/>
      <c r="I83" s="233"/>
      <c r="J83" s="254"/>
    </row>
    <row r="84" spans="1:11" s="167" customFormat="1" ht="15" customHeight="1">
      <c r="A84" s="178">
        <v>17</v>
      </c>
      <c r="B84" s="225"/>
      <c r="C84" s="234" t="s">
        <v>1837</v>
      </c>
      <c r="D84" s="181">
        <f>ROUND(D82*0.22,5)</f>
        <v>3.5100000000000001E-3</v>
      </c>
      <c r="E84" s="181">
        <f t="shared" ref="E84:H84" si="3">ROUND(E82*0.22,5)</f>
        <v>1.4463600000000001</v>
      </c>
      <c r="F84" s="181">
        <f>ROUND(F82*0.22,5)-0.00001</f>
        <v>7.0145299999999997</v>
      </c>
      <c r="G84" s="181">
        <f t="shared" si="3"/>
        <v>1.83683</v>
      </c>
      <c r="H84" s="181">
        <f>D84+E84+F84+G84</f>
        <v>10.30123</v>
      </c>
      <c r="I84" s="222"/>
      <c r="J84" s="254"/>
    </row>
    <row r="85" spans="1:11" s="167" customFormat="1" ht="15" customHeight="1">
      <c r="A85" s="178">
        <v>18</v>
      </c>
      <c r="B85" s="235"/>
      <c r="C85" s="236" t="s">
        <v>1838</v>
      </c>
      <c r="D85" s="189">
        <f>SUM(D84:D84)</f>
        <v>3.5100000000000001E-3</v>
      </c>
      <c r="E85" s="189">
        <f>SUM(E84:E84)</f>
        <v>1.4463600000000001</v>
      </c>
      <c r="F85" s="189">
        <f>SUM(F84:F84)</f>
        <v>7.0145299999999997</v>
      </c>
      <c r="G85" s="189">
        <f>SUM(G84:G84)</f>
        <v>1.83683</v>
      </c>
      <c r="H85" s="189">
        <f>SUM(H84:H84)</f>
        <v>10.30123</v>
      </c>
      <c r="J85" s="254"/>
    </row>
    <row r="86" spans="1:11" s="167" customFormat="1" ht="30" customHeight="1">
      <c r="A86" s="178">
        <v>19</v>
      </c>
      <c r="B86" s="235"/>
      <c r="C86" s="236" t="s">
        <v>1839</v>
      </c>
      <c r="D86" s="189">
        <f>D82+D85</f>
        <v>1.9470000000000001E-2</v>
      </c>
      <c r="E86" s="189">
        <f>E82+E85</f>
        <v>8.0207200000000007</v>
      </c>
      <c r="F86" s="189">
        <f>F82+F85</f>
        <v>38.898789999999998</v>
      </c>
      <c r="G86" s="189">
        <f>G82+G85</f>
        <v>10.18605</v>
      </c>
      <c r="H86" s="189">
        <f>H82+H85</f>
        <v>57.125030000000002</v>
      </c>
      <c r="I86" s="237"/>
      <c r="J86" s="255"/>
    </row>
    <row r="87" spans="1:11" s="167" customFormat="1">
      <c r="A87" s="239"/>
      <c r="B87" s="239"/>
      <c r="C87" s="239"/>
      <c r="D87" s="239"/>
      <c r="E87" s="239"/>
      <c r="F87" s="239"/>
      <c r="G87" s="239"/>
      <c r="H87" s="240"/>
    </row>
    <row r="88" spans="1:11" s="245" customFormat="1" ht="37.5" customHeight="1">
      <c r="A88" s="241"/>
      <c r="B88" s="242"/>
      <c r="C88" s="351" t="s">
        <v>1842</v>
      </c>
      <c r="D88" s="351"/>
      <c r="E88" s="243"/>
      <c r="F88" s="244"/>
      <c r="G88" s="352" t="s">
        <v>1843</v>
      </c>
      <c r="H88" s="352"/>
      <c r="J88" s="246"/>
    </row>
    <row r="89" spans="1:11" s="249" customFormat="1">
      <c r="A89" s="247"/>
      <c r="B89" s="248" t="s">
        <v>1753</v>
      </c>
      <c r="C89" s="247"/>
      <c r="D89" s="247"/>
      <c r="E89" s="247"/>
      <c r="F89" s="247"/>
      <c r="G89" s="247"/>
      <c r="H89" s="247"/>
    </row>
    <row r="90" spans="1:11" s="167" customFormat="1">
      <c r="H90" s="250"/>
    </row>
  </sheetData>
  <mergeCells count="52">
    <mergeCell ref="B9:H9"/>
    <mergeCell ref="B1:E1"/>
    <mergeCell ref="B2:E2"/>
    <mergeCell ref="G5:H5"/>
    <mergeCell ref="B6:E6"/>
    <mergeCell ref="G6:H6"/>
    <mergeCell ref="B26:G26"/>
    <mergeCell ref="B11:H11"/>
    <mergeCell ref="B12:H12"/>
    <mergeCell ref="A16:A17"/>
    <mergeCell ref="B16:B17"/>
    <mergeCell ref="C16:C17"/>
    <mergeCell ref="D16:G16"/>
    <mergeCell ref="H16:H17"/>
    <mergeCell ref="B19:G19"/>
    <mergeCell ref="A21:C21"/>
    <mergeCell ref="B22:G22"/>
    <mergeCell ref="A24:C24"/>
    <mergeCell ref="A25:C25"/>
    <mergeCell ref="B50:G50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69:G69"/>
    <mergeCell ref="A54:C54"/>
    <mergeCell ref="A55:C55"/>
    <mergeCell ref="B56:G56"/>
    <mergeCell ref="A58:C58"/>
    <mergeCell ref="A59:C59"/>
    <mergeCell ref="B60:G60"/>
    <mergeCell ref="A62:C62"/>
    <mergeCell ref="A63:C63"/>
    <mergeCell ref="B64:G64"/>
    <mergeCell ref="A67:C67"/>
    <mergeCell ref="A68:C68"/>
    <mergeCell ref="B83:G83"/>
    <mergeCell ref="C88:D88"/>
    <mergeCell ref="G88:H88"/>
    <mergeCell ref="A73:C73"/>
    <mergeCell ref="A74:C74"/>
    <mergeCell ref="B75:G75"/>
    <mergeCell ref="A77:C77"/>
    <mergeCell ref="A78:C78"/>
    <mergeCell ref="B79:G7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topLeftCell="A74" workbookViewId="0">
      <selection activeCell="M76" sqref="M76"/>
    </sheetView>
  </sheetViews>
  <sheetFormatPr defaultColWidth="8" defaultRowHeight="15"/>
  <cols>
    <col min="1" max="1" width="5" style="251" customWidth="1"/>
    <col min="2" max="2" width="14.42578125" style="251" customWidth="1"/>
    <col min="3" max="3" width="40" style="251" customWidth="1"/>
    <col min="4" max="4" width="15" style="251" customWidth="1"/>
    <col min="5" max="5" width="13.85546875" style="251" customWidth="1"/>
    <col min="6" max="6" width="14.28515625" style="251" customWidth="1"/>
    <col min="7" max="7" width="14.7109375" style="251" customWidth="1"/>
    <col min="8" max="8" width="14.85546875" style="252" customWidth="1"/>
    <col min="9" max="9" width="17.28515625" style="252" customWidth="1"/>
    <col min="10" max="10" width="16.42578125" style="251" customWidth="1"/>
    <col min="11" max="11" width="15.28515625" style="251" customWidth="1"/>
    <col min="12" max="12" width="14.28515625" style="251" customWidth="1"/>
    <col min="13" max="13" width="15.5703125" style="251" customWidth="1"/>
    <col min="14" max="14" width="15.140625" style="251" customWidth="1"/>
    <col min="15" max="15" width="14.5703125" style="251" bestFit="1" customWidth="1"/>
    <col min="16" max="16" width="15" style="251" customWidth="1"/>
    <col min="17" max="16384" width="8" style="251"/>
  </cols>
  <sheetData>
    <row r="1" spans="1:11" s="140" customFormat="1" ht="15.75">
      <c r="A1" s="139"/>
      <c r="B1" s="377" t="s">
        <v>1748</v>
      </c>
      <c r="C1" s="377"/>
      <c r="D1" s="377"/>
      <c r="E1" s="377"/>
      <c r="J1" s="141"/>
      <c r="K1" s="141"/>
    </row>
    <row r="2" spans="1:11" s="140" customFormat="1" ht="15.75">
      <c r="A2" s="139"/>
      <c r="B2" s="378"/>
      <c r="C2" s="378"/>
      <c r="D2" s="378"/>
      <c r="E2" s="378"/>
      <c r="J2" s="141"/>
      <c r="K2" s="141"/>
    </row>
    <row r="3" spans="1:11" s="140" customFormat="1" ht="15" customHeight="1">
      <c r="A3" s="139"/>
      <c r="B3" s="142" t="s">
        <v>1749</v>
      </c>
      <c r="C3" s="142"/>
      <c r="D3" s="142"/>
      <c r="E3" s="142"/>
      <c r="J3" s="141"/>
      <c r="K3" s="141"/>
    </row>
    <row r="4" spans="1:11" s="140" customFormat="1" ht="15.75">
      <c r="A4" s="139"/>
      <c r="B4" s="143" t="s">
        <v>1750</v>
      </c>
      <c r="C4" s="143"/>
      <c r="D4" s="143"/>
      <c r="E4" s="143"/>
      <c r="J4" s="141"/>
      <c r="K4" s="141"/>
    </row>
    <row r="5" spans="1:11" s="140" customFormat="1" ht="30" customHeight="1">
      <c r="A5" s="139"/>
      <c r="B5" s="144" t="s">
        <v>1751</v>
      </c>
      <c r="C5" s="144"/>
      <c r="D5" s="144"/>
      <c r="E5" s="144"/>
      <c r="F5" s="143"/>
      <c r="G5" s="378"/>
      <c r="H5" s="378"/>
      <c r="I5" s="144"/>
      <c r="J5" s="141"/>
      <c r="K5" s="141"/>
    </row>
    <row r="6" spans="1:11" s="140" customFormat="1" ht="15.75">
      <c r="A6" s="139"/>
      <c r="B6" s="379" t="s">
        <v>1752</v>
      </c>
      <c r="C6" s="379"/>
      <c r="D6" s="379"/>
      <c r="E6" s="379"/>
      <c r="F6" s="145"/>
      <c r="G6" s="379"/>
      <c r="H6" s="379"/>
      <c r="I6" s="256"/>
    </row>
    <row r="7" spans="1:11" s="140" customFormat="1" ht="15.75">
      <c r="A7" s="139"/>
      <c r="B7" s="146" t="s">
        <v>1753</v>
      </c>
      <c r="C7" s="139"/>
      <c r="D7" s="139"/>
      <c r="E7" s="139"/>
      <c r="F7" s="146"/>
      <c r="G7" s="139"/>
      <c r="H7" s="147"/>
      <c r="I7" s="147"/>
    </row>
    <row r="8" spans="1:11" s="140" customFormat="1" ht="15.75">
      <c r="A8" s="139"/>
      <c r="B8" s="146"/>
      <c r="C8" s="139"/>
      <c r="D8" s="139"/>
      <c r="E8" s="139"/>
      <c r="F8" s="146"/>
      <c r="G8" s="139"/>
      <c r="H8" s="147"/>
      <c r="I8" s="147"/>
    </row>
    <row r="9" spans="1:11" s="140" customFormat="1" ht="30" customHeight="1">
      <c r="A9" s="139"/>
      <c r="B9" s="376" t="s">
        <v>1754</v>
      </c>
      <c r="C9" s="376"/>
      <c r="D9" s="376"/>
      <c r="E9" s="376"/>
      <c r="F9" s="376"/>
      <c r="G9" s="376"/>
      <c r="H9" s="376"/>
      <c r="I9" s="156"/>
    </row>
    <row r="10" spans="1:11" s="140" customFormat="1" ht="15.75">
      <c r="A10" s="139"/>
      <c r="B10" s="146"/>
      <c r="C10" s="139"/>
      <c r="D10" s="139"/>
      <c r="E10" s="139"/>
      <c r="F10" s="146"/>
      <c r="G10" s="139"/>
      <c r="H10" s="147"/>
      <c r="I10" s="147"/>
    </row>
    <row r="11" spans="1:11" s="140" customFormat="1" ht="41.25" customHeight="1">
      <c r="A11" s="145"/>
      <c r="B11" s="368" t="s">
        <v>1755</v>
      </c>
      <c r="C11" s="368"/>
      <c r="D11" s="368"/>
      <c r="E11" s="368"/>
      <c r="F11" s="368"/>
      <c r="G11" s="368"/>
      <c r="H11" s="368"/>
      <c r="I11" s="257"/>
    </row>
    <row r="12" spans="1:11" s="140" customFormat="1" ht="15" customHeight="1">
      <c r="A12" s="148"/>
      <c r="B12" s="369" t="s">
        <v>1756</v>
      </c>
      <c r="C12" s="369"/>
      <c r="D12" s="369"/>
      <c r="E12" s="369"/>
      <c r="F12" s="369"/>
      <c r="G12" s="369"/>
      <c r="H12" s="369"/>
      <c r="I12" s="149"/>
    </row>
    <row r="13" spans="1:11" s="140" customFormat="1" ht="15" customHeight="1">
      <c r="A13" s="148"/>
      <c r="B13" s="149"/>
      <c r="C13" s="149"/>
      <c r="D13" s="149"/>
      <c r="E13" s="149"/>
      <c r="F13" s="149"/>
      <c r="G13" s="149"/>
      <c r="H13" s="150"/>
      <c r="I13" s="150"/>
    </row>
    <row r="14" spans="1:11" s="140" customFormat="1" ht="15" customHeight="1">
      <c r="A14" s="148"/>
      <c r="B14" s="149"/>
      <c r="C14" s="139"/>
      <c r="D14" s="151" t="s">
        <v>1757</v>
      </c>
      <c r="E14" s="149"/>
      <c r="F14" s="149"/>
      <c r="G14" s="149"/>
      <c r="H14" s="150"/>
      <c r="I14" s="150"/>
    </row>
    <row r="15" spans="1:11" s="140" customFormat="1" ht="18.75" customHeight="1">
      <c r="A15" s="152" t="s">
        <v>1758</v>
      </c>
      <c r="B15" s="139"/>
      <c r="C15" s="153"/>
      <c r="D15" s="154" t="s">
        <v>1759</v>
      </c>
      <c r="E15" s="155"/>
      <c r="F15" s="139"/>
      <c r="G15" s="156"/>
      <c r="H15" s="154" t="s">
        <v>1760</v>
      </c>
      <c r="I15" s="154"/>
    </row>
    <row r="16" spans="1:11" s="158" customFormat="1" ht="18.75" customHeight="1">
      <c r="A16" s="370" t="s">
        <v>1423</v>
      </c>
      <c r="B16" s="370" t="s">
        <v>1761</v>
      </c>
      <c r="C16" s="370" t="s">
        <v>1762</v>
      </c>
      <c r="D16" s="370" t="s">
        <v>1763</v>
      </c>
      <c r="E16" s="370"/>
      <c r="F16" s="370"/>
      <c r="G16" s="370"/>
      <c r="H16" s="371" t="s">
        <v>1764</v>
      </c>
      <c r="I16" s="258"/>
      <c r="J16" s="157"/>
      <c r="K16" s="157"/>
    </row>
    <row r="17" spans="1:13" s="158" customFormat="1" ht="33.75" customHeight="1">
      <c r="A17" s="370"/>
      <c r="B17" s="370"/>
      <c r="C17" s="370"/>
      <c r="D17" s="159" t="s">
        <v>1765</v>
      </c>
      <c r="E17" s="159" t="s">
        <v>1766</v>
      </c>
      <c r="F17" s="159" t="s">
        <v>1767</v>
      </c>
      <c r="G17" s="159" t="s">
        <v>1768</v>
      </c>
      <c r="H17" s="371"/>
      <c r="I17" s="258"/>
    </row>
    <row r="18" spans="1:13" s="163" customFormat="1" ht="12.75" customHeight="1">
      <c r="A18" s="160">
        <v>1</v>
      </c>
      <c r="B18" s="160">
        <v>2</v>
      </c>
      <c r="C18" s="160">
        <v>3</v>
      </c>
      <c r="D18" s="161">
        <v>4</v>
      </c>
      <c r="E18" s="161">
        <v>5</v>
      </c>
      <c r="F18" s="161">
        <v>6</v>
      </c>
      <c r="G18" s="161">
        <v>7</v>
      </c>
      <c r="H18" s="162">
        <v>8</v>
      </c>
      <c r="I18" s="259"/>
    </row>
    <row r="19" spans="1:13" s="167" customFormat="1" ht="15.75" customHeight="1">
      <c r="A19" s="164"/>
      <c r="B19" s="372" t="s">
        <v>1769</v>
      </c>
      <c r="C19" s="372"/>
      <c r="D19" s="372"/>
      <c r="E19" s="372"/>
      <c r="F19" s="372"/>
      <c r="G19" s="372"/>
      <c r="H19" s="165"/>
      <c r="I19" s="165"/>
      <c r="J19" s="166" t="s">
        <v>1770</v>
      </c>
      <c r="K19" s="166" t="s">
        <v>1771</v>
      </c>
      <c r="L19" s="166" t="s">
        <v>1772</v>
      </c>
      <c r="M19" s="166" t="s">
        <v>1773</v>
      </c>
    </row>
    <row r="20" spans="1:13" s="167" customFormat="1">
      <c r="A20" s="168"/>
      <c r="B20" s="169"/>
      <c r="C20" s="170"/>
      <c r="D20" s="171"/>
      <c r="E20" s="171"/>
      <c r="F20" s="172"/>
      <c r="G20" s="171"/>
      <c r="H20" s="173"/>
      <c r="I20" s="173"/>
      <c r="J20" s="174"/>
      <c r="K20" s="174"/>
      <c r="L20" s="166"/>
      <c r="M20" s="174"/>
    </row>
    <row r="21" spans="1:13" s="177" customFormat="1">
      <c r="A21" s="373" t="s">
        <v>1774</v>
      </c>
      <c r="B21" s="374"/>
      <c r="C21" s="375"/>
      <c r="D21" s="175">
        <f>SUM(D20:D20)</f>
        <v>0</v>
      </c>
      <c r="E21" s="175">
        <f>SUM(E20:E20)</f>
        <v>0</v>
      </c>
      <c r="F21" s="175">
        <f>SUM(F20:F20)</f>
        <v>0</v>
      </c>
      <c r="G21" s="175">
        <f>SUM(G20:G20)</f>
        <v>0</v>
      </c>
      <c r="H21" s="175">
        <f>SUM(H20:H20)</f>
        <v>0</v>
      </c>
      <c r="I21" s="175"/>
      <c r="J21" s="176"/>
      <c r="K21" s="176"/>
      <c r="L21" s="176"/>
      <c r="M21" s="176"/>
    </row>
    <row r="22" spans="1:13" s="167" customFormat="1" ht="19.5" customHeight="1">
      <c r="A22" s="164"/>
      <c r="B22" s="372" t="s">
        <v>1775</v>
      </c>
      <c r="C22" s="372"/>
      <c r="D22" s="372"/>
      <c r="E22" s="372"/>
      <c r="F22" s="372"/>
      <c r="G22" s="372"/>
      <c r="H22" s="165"/>
      <c r="I22" s="165"/>
      <c r="J22" s="166"/>
      <c r="K22" s="166"/>
      <c r="L22" s="166"/>
      <c r="M22" s="166"/>
    </row>
    <row r="23" spans="1:13" s="167" customFormat="1" ht="16.5" customHeight="1">
      <c r="A23" s="178">
        <v>1</v>
      </c>
      <c r="B23" s="179" t="s">
        <v>1776</v>
      </c>
      <c r="C23" s="180" t="s">
        <v>15</v>
      </c>
      <c r="D23" s="171">
        <f>J23/1000</f>
        <v>214.98147</v>
      </c>
      <c r="E23" s="171">
        <f>K23/1000</f>
        <v>29.7942</v>
      </c>
      <c r="F23" s="181">
        <f>L23/1000</f>
        <v>180.74262999999999</v>
      </c>
      <c r="G23" s="182"/>
      <c r="H23" s="173">
        <f t="shared" ref="H23:H24" si="0">D23+E23+F23+G23</f>
        <v>425.51830000000001</v>
      </c>
      <c r="I23" s="173"/>
      <c r="J23" s="174">
        <f>'02-01-01'!L448</f>
        <v>214981.47</v>
      </c>
      <c r="K23" s="183">
        <f>'02-01-01'!L468</f>
        <v>29794.2</v>
      </c>
      <c r="L23" s="184">
        <f>'02-01-01'!L488</f>
        <v>180742.63</v>
      </c>
      <c r="M23" s="166"/>
    </row>
    <row r="24" spans="1:13" s="167" customFormat="1" ht="16.5" customHeight="1">
      <c r="A24" s="178">
        <v>2</v>
      </c>
      <c r="B24" s="179" t="s">
        <v>1777</v>
      </c>
      <c r="C24" s="180" t="s">
        <v>265</v>
      </c>
      <c r="D24" s="171">
        <f t="shared" ref="D24:E25" si="1">J24/1000</f>
        <v>210.83074999999999</v>
      </c>
      <c r="E24" s="171">
        <f t="shared" si="1"/>
        <v>124.39051000000001</v>
      </c>
      <c r="F24" s="181">
        <f>L24/1000</f>
        <v>1821.73594</v>
      </c>
      <c r="G24" s="182"/>
      <c r="H24" s="173">
        <f t="shared" si="0"/>
        <v>2156.9571999999998</v>
      </c>
      <c r="I24" s="173"/>
      <c r="J24" s="174">
        <f>'02-01-02'!L454</f>
        <v>210830.75</v>
      </c>
      <c r="K24" s="183">
        <f>'02-01-02'!L474</f>
        <v>124390.51</v>
      </c>
      <c r="L24" s="184">
        <f>'02-01-02'!L494</f>
        <v>1821735.94</v>
      </c>
      <c r="M24" s="166"/>
    </row>
    <row r="25" spans="1:13" s="167" customFormat="1" ht="16.5" customHeight="1">
      <c r="A25" s="178">
        <v>3</v>
      </c>
      <c r="B25" s="179" t="s">
        <v>1778</v>
      </c>
      <c r="C25" s="180" t="s">
        <v>1779</v>
      </c>
      <c r="D25" s="171">
        <f t="shared" si="1"/>
        <v>380.92106000000001</v>
      </c>
      <c r="E25" s="171">
        <f t="shared" si="1"/>
        <v>17.313459999999999</v>
      </c>
      <c r="F25" s="181">
        <f>L25/1000</f>
        <v>1586.816</v>
      </c>
      <c r="G25" s="182"/>
      <c r="H25" s="173">
        <f>D25+E25+F25+G25</f>
        <v>1985.05052</v>
      </c>
      <c r="I25" s="173"/>
      <c r="J25" s="174">
        <f>'02-01-03'!L472</f>
        <v>380921.06</v>
      </c>
      <c r="K25" s="183">
        <f>'02-01-03'!L492</f>
        <v>17313.46</v>
      </c>
      <c r="L25" s="184">
        <f>'02-01-03'!L512</f>
        <v>1586816</v>
      </c>
      <c r="M25" s="166"/>
    </row>
    <row r="26" spans="1:13" s="167" customFormat="1" ht="16.5" customHeight="1">
      <c r="A26" s="185">
        <v>4</v>
      </c>
      <c r="B26" s="179" t="s">
        <v>1780</v>
      </c>
      <c r="C26" s="186" t="s">
        <v>426</v>
      </c>
      <c r="D26" s="171"/>
      <c r="E26" s="171">
        <f>K26/1000</f>
        <v>67.255960000000002</v>
      </c>
      <c r="F26" s="181">
        <f>L26/1000</f>
        <v>725.73383000000001</v>
      </c>
      <c r="G26" s="182"/>
      <c r="H26" s="173">
        <f>D26+E26+F26+G26</f>
        <v>792.98978999999997</v>
      </c>
      <c r="I26" s="173"/>
      <c r="J26" s="174"/>
      <c r="K26" s="183">
        <f>'02-01-04'!L354</f>
        <v>67255.960000000006</v>
      </c>
      <c r="L26" s="184">
        <f>'02-01-04'!L374</f>
        <v>725733.83</v>
      </c>
      <c r="M26" s="166"/>
    </row>
    <row r="27" spans="1:13" s="167" customFormat="1" ht="27" customHeight="1">
      <c r="A27" s="185">
        <v>5</v>
      </c>
      <c r="B27" s="179" t="s">
        <v>1844</v>
      </c>
      <c r="C27" s="186" t="s">
        <v>1851</v>
      </c>
      <c r="D27" s="171">
        <f>J27/1000</f>
        <v>1.5959999999999998E-2</v>
      </c>
      <c r="E27" s="171">
        <f>K27/1000</f>
        <v>6.5743600000000004</v>
      </c>
      <c r="F27" s="181">
        <f>L27/1000</f>
        <v>31.884260000000001</v>
      </c>
      <c r="G27" s="182"/>
      <c r="H27" s="173">
        <f>D27+E27+F27</f>
        <v>38.474580000000003</v>
      </c>
      <c r="I27" s="260"/>
      <c r="J27" s="261">
        <f>'ССРТ сч'!I23</f>
        <v>15.96</v>
      </c>
      <c r="K27" s="262">
        <f>'ССРТ сч'!J23</f>
        <v>6574.36</v>
      </c>
      <c r="L27" s="263">
        <f>'ССРТ сч'!K23</f>
        <v>31884.26</v>
      </c>
      <c r="M27" s="264"/>
    </row>
    <row r="28" spans="1:13" s="177" customFormat="1" ht="15" customHeight="1">
      <c r="A28" s="353" t="s">
        <v>1781</v>
      </c>
      <c r="B28" s="354"/>
      <c r="C28" s="355"/>
      <c r="D28" s="175">
        <f t="shared" ref="D28:E28" si="2">D23+D24+D25+D26+D27</f>
        <v>806.74923999999999</v>
      </c>
      <c r="E28" s="175">
        <f t="shared" si="2"/>
        <v>245.32848999999999</v>
      </c>
      <c r="F28" s="175">
        <f>F23+F24+F25+F26+F27</f>
        <v>4346.91266</v>
      </c>
      <c r="G28" s="175">
        <f t="shared" ref="G28" si="3">G23+G24+G25+G26</f>
        <v>0</v>
      </c>
      <c r="H28" s="175">
        <f>H23+H24+H25+H26+H27</f>
        <v>5398.9903899999999</v>
      </c>
      <c r="I28" s="265">
        <f>'ССРТ без сч'!H28+'ССРТ сч'!H25</f>
        <v>5398.9903899999999</v>
      </c>
      <c r="J28" s="187"/>
      <c r="K28" s="188"/>
    </row>
    <row r="29" spans="1:13" s="177" customFormat="1" ht="13.5" customHeight="1">
      <c r="A29" s="356" t="s">
        <v>1782</v>
      </c>
      <c r="B29" s="357"/>
      <c r="C29" s="358"/>
      <c r="D29" s="189">
        <f>D21+D28</f>
        <v>806.74923999999999</v>
      </c>
      <c r="E29" s="189">
        <f>E21+E28</f>
        <v>245.32848999999999</v>
      </c>
      <c r="F29" s="189">
        <f>F21+F28</f>
        <v>4346.91266</v>
      </c>
      <c r="G29" s="189">
        <f>G21+G28</f>
        <v>0</v>
      </c>
      <c r="H29" s="190">
        <f>SUM(D29:G29)</f>
        <v>5398.9903899999999</v>
      </c>
      <c r="I29" s="266"/>
      <c r="J29" s="191"/>
      <c r="K29" s="188"/>
    </row>
    <row r="30" spans="1:13" s="177" customFormat="1" ht="12" hidden="1" customHeight="1">
      <c r="A30" s="192"/>
      <c r="B30" s="350" t="s">
        <v>1783</v>
      </c>
      <c r="C30" s="350"/>
      <c r="D30" s="350"/>
      <c r="E30" s="350"/>
      <c r="F30" s="350"/>
      <c r="G30" s="367"/>
      <c r="H30" s="193"/>
      <c r="I30" s="267"/>
    </row>
    <row r="31" spans="1:13" s="177" customFormat="1" hidden="1">
      <c r="A31" s="178"/>
      <c r="B31" s="178"/>
      <c r="C31" s="178"/>
      <c r="D31" s="194"/>
      <c r="E31" s="194"/>
      <c r="F31" s="194"/>
      <c r="G31" s="194"/>
      <c r="H31" s="195">
        <f>SUM(D31:G31)</f>
        <v>0</v>
      </c>
      <c r="I31" s="268"/>
    </row>
    <row r="32" spans="1:13" s="177" customFormat="1" hidden="1">
      <c r="A32" s="196"/>
      <c r="B32" s="196"/>
      <c r="C32" s="196"/>
      <c r="D32" s="182"/>
      <c r="E32" s="182"/>
      <c r="F32" s="182"/>
      <c r="G32" s="182"/>
      <c r="H32" s="195">
        <f>SUM(D32:G32)</f>
        <v>0</v>
      </c>
      <c r="I32" s="268"/>
    </row>
    <row r="33" spans="1:9" s="177" customFormat="1" hidden="1">
      <c r="A33" s="196"/>
      <c r="B33" s="196"/>
      <c r="C33" s="196"/>
      <c r="D33" s="182"/>
      <c r="E33" s="182"/>
      <c r="F33" s="182"/>
      <c r="G33" s="182"/>
      <c r="H33" s="195">
        <f>SUM(D33:G33)</f>
        <v>0</v>
      </c>
      <c r="I33" s="268"/>
    </row>
    <row r="34" spans="1:9" s="177" customFormat="1" hidden="1">
      <c r="A34" s="359" t="s">
        <v>1784</v>
      </c>
      <c r="B34" s="360"/>
      <c r="C34" s="361"/>
      <c r="D34" s="175">
        <f>SUM(D31:D33)</f>
        <v>0</v>
      </c>
      <c r="E34" s="175">
        <f>SUM(E31:E33)</f>
        <v>0</v>
      </c>
      <c r="F34" s="175">
        <f>SUM(F31:F33)</f>
        <v>0</v>
      </c>
      <c r="G34" s="175">
        <f>SUM(G31:G33)</f>
        <v>0</v>
      </c>
      <c r="H34" s="197">
        <f>SUM(H31:H33)</f>
        <v>0</v>
      </c>
      <c r="I34" s="269"/>
    </row>
    <row r="35" spans="1:9" s="177" customFormat="1" hidden="1">
      <c r="A35" s="362" t="s">
        <v>1785</v>
      </c>
      <c r="B35" s="363"/>
      <c r="C35" s="364"/>
      <c r="D35" s="189">
        <f>D29+D34</f>
        <v>806.74923999999999</v>
      </c>
      <c r="E35" s="189">
        <f>E29+E34</f>
        <v>245.32848999999999</v>
      </c>
      <c r="F35" s="189">
        <f>F29+F34</f>
        <v>4346.91266</v>
      </c>
      <c r="G35" s="189">
        <f>G29+G34</f>
        <v>0</v>
      </c>
      <c r="H35" s="189">
        <f>H29+H34</f>
        <v>5398.9903899999999</v>
      </c>
      <c r="I35" s="270"/>
    </row>
    <row r="36" spans="1:9" s="177" customFormat="1" ht="22.5" hidden="1" customHeight="1">
      <c r="A36" s="198"/>
      <c r="B36" s="365" t="s">
        <v>1786</v>
      </c>
      <c r="C36" s="365"/>
      <c r="D36" s="365"/>
      <c r="E36" s="365"/>
      <c r="F36" s="365"/>
      <c r="G36" s="366"/>
      <c r="H36" s="199"/>
      <c r="I36" s="270"/>
    </row>
    <row r="37" spans="1:9" s="177" customFormat="1" hidden="1">
      <c r="A37" s="196"/>
      <c r="B37" s="196"/>
      <c r="C37" s="196"/>
      <c r="D37" s="182"/>
      <c r="E37" s="182"/>
      <c r="F37" s="182"/>
      <c r="G37" s="182"/>
      <c r="H37" s="200">
        <f>SUM(D37:G37)</f>
        <v>0</v>
      </c>
      <c r="I37" s="271"/>
    </row>
    <row r="38" spans="1:9" s="177" customFormat="1" hidden="1">
      <c r="A38" s="196"/>
      <c r="B38" s="196"/>
      <c r="C38" s="196"/>
      <c r="D38" s="182"/>
      <c r="E38" s="182"/>
      <c r="F38" s="182"/>
      <c r="G38" s="182"/>
      <c r="H38" s="200">
        <f>SUM(D38:G38)</f>
        <v>0</v>
      </c>
      <c r="I38" s="271"/>
    </row>
    <row r="39" spans="1:9" s="177" customFormat="1" hidden="1">
      <c r="A39" s="196"/>
      <c r="B39" s="196"/>
      <c r="C39" s="196"/>
      <c r="D39" s="182"/>
      <c r="E39" s="182"/>
      <c r="F39" s="182"/>
      <c r="G39" s="182"/>
      <c r="H39" s="200">
        <f>SUM(D39:G39)</f>
        <v>0</v>
      </c>
      <c r="I39" s="271"/>
    </row>
    <row r="40" spans="1:9" s="177" customFormat="1" hidden="1">
      <c r="A40" s="359" t="s">
        <v>1787</v>
      </c>
      <c r="B40" s="360"/>
      <c r="C40" s="361"/>
      <c r="D40" s="175">
        <f>SUM(D37:D39)</f>
        <v>0</v>
      </c>
      <c r="E40" s="175">
        <f>SUM(E37:E39)</f>
        <v>0</v>
      </c>
      <c r="F40" s="175">
        <f>SUM(F37:F39)</f>
        <v>0</v>
      </c>
      <c r="G40" s="175">
        <f>SUM(G37:G39)</f>
        <v>0</v>
      </c>
      <c r="H40" s="175">
        <f>SUM(H37:H39)</f>
        <v>0</v>
      </c>
      <c r="I40" s="272"/>
    </row>
    <row r="41" spans="1:9" s="177" customFormat="1" ht="14.25" hidden="1" customHeight="1">
      <c r="A41" s="362" t="s">
        <v>1788</v>
      </c>
      <c r="B41" s="363"/>
      <c r="C41" s="364"/>
      <c r="D41" s="189">
        <f>D35+D40</f>
        <v>806.74923999999999</v>
      </c>
      <c r="E41" s="189">
        <f>E35+E40</f>
        <v>245.32848999999999</v>
      </c>
      <c r="F41" s="189">
        <f>F35+F40</f>
        <v>4346.91266</v>
      </c>
      <c r="G41" s="189">
        <f>G35+G40</f>
        <v>0</v>
      </c>
      <c r="H41" s="189">
        <f>H35+H40</f>
        <v>5398.9903899999999</v>
      </c>
      <c r="I41" s="270"/>
    </row>
    <row r="42" spans="1:9" s="177" customFormat="1" ht="24" hidden="1" customHeight="1">
      <c r="A42" s="198"/>
      <c r="B42" s="365" t="s">
        <v>1789</v>
      </c>
      <c r="C42" s="365"/>
      <c r="D42" s="365"/>
      <c r="E42" s="365"/>
      <c r="F42" s="365"/>
      <c r="G42" s="366"/>
      <c r="H42" s="199"/>
      <c r="I42" s="270"/>
    </row>
    <row r="43" spans="1:9" s="177" customFormat="1" hidden="1">
      <c r="A43" s="196"/>
      <c r="B43" s="196"/>
      <c r="C43" s="196"/>
      <c r="D43" s="182"/>
      <c r="E43" s="182"/>
      <c r="F43" s="182"/>
      <c r="G43" s="182"/>
      <c r="H43" s="200">
        <f>SUM(D43:G43)</f>
        <v>0</v>
      </c>
      <c r="I43" s="271"/>
    </row>
    <row r="44" spans="1:9" s="177" customFormat="1" hidden="1">
      <c r="A44" s="196"/>
      <c r="B44" s="196"/>
      <c r="C44" s="196"/>
      <c r="D44" s="182"/>
      <c r="E44" s="182"/>
      <c r="F44" s="182"/>
      <c r="G44" s="182"/>
      <c r="H44" s="200">
        <f>SUM(D44:G44)</f>
        <v>0</v>
      </c>
      <c r="I44" s="271"/>
    </row>
    <row r="45" spans="1:9" s="177" customFormat="1" hidden="1">
      <c r="A45" s="196"/>
      <c r="B45" s="196"/>
      <c r="C45" s="196"/>
      <c r="D45" s="182"/>
      <c r="E45" s="182"/>
      <c r="F45" s="182"/>
      <c r="G45" s="182"/>
      <c r="H45" s="200">
        <f>SUM(D45:G45)</f>
        <v>0</v>
      </c>
      <c r="I45" s="271"/>
    </row>
    <row r="46" spans="1:9" s="177" customFormat="1" hidden="1">
      <c r="A46" s="359" t="s">
        <v>1790</v>
      </c>
      <c r="B46" s="360"/>
      <c r="C46" s="361"/>
      <c r="D46" s="175">
        <f>SUM(D43:D45)</f>
        <v>0</v>
      </c>
      <c r="E46" s="175">
        <f>SUM(E43:E45)</f>
        <v>0</v>
      </c>
      <c r="F46" s="175">
        <f>SUM(F43:F45)</f>
        <v>0</v>
      </c>
      <c r="G46" s="175">
        <f>SUM(G43:G45)</f>
        <v>0</v>
      </c>
      <c r="H46" s="175">
        <f>SUM(H43:H45)</f>
        <v>0</v>
      </c>
      <c r="I46" s="272"/>
    </row>
    <row r="47" spans="1:9" s="177" customFormat="1" hidden="1">
      <c r="A47" s="362" t="s">
        <v>1791</v>
      </c>
      <c r="B47" s="363"/>
      <c r="C47" s="364"/>
      <c r="D47" s="189">
        <f>D41+D46</f>
        <v>806.74923999999999</v>
      </c>
      <c r="E47" s="189">
        <f>E41+E46</f>
        <v>245.32848999999999</v>
      </c>
      <c r="F47" s="189">
        <f>F41+F46</f>
        <v>4346.91266</v>
      </c>
      <c r="G47" s="189">
        <f>G41+G46</f>
        <v>0</v>
      </c>
      <c r="H47" s="189">
        <f>H41+H46</f>
        <v>5398.9903899999999</v>
      </c>
      <c r="I47" s="270"/>
    </row>
    <row r="48" spans="1:9" s="177" customFormat="1" ht="21" hidden="1" customHeight="1">
      <c r="A48" s="198"/>
      <c r="B48" s="365" t="s">
        <v>1792</v>
      </c>
      <c r="C48" s="365"/>
      <c r="D48" s="365"/>
      <c r="E48" s="365"/>
      <c r="F48" s="365"/>
      <c r="G48" s="366"/>
      <c r="H48" s="199"/>
      <c r="I48" s="270"/>
    </row>
    <row r="49" spans="1:10" s="177" customFormat="1" hidden="1">
      <c r="A49" s="196"/>
      <c r="B49" s="196"/>
      <c r="C49" s="196"/>
      <c r="D49" s="182"/>
      <c r="E49" s="182"/>
      <c r="F49" s="182"/>
      <c r="G49" s="182"/>
      <c r="H49" s="200">
        <f>SUM(D49:G49)</f>
        <v>0</v>
      </c>
      <c r="I49" s="271"/>
    </row>
    <row r="50" spans="1:10" s="177" customFormat="1" hidden="1">
      <c r="A50" s="196"/>
      <c r="B50" s="196"/>
      <c r="C50" s="196"/>
      <c r="D50" s="182"/>
      <c r="E50" s="182"/>
      <c r="F50" s="182"/>
      <c r="G50" s="182"/>
      <c r="H50" s="200">
        <f>SUM(D50:G50)</f>
        <v>0</v>
      </c>
      <c r="I50" s="271"/>
    </row>
    <row r="51" spans="1:10" s="177" customFormat="1" hidden="1">
      <c r="A51" s="196"/>
      <c r="B51" s="196"/>
      <c r="C51" s="196"/>
      <c r="D51" s="182"/>
      <c r="E51" s="182"/>
      <c r="F51" s="182"/>
      <c r="G51" s="182"/>
      <c r="H51" s="200">
        <f>SUM(D51:G51)</f>
        <v>0</v>
      </c>
      <c r="I51" s="271"/>
    </row>
    <row r="52" spans="1:10" s="177" customFormat="1" hidden="1">
      <c r="A52" s="359" t="s">
        <v>1793</v>
      </c>
      <c r="B52" s="360"/>
      <c r="C52" s="361"/>
      <c r="D52" s="175">
        <f>SUM(D49:D51)</f>
        <v>0</v>
      </c>
      <c r="E52" s="175">
        <f>SUM(E49:E51)</f>
        <v>0</v>
      </c>
      <c r="F52" s="175">
        <f>SUM(F49:F51)</f>
        <v>0</v>
      </c>
      <c r="G52" s="175">
        <f>SUM(G49:G51)</f>
        <v>0</v>
      </c>
      <c r="H52" s="175">
        <f>SUM(H49:H51)</f>
        <v>0</v>
      </c>
      <c r="I52" s="272"/>
    </row>
    <row r="53" spans="1:10" s="177" customFormat="1" hidden="1">
      <c r="A53" s="362" t="s">
        <v>1794</v>
      </c>
      <c r="B53" s="363"/>
      <c r="C53" s="364"/>
      <c r="D53" s="189">
        <f>D47+D52</f>
        <v>806.74923999999999</v>
      </c>
      <c r="E53" s="189">
        <f>E47+E52</f>
        <v>245.32848999999999</v>
      </c>
      <c r="F53" s="189">
        <f>F47+F52</f>
        <v>4346.91266</v>
      </c>
      <c r="G53" s="189">
        <f>G47+G52</f>
        <v>0</v>
      </c>
      <c r="H53" s="189">
        <f>H47+H52</f>
        <v>5398.9903899999999</v>
      </c>
      <c r="I53" s="270"/>
    </row>
    <row r="54" spans="1:10" s="177" customFormat="1" ht="28.5" hidden="1" customHeight="1">
      <c r="A54" s="198"/>
      <c r="B54" s="365" t="s">
        <v>1795</v>
      </c>
      <c r="C54" s="365"/>
      <c r="D54" s="365"/>
      <c r="E54" s="365"/>
      <c r="F54" s="365"/>
      <c r="G54" s="366"/>
      <c r="H54" s="193"/>
      <c r="I54" s="267"/>
    </row>
    <row r="55" spans="1:10" s="177" customFormat="1" hidden="1">
      <c r="A55" s="196"/>
      <c r="B55" s="196"/>
      <c r="C55" s="196"/>
      <c r="D55" s="182"/>
      <c r="E55" s="182"/>
      <c r="F55" s="182"/>
      <c r="G55" s="182"/>
      <c r="H55" s="195">
        <f>SUM(D55:G55)</f>
        <v>0</v>
      </c>
      <c r="I55" s="268"/>
    </row>
    <row r="56" spans="1:10" s="177" customFormat="1" hidden="1">
      <c r="A56" s="196"/>
      <c r="B56" s="196"/>
      <c r="C56" s="196"/>
      <c r="D56" s="182"/>
      <c r="E56" s="182"/>
      <c r="F56" s="182"/>
      <c r="G56" s="182"/>
      <c r="H56" s="195">
        <f>SUM(D56:G56)</f>
        <v>0</v>
      </c>
      <c r="I56" s="268"/>
    </row>
    <row r="57" spans="1:10" s="177" customFormat="1" hidden="1">
      <c r="A57" s="196"/>
      <c r="B57" s="196"/>
      <c r="C57" s="196"/>
      <c r="D57" s="182"/>
      <c r="E57" s="182"/>
      <c r="F57" s="182"/>
      <c r="G57" s="182"/>
      <c r="H57" s="195">
        <f>SUM(D57:G57)</f>
        <v>0</v>
      </c>
      <c r="I57" s="268"/>
    </row>
    <row r="58" spans="1:10" s="177" customFormat="1" hidden="1">
      <c r="A58" s="359" t="s">
        <v>1796</v>
      </c>
      <c r="B58" s="360"/>
      <c r="C58" s="361"/>
      <c r="D58" s="175">
        <f>SUM(D55:D57)</f>
        <v>0</v>
      </c>
      <c r="E58" s="175">
        <f>SUM(E55:E57)</f>
        <v>0</v>
      </c>
      <c r="F58" s="175">
        <f>SUM(F55:F57)</f>
        <v>0</v>
      </c>
      <c r="G58" s="175">
        <f>SUM(G55:G57)</f>
        <v>0</v>
      </c>
      <c r="H58" s="197">
        <f>SUM(H55:H57)</f>
        <v>0</v>
      </c>
      <c r="I58" s="269"/>
    </row>
    <row r="59" spans="1:10" s="177" customFormat="1">
      <c r="A59" s="362" t="s">
        <v>1797</v>
      </c>
      <c r="B59" s="363"/>
      <c r="C59" s="364"/>
      <c r="D59" s="189">
        <f>D53+D58</f>
        <v>806.74923999999999</v>
      </c>
      <c r="E59" s="189">
        <f>E53+E58</f>
        <v>245.32848999999999</v>
      </c>
      <c r="F59" s="189">
        <f>F53+F58</f>
        <v>4346.91266</v>
      </c>
      <c r="G59" s="189">
        <f>G53+G58</f>
        <v>0</v>
      </c>
      <c r="H59" s="189">
        <f>H53+H58</f>
        <v>5398.9903899999999</v>
      </c>
      <c r="I59" s="270"/>
    </row>
    <row r="60" spans="1:10" s="167" customFormat="1" ht="18.75" customHeight="1">
      <c r="A60" s="201"/>
      <c r="B60" s="350" t="s">
        <v>1798</v>
      </c>
      <c r="C60" s="350"/>
      <c r="D60" s="350"/>
      <c r="E60" s="350"/>
      <c r="F60" s="350"/>
      <c r="G60" s="350"/>
      <c r="H60" s="165"/>
      <c r="I60" s="273"/>
    </row>
    <row r="61" spans="1:10" s="167" customFormat="1" ht="48" customHeight="1">
      <c r="A61" s="178">
        <v>6</v>
      </c>
      <c r="B61" s="202" t="s">
        <v>1799</v>
      </c>
      <c r="C61" s="203" t="s">
        <v>1800</v>
      </c>
      <c r="D61" s="181">
        <f>'ССРТ без сч'!D60</f>
        <v>20.168330000000001</v>
      </c>
      <c r="E61" s="181">
        <f>'ССРТ без сч'!E60</f>
        <v>5.9688499999999998</v>
      </c>
      <c r="F61" s="181"/>
      <c r="G61" s="181"/>
      <c r="H61" s="173">
        <f>SUM(D61:G61)</f>
        <v>26.137180000000001</v>
      </c>
      <c r="I61" s="260"/>
    </row>
    <row r="62" spans="1:10" s="167" customFormat="1">
      <c r="A62" s="353" t="s">
        <v>1801</v>
      </c>
      <c r="B62" s="354"/>
      <c r="C62" s="355"/>
      <c r="D62" s="175">
        <f>SUM(D61:D61)</f>
        <v>20.168330000000001</v>
      </c>
      <c r="E62" s="175">
        <f>SUM(E61:E61)</f>
        <v>5.9688499999999998</v>
      </c>
      <c r="F62" s="175">
        <f>SUM(F61:F61)</f>
        <v>0</v>
      </c>
      <c r="G62" s="175">
        <f>SUM(G61:G61)</f>
        <v>0</v>
      </c>
      <c r="H62" s="175">
        <f>SUM(D62:G62)</f>
        <v>26.137180000000001</v>
      </c>
      <c r="I62" s="272"/>
      <c r="J62" s="187"/>
    </row>
    <row r="63" spans="1:10" s="167" customFormat="1">
      <c r="A63" s="356" t="s">
        <v>1802</v>
      </c>
      <c r="B63" s="357"/>
      <c r="C63" s="358"/>
      <c r="D63" s="189">
        <f>D59+D62</f>
        <v>826.91756999999996</v>
      </c>
      <c r="E63" s="189">
        <f>E59+E62</f>
        <v>251.29733999999999</v>
      </c>
      <c r="F63" s="189">
        <f>F59+F62</f>
        <v>4346.91266</v>
      </c>
      <c r="G63" s="189">
        <f>G59+G62</f>
        <v>0</v>
      </c>
      <c r="H63" s="189">
        <f>H59+H62</f>
        <v>5425.1275699999997</v>
      </c>
      <c r="I63" s="270"/>
    </row>
    <row r="64" spans="1:10" s="167" customFormat="1" ht="18.75" customHeight="1">
      <c r="A64" s="201"/>
      <c r="B64" s="350" t="s">
        <v>1803</v>
      </c>
      <c r="C64" s="350"/>
      <c r="D64" s="350"/>
      <c r="E64" s="350"/>
      <c r="F64" s="350"/>
      <c r="G64" s="350"/>
      <c r="H64" s="165"/>
      <c r="I64" s="273"/>
    </row>
    <row r="65" spans="1:16" s="167" customFormat="1" ht="64.5" customHeight="1">
      <c r="A65" s="178">
        <v>7</v>
      </c>
      <c r="B65" s="202" t="s">
        <v>1804</v>
      </c>
      <c r="C65" s="203" t="s">
        <v>1805</v>
      </c>
      <c r="D65" s="181">
        <f>'ССРТ без сч'!D64</f>
        <v>4.1867599999999996</v>
      </c>
      <c r="E65" s="181">
        <f>'ССРТ без сч'!E64</f>
        <v>0.58023999999999998</v>
      </c>
      <c r="F65" s="181"/>
      <c r="G65" s="181"/>
      <c r="H65" s="173">
        <f>SUM(D65:G65)</f>
        <v>4.7670000000000003</v>
      </c>
      <c r="I65" s="260"/>
    </row>
    <row r="66" spans="1:16" s="167" customFormat="1" ht="64.5" customHeight="1">
      <c r="A66" s="178">
        <v>8</v>
      </c>
      <c r="B66" s="202" t="s">
        <v>1806</v>
      </c>
      <c r="C66" s="203" t="s">
        <v>1807</v>
      </c>
      <c r="D66" s="181">
        <f>'ССРТ без сч'!D65</f>
        <v>12.73746</v>
      </c>
      <c r="E66" s="181">
        <f>'ССРТ без сч'!E65</f>
        <v>4.4978600000000002</v>
      </c>
      <c r="F66" s="181"/>
      <c r="G66" s="181"/>
      <c r="H66" s="173">
        <f>D66+E66</f>
        <v>17.235320000000002</v>
      </c>
      <c r="I66" s="260"/>
    </row>
    <row r="67" spans="1:16" s="167" customFormat="1" ht="15.75" customHeight="1">
      <c r="A67" s="178">
        <v>9</v>
      </c>
      <c r="B67" s="179" t="s">
        <v>1808</v>
      </c>
      <c r="C67" s="204" t="s">
        <v>542</v>
      </c>
      <c r="D67" s="182"/>
      <c r="E67" s="182"/>
      <c r="F67" s="182"/>
      <c r="G67" s="205">
        <f>J67/1000</f>
        <v>31.942620000000002</v>
      </c>
      <c r="H67" s="173">
        <f>SUM(D67:G67)</f>
        <v>31.942620000000002</v>
      </c>
      <c r="I67" s="260"/>
      <c r="J67" s="206">
        <f>'09-01-01'!L152</f>
        <v>31942.62</v>
      </c>
    </row>
    <row r="68" spans="1:16" s="167" customFormat="1" ht="15.75" customHeight="1">
      <c r="A68" s="185">
        <v>10</v>
      </c>
      <c r="B68" s="179" t="s">
        <v>1809</v>
      </c>
      <c r="C68" s="207" t="s">
        <v>561</v>
      </c>
      <c r="D68" s="182"/>
      <c r="E68" s="182"/>
      <c r="F68" s="182"/>
      <c r="G68" s="205">
        <f>J68/1000</f>
        <v>119.59978</v>
      </c>
      <c r="H68" s="173">
        <f>G68</f>
        <v>119.59978</v>
      </c>
      <c r="I68" s="260"/>
      <c r="J68" s="206">
        <f>'09-01-02'!L222</f>
        <v>119599.78</v>
      </c>
      <c r="N68" s="208" t="s">
        <v>1810</v>
      </c>
    </row>
    <row r="69" spans="1:16" s="167" customFormat="1" ht="15.75" customHeight="1">
      <c r="A69" s="185">
        <v>11</v>
      </c>
      <c r="B69" s="179" t="s">
        <v>1811</v>
      </c>
      <c r="C69" s="204" t="s">
        <v>588</v>
      </c>
      <c r="D69" s="182"/>
      <c r="E69" s="182"/>
      <c r="F69" s="182"/>
      <c r="G69" s="205">
        <f>J69/1000</f>
        <v>255.54033000000001</v>
      </c>
      <c r="H69" s="173">
        <f t="shared" ref="H69:H70" si="4">SUM(D69:G69)</f>
        <v>255.54033000000001</v>
      </c>
      <c r="I69" s="260"/>
      <c r="J69" s="206">
        <f>'09-01-03'!L253</f>
        <v>255540.33</v>
      </c>
      <c r="N69" s="209">
        <v>863821</v>
      </c>
      <c r="O69" s="210">
        <f>K26+L26+J70</f>
        <v>863719.85</v>
      </c>
      <c r="P69" s="210">
        <f>N69-O69</f>
        <v>101.15</v>
      </c>
    </row>
    <row r="70" spans="1:16" s="167" customFormat="1" ht="15.75" customHeight="1">
      <c r="A70" s="185">
        <v>12</v>
      </c>
      <c r="B70" s="179" t="s">
        <v>1812</v>
      </c>
      <c r="C70" s="207" t="s">
        <v>615</v>
      </c>
      <c r="D70" s="182"/>
      <c r="E70" s="182"/>
      <c r="F70" s="182"/>
      <c r="G70" s="205">
        <f>J70/1000</f>
        <v>70.730059999999995</v>
      </c>
      <c r="H70" s="173">
        <f t="shared" si="4"/>
        <v>70.730059999999995</v>
      </c>
      <c r="I70" s="260"/>
      <c r="J70" s="206">
        <f>'09-01-04'!L122</f>
        <v>70730.06</v>
      </c>
    </row>
    <row r="71" spans="1:16" s="167" customFormat="1" ht="15.75" customHeight="1">
      <c r="A71" s="178">
        <v>13</v>
      </c>
      <c r="B71" s="179" t="s">
        <v>1852</v>
      </c>
      <c r="C71" s="204" t="s">
        <v>1853</v>
      </c>
      <c r="D71" s="182"/>
      <c r="E71" s="182"/>
      <c r="F71" s="182"/>
      <c r="G71" s="205">
        <f>J71/1000</f>
        <v>6.2786299999999997</v>
      </c>
      <c r="H71" s="173">
        <f>G71</f>
        <v>6.2786299999999997</v>
      </c>
      <c r="I71" s="260"/>
      <c r="J71" s="206">
        <f>'ССРТ сч'!I61</f>
        <v>6278.63</v>
      </c>
    </row>
    <row r="72" spans="1:16" s="167" customFormat="1">
      <c r="A72" s="353" t="s">
        <v>1813</v>
      </c>
      <c r="B72" s="354"/>
      <c r="C72" s="355"/>
      <c r="D72" s="175">
        <f>D65+D66+D67+D68+D69+D70</f>
        <v>16.924219999999998</v>
      </c>
      <c r="E72" s="175">
        <f t="shared" ref="E72:F72" si="5">E65+E66+E67+E68+E69+E70</f>
        <v>5.0781000000000001</v>
      </c>
      <c r="F72" s="175">
        <f t="shared" si="5"/>
        <v>0</v>
      </c>
      <c r="G72" s="175">
        <f>G65+G66+G67+G68+G69+G70+G71</f>
        <v>484.09142000000003</v>
      </c>
      <c r="H72" s="175">
        <f>H65+H66+H67+H68+H69+H70+H71</f>
        <v>506.09374000000003</v>
      </c>
      <c r="I72" s="272"/>
      <c r="J72" s="187"/>
    </row>
    <row r="73" spans="1:16" s="167" customFormat="1">
      <c r="A73" s="356" t="s">
        <v>1814</v>
      </c>
      <c r="B73" s="357"/>
      <c r="C73" s="358"/>
      <c r="D73" s="190">
        <f>D63+D72</f>
        <v>843.84178999999995</v>
      </c>
      <c r="E73" s="190">
        <f>E63+E72</f>
        <v>256.37544000000003</v>
      </c>
      <c r="F73" s="190">
        <f>F63+F72</f>
        <v>4346.91266</v>
      </c>
      <c r="G73" s="190">
        <f>G63+G72</f>
        <v>484.09142000000003</v>
      </c>
      <c r="H73" s="190">
        <f>H63+H72</f>
        <v>5931.2213099999999</v>
      </c>
      <c r="I73" s="265">
        <f>'ССРТ без сч'!H71+'ССРТ сч'!H63</f>
        <v>5931.2213099999999</v>
      </c>
      <c r="K73" s="211"/>
    </row>
    <row r="74" spans="1:16" s="167" customFormat="1" ht="18.75" customHeight="1">
      <c r="A74" s="201"/>
      <c r="B74" s="350" t="s">
        <v>1815</v>
      </c>
      <c r="C74" s="350"/>
      <c r="D74" s="350"/>
      <c r="E74" s="350"/>
      <c r="F74" s="350"/>
      <c r="G74" s="350"/>
      <c r="H74" s="178"/>
      <c r="I74" s="273"/>
    </row>
    <row r="75" spans="1:16" s="167" customFormat="1" ht="45.2" customHeight="1">
      <c r="A75" s="178">
        <v>14</v>
      </c>
      <c r="B75" s="202" t="s">
        <v>1816</v>
      </c>
      <c r="C75" s="212" t="s">
        <v>1817</v>
      </c>
      <c r="D75" s="182"/>
      <c r="E75" s="182"/>
      <c r="F75" s="182"/>
      <c r="G75" s="181">
        <f>'ССРТ без сч'!G73</f>
        <v>125.97042</v>
      </c>
      <c r="H75" s="173">
        <f>SUM(D75:G75)</f>
        <v>125.97042</v>
      </c>
      <c r="I75" s="260"/>
    </row>
    <row r="76" spans="1:16" s="167" customFormat="1" ht="56.25" customHeight="1">
      <c r="A76" s="185">
        <v>15</v>
      </c>
      <c r="B76" s="202" t="s">
        <v>1818</v>
      </c>
      <c r="C76" s="213" t="s">
        <v>1819</v>
      </c>
      <c r="D76" s="214"/>
      <c r="E76" s="214"/>
      <c r="F76" s="214"/>
      <c r="G76" s="181">
        <f>'ССРТ без сч'!G74+'ССРТ сч'!G66</f>
        <v>244.65151</v>
      </c>
      <c r="H76" s="173">
        <f t="shared" ref="H76" si="6">G76</f>
        <v>244.65151</v>
      </c>
      <c r="I76" s="260"/>
    </row>
    <row r="77" spans="1:16" s="167" customFormat="1">
      <c r="A77" s="353" t="s">
        <v>1820</v>
      </c>
      <c r="B77" s="354"/>
      <c r="C77" s="355"/>
      <c r="D77" s="175">
        <f>SUM(D75:D76)</f>
        <v>0</v>
      </c>
      <c r="E77" s="175">
        <f>SUM(E75:E76)</f>
        <v>0</v>
      </c>
      <c r="F77" s="175">
        <f>SUM(F75:F76)</f>
        <v>0</v>
      </c>
      <c r="G77" s="175">
        <f>SUM(G75:G76)</f>
        <v>370.62193000000002</v>
      </c>
      <c r="H77" s="175">
        <f>SUM(D77:G77)</f>
        <v>370.62193000000002</v>
      </c>
      <c r="I77" s="272"/>
      <c r="J77" s="211"/>
    </row>
    <row r="78" spans="1:16" s="167" customFormat="1">
      <c r="A78" s="356" t="s">
        <v>1821</v>
      </c>
      <c r="B78" s="357"/>
      <c r="C78" s="358"/>
      <c r="D78" s="189">
        <f>D73+D77</f>
        <v>843.84178999999995</v>
      </c>
      <c r="E78" s="189">
        <f>E73+E77</f>
        <v>256.37544000000003</v>
      </c>
      <c r="F78" s="189">
        <f>F73+F77</f>
        <v>4346.91266</v>
      </c>
      <c r="G78" s="189">
        <f>G73+G77</f>
        <v>854.71334999999999</v>
      </c>
      <c r="H78" s="189">
        <f>H73+H77</f>
        <v>6301.8432400000002</v>
      </c>
      <c r="I78" s="265">
        <f>'ССРТ без сч'!H76+'ССРТ сч'!H68</f>
        <v>6301.8432400000002</v>
      </c>
      <c r="L78" s="215"/>
    </row>
    <row r="79" spans="1:16" s="167" customFormat="1" ht="0.75" hidden="1" customHeight="1">
      <c r="A79" s="201"/>
      <c r="B79" s="350" t="s">
        <v>1822</v>
      </c>
      <c r="C79" s="350"/>
      <c r="D79" s="350"/>
      <c r="E79" s="350"/>
      <c r="F79" s="350"/>
      <c r="G79" s="350"/>
      <c r="H79" s="178"/>
      <c r="I79" s="273"/>
    </row>
    <row r="80" spans="1:16" s="167" customFormat="1" hidden="1">
      <c r="A80" s="185"/>
      <c r="B80" s="216"/>
      <c r="C80" s="217"/>
      <c r="D80" s="194"/>
      <c r="E80" s="194"/>
      <c r="F80" s="194"/>
      <c r="G80" s="194"/>
      <c r="H80" s="195">
        <f>SUM(D80:G80)</f>
        <v>0</v>
      </c>
      <c r="I80" s="268"/>
    </row>
    <row r="81" spans="1:13" s="167" customFormat="1" hidden="1">
      <c r="A81" s="185"/>
      <c r="B81" s="216"/>
      <c r="C81" s="217"/>
      <c r="D81" s="194"/>
      <c r="E81" s="194"/>
      <c r="F81" s="194"/>
      <c r="G81" s="194"/>
      <c r="H81" s="195">
        <f>SUM(D81:G81)</f>
        <v>0</v>
      </c>
      <c r="I81" s="268"/>
    </row>
    <row r="82" spans="1:13" s="167" customFormat="1" ht="14.25" hidden="1" customHeight="1">
      <c r="A82" s="185"/>
      <c r="B82" s="216"/>
      <c r="C82" s="217"/>
      <c r="D82" s="194"/>
      <c r="E82" s="194"/>
      <c r="F82" s="194"/>
      <c r="G82" s="194"/>
      <c r="H82" s="195">
        <f>SUM(D82:G82)</f>
        <v>0</v>
      </c>
      <c r="I82" s="268"/>
    </row>
    <row r="83" spans="1:13" s="167" customFormat="1" hidden="1">
      <c r="A83" s="353" t="s">
        <v>1823</v>
      </c>
      <c r="B83" s="354"/>
      <c r="C83" s="355"/>
      <c r="D83" s="197">
        <f>SUM(D80:D82)</f>
        <v>0</v>
      </c>
      <c r="E83" s="197">
        <f>SUM(E80:E82)</f>
        <v>0</v>
      </c>
      <c r="F83" s="197">
        <f>SUM(F80:F82)</f>
        <v>0</v>
      </c>
      <c r="G83" s="197">
        <f>SUM(G80:G82)</f>
        <v>0</v>
      </c>
      <c r="H83" s="197">
        <f>SUM(D83:G83)</f>
        <v>0</v>
      </c>
      <c r="I83" s="269"/>
    </row>
    <row r="84" spans="1:13" s="167" customFormat="1">
      <c r="A84" s="356" t="s">
        <v>1824</v>
      </c>
      <c r="B84" s="357"/>
      <c r="C84" s="358"/>
      <c r="D84" s="189">
        <f>D78+D83</f>
        <v>843.84178999999995</v>
      </c>
      <c r="E84" s="189">
        <f>E78+E83</f>
        <v>256.37544000000003</v>
      </c>
      <c r="F84" s="218">
        <f>F78+F83</f>
        <v>4346.91266</v>
      </c>
      <c r="G84" s="189">
        <f>G78+G83</f>
        <v>854.71334999999999</v>
      </c>
      <c r="H84" s="189">
        <f>H78+H83</f>
        <v>6301.8432400000002</v>
      </c>
      <c r="I84" s="270"/>
    </row>
    <row r="85" spans="1:13" s="167" customFormat="1" ht="18.75" customHeight="1">
      <c r="A85" s="201"/>
      <c r="B85" s="350" t="s">
        <v>1825</v>
      </c>
      <c r="C85" s="350"/>
      <c r="D85" s="350"/>
      <c r="E85" s="350"/>
      <c r="F85" s="350"/>
      <c r="G85" s="350"/>
      <c r="H85" s="178"/>
      <c r="I85" s="273"/>
      <c r="K85" s="219"/>
    </row>
    <row r="86" spans="1:13" s="167" customFormat="1" ht="39" customHeight="1">
      <c r="A86" s="178">
        <v>16</v>
      </c>
      <c r="B86" s="202" t="str">
        <f>D14</f>
        <v>Договор № 703-ПИР от 29.07.2025 г.</v>
      </c>
      <c r="C86" s="220" t="s">
        <v>1826</v>
      </c>
      <c r="D86" s="182"/>
      <c r="E86" s="182"/>
      <c r="F86" s="182"/>
      <c r="G86" s="181">
        <f>ROUND(J86/1.2/1000-G87,5)</f>
        <v>293.70809000000003</v>
      </c>
      <c r="H86" s="173">
        <f>SUM(D86:G86)</f>
        <v>293.70809000000003</v>
      </c>
      <c r="I86" s="260"/>
      <c r="J86" s="221">
        <v>352809.71</v>
      </c>
      <c r="K86" s="215" t="s">
        <v>1827</v>
      </c>
    </row>
    <row r="87" spans="1:13" s="167" customFormat="1" ht="45" customHeight="1">
      <c r="A87" s="185">
        <v>17</v>
      </c>
      <c r="B87" s="274" t="s">
        <v>1854</v>
      </c>
      <c r="C87" s="220" t="s">
        <v>1855</v>
      </c>
      <c r="D87" s="182"/>
      <c r="E87" s="182"/>
      <c r="F87" s="182"/>
      <c r="G87" s="181">
        <f>300/1000</f>
        <v>0.3</v>
      </c>
      <c r="H87" s="173">
        <f>G87</f>
        <v>0.3</v>
      </c>
      <c r="I87" s="260"/>
      <c r="J87" s="221"/>
      <c r="K87" s="215"/>
    </row>
    <row r="88" spans="1:13" s="167" customFormat="1" ht="15.75">
      <c r="A88" s="353" t="s">
        <v>1828</v>
      </c>
      <c r="B88" s="354"/>
      <c r="C88" s="355"/>
      <c r="D88" s="175">
        <f>SUM(D86:D86)</f>
        <v>0</v>
      </c>
      <c r="E88" s="175">
        <f>SUM(E86:E86)</f>
        <v>0</v>
      </c>
      <c r="F88" s="175">
        <f>SUM(F86:F86)</f>
        <v>0</v>
      </c>
      <c r="G88" s="175">
        <f>SUM(G86:G87)</f>
        <v>294.00808999999998</v>
      </c>
      <c r="H88" s="175">
        <f>SUM(H86:H87)</f>
        <v>294.00808999999998</v>
      </c>
      <c r="I88" s="272"/>
      <c r="J88" s="222"/>
      <c r="K88" s="223"/>
    </row>
    <row r="89" spans="1:13" s="167" customFormat="1" ht="15.75">
      <c r="A89" s="356" t="s">
        <v>1829</v>
      </c>
      <c r="B89" s="357"/>
      <c r="C89" s="358"/>
      <c r="D89" s="189">
        <f>D84+D88</f>
        <v>843.84178999999995</v>
      </c>
      <c r="E89" s="189">
        <f>E84+E88</f>
        <v>256.37544000000003</v>
      </c>
      <c r="F89" s="189">
        <f>F84+F88</f>
        <v>4346.91266</v>
      </c>
      <c r="G89" s="189">
        <f>G84+G88</f>
        <v>1148.72144</v>
      </c>
      <c r="H89" s="189">
        <f>H88+H84</f>
        <v>6595.8513300000004</v>
      </c>
      <c r="I89" s="265">
        <f>'ССРТ без сч'!H86+'ССРТ сч'!H78</f>
        <v>6595.8513300000004</v>
      </c>
      <c r="J89" s="275"/>
    </row>
    <row r="90" spans="1:13" s="167" customFormat="1" ht="18.75" customHeight="1">
      <c r="A90" s="201"/>
      <c r="B90" s="350" t="s">
        <v>1830</v>
      </c>
      <c r="C90" s="350"/>
      <c r="D90" s="350"/>
      <c r="E90" s="350"/>
      <c r="F90" s="350"/>
      <c r="G90" s="350"/>
      <c r="H90" s="178"/>
      <c r="I90" s="273"/>
    </row>
    <row r="91" spans="1:13" s="167" customFormat="1" ht="52.5" customHeight="1">
      <c r="A91" s="178">
        <v>18</v>
      </c>
      <c r="B91" s="202" t="s">
        <v>1831</v>
      </c>
      <c r="C91" s="212" t="s">
        <v>1832</v>
      </c>
      <c r="D91" s="181">
        <f>'ССРТ без сч'!D88</f>
        <v>25.314769999999999</v>
      </c>
      <c r="E91" s="181">
        <f>'ССРТ без сч'!E88</f>
        <v>7.4940300000000004</v>
      </c>
      <c r="F91" s="181">
        <f>'ССРТ без сч'!F88</f>
        <v>129.45085</v>
      </c>
      <c r="G91" s="181">
        <f>'ССРТ без сч'!G88</f>
        <v>34.211170000000003</v>
      </c>
      <c r="H91" s="173">
        <f>SUM(D91:G91)</f>
        <v>196.47082</v>
      </c>
      <c r="I91" s="260"/>
    </row>
    <row r="92" spans="1:13" s="167" customFormat="1" ht="15.75">
      <c r="A92" s="225"/>
      <c r="B92" s="225"/>
      <c r="C92" s="226" t="s">
        <v>1833</v>
      </c>
      <c r="D92" s="227">
        <f>SUM(D91:D91)</f>
        <v>25.314769999999999</v>
      </c>
      <c r="E92" s="227">
        <f>SUM(E91:E91)</f>
        <v>7.4940300000000004</v>
      </c>
      <c r="F92" s="227">
        <f>SUM(F91:F91)</f>
        <v>129.45085</v>
      </c>
      <c r="G92" s="227">
        <f>SUM(G91:G91)</f>
        <v>34.211170000000003</v>
      </c>
      <c r="H92" s="227">
        <f>SUM(H91:H91)</f>
        <v>196.47082</v>
      </c>
      <c r="I92" s="276"/>
      <c r="J92" s="228"/>
      <c r="K92" s="223"/>
    </row>
    <row r="93" spans="1:13" s="167" customFormat="1" ht="15.75">
      <c r="A93" s="225"/>
      <c r="B93" s="225"/>
      <c r="C93" s="225" t="s">
        <v>1834</v>
      </c>
      <c r="D93" s="189">
        <f>D89+D92</f>
        <v>869.15656000000001</v>
      </c>
      <c r="E93" s="189">
        <f>E89+E92</f>
        <v>263.86946999999998</v>
      </c>
      <c r="F93" s="189">
        <f>F89+F92</f>
        <v>4476.3635100000001</v>
      </c>
      <c r="G93" s="189">
        <f>G89+G92</f>
        <v>1182.9326100000001</v>
      </c>
      <c r="H93" s="229">
        <f>H89+H92</f>
        <v>6792.32215</v>
      </c>
      <c r="I93" s="265">
        <f>'ССРТ без сч'!H90+'ССРТ сч'!H82</f>
        <v>6792.32215</v>
      </c>
      <c r="J93" s="230" t="s">
        <v>1835</v>
      </c>
      <c r="K93" s="231">
        <v>4195.6592300000002</v>
      </c>
      <c r="L93" s="211">
        <f>H93-K93</f>
        <v>2596.6629200000002</v>
      </c>
      <c r="M93" s="167">
        <f>L93/K93</f>
        <v>0.61889271212333397</v>
      </c>
    </row>
    <row r="94" spans="1:13" s="167" customFormat="1" ht="18.75" customHeight="1">
      <c r="A94" s="225"/>
      <c r="B94" s="350" t="s">
        <v>1836</v>
      </c>
      <c r="C94" s="350"/>
      <c r="D94" s="350"/>
      <c r="E94" s="350"/>
      <c r="F94" s="350"/>
      <c r="G94" s="350"/>
      <c r="H94" s="232"/>
      <c r="I94" s="267"/>
      <c r="J94" s="233"/>
    </row>
    <row r="95" spans="1:13" s="167" customFormat="1" ht="15" customHeight="1">
      <c r="A95" s="178">
        <v>19</v>
      </c>
      <c r="B95" s="225"/>
      <c r="C95" s="234" t="s">
        <v>1837</v>
      </c>
      <c r="D95" s="181">
        <f>ROUND(D93*0.22,5)</f>
        <v>191.21444</v>
      </c>
      <c r="E95" s="181">
        <f t="shared" ref="E95:H95" si="7">ROUND(E93*0.22,5)</f>
        <v>58.051279999999998</v>
      </c>
      <c r="F95" s="181">
        <f>ROUND(F93*0.22,5)</f>
        <v>984.79997000000003</v>
      </c>
      <c r="G95" s="181">
        <f t="shared" si="7"/>
        <v>260.24516999999997</v>
      </c>
      <c r="H95" s="181">
        <f t="shared" si="7"/>
        <v>1494.31087</v>
      </c>
      <c r="I95" s="277"/>
      <c r="J95" s="222"/>
    </row>
    <row r="96" spans="1:13" s="167" customFormat="1" ht="15" customHeight="1">
      <c r="A96" s="178">
        <v>20</v>
      </c>
      <c r="B96" s="235"/>
      <c r="C96" s="236" t="s">
        <v>1838</v>
      </c>
      <c r="D96" s="189">
        <f>SUM(D95:D95)</f>
        <v>191.21444</v>
      </c>
      <c r="E96" s="189">
        <f>SUM(E95:E95)</f>
        <v>58.051279999999998</v>
      </c>
      <c r="F96" s="189">
        <f>SUM(F95:F95)</f>
        <v>984.79997000000003</v>
      </c>
      <c r="G96" s="189">
        <f>SUM(G95:G95)</f>
        <v>260.24516999999997</v>
      </c>
      <c r="H96" s="189">
        <f>SUM(H95:H95)</f>
        <v>1494.31087</v>
      </c>
      <c r="I96" s="270">
        <f>'ССРТ без сч'!H93+'ССРТ сч'!H85</f>
        <v>1494.31087</v>
      </c>
    </row>
    <row r="97" spans="1:12" s="167" customFormat="1" ht="30" customHeight="1">
      <c r="A97" s="178">
        <v>21</v>
      </c>
      <c r="B97" s="235"/>
      <c r="C97" s="236" t="s">
        <v>1839</v>
      </c>
      <c r="D97" s="189">
        <f>D93+D96</f>
        <v>1060.3710000000001</v>
      </c>
      <c r="E97" s="189">
        <f>E93+E96</f>
        <v>321.92075</v>
      </c>
      <c r="F97" s="189">
        <f>F93+F96</f>
        <v>5461.1634800000002</v>
      </c>
      <c r="G97" s="189">
        <f>G93+G96</f>
        <v>1443.17778</v>
      </c>
      <c r="H97" s="189">
        <f>H93+H96</f>
        <v>8286.6330199999993</v>
      </c>
      <c r="I97" s="265">
        <f>'ССРТ без сч'!H94+'ССРТ сч'!H86</f>
        <v>8286.6330199999993</v>
      </c>
      <c r="J97" s="237" t="s">
        <v>1840</v>
      </c>
      <c r="K97" s="238">
        <v>352809.71</v>
      </c>
      <c r="L97" s="167" t="s">
        <v>1841</v>
      </c>
    </row>
    <row r="98" spans="1:12" s="167" customFormat="1">
      <c r="A98" s="239"/>
      <c r="B98" s="239"/>
      <c r="C98" s="239"/>
      <c r="D98" s="239"/>
      <c r="E98" s="239"/>
      <c r="F98" s="239"/>
      <c r="G98" s="239"/>
      <c r="H98" s="240"/>
      <c r="I98" s="240"/>
    </row>
    <row r="99" spans="1:12" s="245" customFormat="1" ht="22.5" customHeight="1">
      <c r="A99" s="241"/>
      <c r="B99" s="242"/>
      <c r="C99" s="351" t="s">
        <v>1842</v>
      </c>
      <c r="D99" s="351"/>
      <c r="E99" s="243"/>
      <c r="F99" s="244"/>
      <c r="G99" s="352" t="s">
        <v>1843</v>
      </c>
      <c r="H99" s="352"/>
      <c r="I99" s="278"/>
      <c r="K99" s="246"/>
    </row>
    <row r="100" spans="1:12" s="249" customFormat="1">
      <c r="A100" s="247"/>
      <c r="B100" s="248" t="s">
        <v>1753</v>
      </c>
      <c r="C100" s="247"/>
      <c r="D100" s="247"/>
      <c r="E100" s="247"/>
      <c r="F100" s="247"/>
      <c r="G100" s="247"/>
      <c r="H100" s="247"/>
      <c r="I100" s="247"/>
    </row>
    <row r="101" spans="1:12" s="167" customFormat="1">
      <c r="H101" s="250"/>
      <c r="I101" s="250"/>
    </row>
  </sheetData>
  <mergeCells count="52">
    <mergeCell ref="B9:H9"/>
    <mergeCell ref="B1:E1"/>
    <mergeCell ref="B2:E2"/>
    <mergeCell ref="G5:H5"/>
    <mergeCell ref="B6:E6"/>
    <mergeCell ref="G6:H6"/>
    <mergeCell ref="B30:G30"/>
    <mergeCell ref="B11:H11"/>
    <mergeCell ref="B12:H12"/>
    <mergeCell ref="A16:A17"/>
    <mergeCell ref="B16:B17"/>
    <mergeCell ref="C16:C17"/>
    <mergeCell ref="D16:G16"/>
    <mergeCell ref="H16:H17"/>
    <mergeCell ref="B19:G19"/>
    <mergeCell ref="A21:C21"/>
    <mergeCell ref="B22:G22"/>
    <mergeCell ref="A28:C28"/>
    <mergeCell ref="A29:C29"/>
    <mergeCell ref="B54:G54"/>
    <mergeCell ref="A34:C34"/>
    <mergeCell ref="A35:C35"/>
    <mergeCell ref="B36:G36"/>
    <mergeCell ref="A40:C40"/>
    <mergeCell ref="A41:C41"/>
    <mergeCell ref="B42:G42"/>
    <mergeCell ref="A46:C46"/>
    <mergeCell ref="A47:C47"/>
    <mergeCell ref="B48:G48"/>
    <mergeCell ref="A52:C52"/>
    <mergeCell ref="A53:C53"/>
    <mergeCell ref="B79:G79"/>
    <mergeCell ref="A58:C58"/>
    <mergeCell ref="A59:C59"/>
    <mergeCell ref="B60:G60"/>
    <mergeCell ref="A62:C62"/>
    <mergeCell ref="A63:C63"/>
    <mergeCell ref="B64:G64"/>
    <mergeCell ref="A72:C72"/>
    <mergeCell ref="A73:C73"/>
    <mergeCell ref="B74:G74"/>
    <mergeCell ref="A77:C77"/>
    <mergeCell ref="A78:C78"/>
    <mergeCell ref="B94:G94"/>
    <mergeCell ref="C99:D99"/>
    <mergeCell ref="G99:H99"/>
    <mergeCell ref="A83:C83"/>
    <mergeCell ref="A84:C84"/>
    <mergeCell ref="B85:G85"/>
    <mergeCell ref="A88:C88"/>
    <mergeCell ref="A89:C89"/>
    <mergeCell ref="B90:G9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"/>
  <sheetViews>
    <sheetView topLeftCell="A4" zoomScale="70" zoomScaleNormal="70" workbookViewId="0">
      <selection activeCell="G22" sqref="G22"/>
    </sheetView>
  </sheetViews>
  <sheetFormatPr defaultRowHeight="12.75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20.25" customHeight="1">
      <c r="A2" s="407" t="s">
        <v>1626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</row>
    <row r="3" spans="1:27" ht="15.7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</row>
    <row r="4" spans="1:27" ht="15" customHeight="1">
      <c r="A4" s="408" t="s">
        <v>1656</v>
      </c>
      <c r="B4" s="408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</row>
    <row r="5" spans="1:27" ht="12.75" customHeight="1">
      <c r="A5" s="409" t="s">
        <v>1406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409"/>
    </row>
    <row r="6" spans="1:27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12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88" t="s">
        <v>1627</v>
      </c>
      <c r="V7" s="403"/>
      <c r="W7" s="403"/>
      <c r="X7" s="403"/>
      <c r="Y7" s="403"/>
      <c r="Z7" s="403"/>
      <c r="AA7" s="403"/>
    </row>
    <row r="8" spans="1:27" ht="12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88" t="s">
        <v>1403</v>
      </c>
      <c r="V8" s="403"/>
      <c r="W8" s="403"/>
      <c r="X8" s="403"/>
      <c r="Y8" s="403"/>
      <c r="Z8" s="403"/>
      <c r="AA8" s="403"/>
    </row>
    <row r="9" spans="1:27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88" t="s">
        <v>1628</v>
      </c>
      <c r="V9" s="403"/>
      <c r="W9" s="403"/>
      <c r="X9" s="403"/>
      <c r="Y9" s="403"/>
      <c r="Z9" s="403"/>
      <c r="AA9" s="403"/>
    </row>
    <row r="10" spans="1:27" ht="12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88" t="s">
        <v>1629</v>
      </c>
      <c r="V10" s="403"/>
      <c r="W10" s="403"/>
      <c r="X10" s="403"/>
      <c r="Y10" s="403"/>
      <c r="Z10" s="403"/>
      <c r="AA10" s="403"/>
    </row>
    <row r="11" spans="1:27" ht="12.75" customHeight="1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</row>
    <row r="12" spans="1:27" ht="12.75" customHeight="1">
      <c r="A12" s="381" t="s">
        <v>1630</v>
      </c>
      <c r="B12" s="381" t="s">
        <v>1631</v>
      </c>
      <c r="C12" s="381" t="s">
        <v>1632</v>
      </c>
      <c r="D12" s="381" t="s">
        <v>1633</v>
      </c>
      <c r="E12" s="381" t="s">
        <v>1634</v>
      </c>
      <c r="F12" s="381" t="s">
        <v>1635</v>
      </c>
      <c r="G12" s="381" t="s">
        <v>1636</v>
      </c>
      <c r="H12" s="404" t="s">
        <v>1637</v>
      </c>
      <c r="I12" s="381" t="s">
        <v>1638</v>
      </c>
      <c r="J12" s="381" t="s">
        <v>1639</v>
      </c>
      <c r="K12" s="381" t="s">
        <v>1640</v>
      </c>
      <c r="L12" s="381" t="s">
        <v>1641</v>
      </c>
      <c r="M12" s="391" t="s">
        <v>1642</v>
      </c>
      <c r="N12" s="392"/>
      <c r="O12" s="391" t="s">
        <v>1643</v>
      </c>
      <c r="P12" s="392"/>
      <c r="Q12" s="391" t="s">
        <v>1644</v>
      </c>
      <c r="R12" s="396"/>
      <c r="S12" s="397"/>
      <c r="T12" s="388" t="s">
        <v>1645</v>
      </c>
      <c r="U12" s="381" t="s">
        <v>1646</v>
      </c>
      <c r="V12" s="381" t="s">
        <v>1647</v>
      </c>
      <c r="W12" s="381" t="s">
        <v>1648</v>
      </c>
      <c r="X12" s="381" t="s">
        <v>1649</v>
      </c>
      <c r="Y12" s="381" t="s">
        <v>1650</v>
      </c>
      <c r="Z12" s="381" t="s">
        <v>1651</v>
      </c>
      <c r="AA12" s="381" t="s">
        <v>1652</v>
      </c>
    </row>
    <row r="13" spans="1:27" ht="12.75" customHeight="1">
      <c r="A13" s="382"/>
      <c r="B13" s="382"/>
      <c r="C13" s="382"/>
      <c r="D13" s="382"/>
      <c r="E13" s="382"/>
      <c r="F13" s="382"/>
      <c r="G13" s="382"/>
      <c r="H13" s="405"/>
      <c r="I13" s="382"/>
      <c r="J13" s="382"/>
      <c r="K13" s="382"/>
      <c r="L13" s="382"/>
      <c r="M13" s="393"/>
      <c r="N13" s="394"/>
      <c r="O13" s="393"/>
      <c r="P13" s="394"/>
      <c r="Q13" s="393"/>
      <c r="R13" s="398"/>
      <c r="S13" s="399"/>
      <c r="T13" s="389"/>
      <c r="U13" s="382"/>
      <c r="V13" s="382"/>
      <c r="W13" s="382"/>
      <c r="X13" s="382"/>
      <c r="Y13" s="382"/>
      <c r="Z13" s="382"/>
      <c r="AA13" s="382"/>
    </row>
    <row r="14" spans="1:27" ht="12.75" customHeight="1">
      <c r="A14" s="382"/>
      <c r="B14" s="382"/>
      <c r="C14" s="382"/>
      <c r="D14" s="382"/>
      <c r="E14" s="382"/>
      <c r="F14" s="382"/>
      <c r="G14" s="382"/>
      <c r="H14" s="405"/>
      <c r="I14" s="382"/>
      <c r="J14" s="382"/>
      <c r="K14" s="382"/>
      <c r="L14" s="382"/>
      <c r="M14" s="393"/>
      <c r="N14" s="394"/>
      <c r="O14" s="393"/>
      <c r="P14" s="394"/>
      <c r="Q14" s="393"/>
      <c r="R14" s="398"/>
      <c r="S14" s="399"/>
      <c r="T14" s="389"/>
      <c r="U14" s="382"/>
      <c r="V14" s="382"/>
      <c r="W14" s="382"/>
      <c r="X14" s="382"/>
      <c r="Y14" s="382"/>
      <c r="Z14" s="382"/>
      <c r="AA14" s="382"/>
    </row>
    <row r="15" spans="1:27" ht="12.75" customHeight="1">
      <c r="A15" s="382"/>
      <c r="B15" s="382"/>
      <c r="C15" s="382"/>
      <c r="D15" s="382"/>
      <c r="E15" s="382"/>
      <c r="F15" s="382"/>
      <c r="G15" s="382"/>
      <c r="H15" s="405"/>
      <c r="I15" s="382"/>
      <c r="J15" s="382"/>
      <c r="K15" s="382"/>
      <c r="L15" s="382"/>
      <c r="M15" s="383"/>
      <c r="N15" s="395"/>
      <c r="O15" s="383"/>
      <c r="P15" s="395"/>
      <c r="Q15" s="383"/>
      <c r="R15" s="400"/>
      <c r="S15" s="401"/>
      <c r="T15" s="389"/>
      <c r="U15" s="382"/>
      <c r="V15" s="382"/>
      <c r="W15" s="382"/>
      <c r="X15" s="382"/>
      <c r="Y15" s="382"/>
      <c r="Z15" s="382"/>
      <c r="AA15" s="382"/>
    </row>
    <row r="16" spans="1:27" ht="12.75" customHeight="1">
      <c r="A16" s="382"/>
      <c r="B16" s="382"/>
      <c r="C16" s="382"/>
      <c r="D16" s="382"/>
      <c r="E16" s="382"/>
      <c r="F16" s="382"/>
      <c r="G16" s="382"/>
      <c r="H16" s="405"/>
      <c r="I16" s="382"/>
      <c r="J16" s="382"/>
      <c r="K16" s="382"/>
      <c r="L16" s="382"/>
      <c r="M16" s="381" t="s">
        <v>232</v>
      </c>
      <c r="N16" s="381" t="s">
        <v>1653</v>
      </c>
      <c r="O16" s="381" t="s">
        <v>232</v>
      </c>
      <c r="P16" s="381" t="s">
        <v>1654</v>
      </c>
      <c r="Q16" s="381" t="s">
        <v>1655</v>
      </c>
      <c r="R16" s="381" t="s">
        <v>232</v>
      </c>
      <c r="S16" s="385" t="s">
        <v>1654</v>
      </c>
      <c r="T16" s="389"/>
      <c r="U16" s="382"/>
      <c r="V16" s="382"/>
      <c r="W16" s="382"/>
      <c r="X16" s="382"/>
      <c r="Y16" s="382"/>
      <c r="Z16" s="382"/>
      <c r="AA16" s="382"/>
    </row>
    <row r="17" spans="1:27" ht="12.75" customHeight="1">
      <c r="A17" s="382"/>
      <c r="B17" s="382"/>
      <c r="C17" s="382"/>
      <c r="D17" s="382"/>
      <c r="E17" s="382"/>
      <c r="F17" s="382"/>
      <c r="G17" s="382"/>
      <c r="H17" s="405"/>
      <c r="I17" s="382"/>
      <c r="J17" s="382"/>
      <c r="K17" s="382"/>
      <c r="L17" s="382"/>
      <c r="M17" s="382"/>
      <c r="N17" s="382"/>
      <c r="O17" s="382"/>
      <c r="P17" s="382"/>
      <c r="Q17" s="382"/>
      <c r="R17" s="382"/>
      <c r="S17" s="386"/>
      <c r="T17" s="389"/>
      <c r="U17" s="382"/>
      <c r="V17" s="382"/>
      <c r="W17" s="382"/>
      <c r="X17" s="382"/>
      <c r="Y17" s="382"/>
      <c r="Z17" s="382"/>
      <c r="AA17" s="382"/>
    </row>
    <row r="18" spans="1:27" ht="226.5" customHeight="1">
      <c r="A18" s="383"/>
      <c r="B18" s="383"/>
      <c r="C18" s="383"/>
      <c r="D18" s="383"/>
      <c r="E18" s="383"/>
      <c r="F18" s="383"/>
      <c r="G18" s="383"/>
      <c r="H18" s="406"/>
      <c r="I18" s="383"/>
      <c r="J18" s="383"/>
      <c r="K18" s="383"/>
      <c r="L18" s="383"/>
      <c r="M18" s="384"/>
      <c r="N18" s="384"/>
      <c r="O18" s="384"/>
      <c r="P18" s="384"/>
      <c r="Q18" s="384"/>
      <c r="R18" s="384"/>
      <c r="S18" s="387"/>
      <c r="T18" s="390"/>
      <c r="U18" s="383"/>
      <c r="V18" s="383"/>
      <c r="W18" s="383"/>
      <c r="X18" s="383"/>
      <c r="Y18" s="383"/>
      <c r="Z18" s="383"/>
      <c r="AA18" s="383"/>
    </row>
    <row r="19" spans="1:27" ht="14.25" customHeight="1">
      <c r="A19" s="90">
        <v>1</v>
      </c>
      <c r="B19" s="90">
        <v>2</v>
      </c>
      <c r="C19" s="90">
        <v>3</v>
      </c>
      <c r="D19" s="90">
        <v>4</v>
      </c>
      <c r="E19" s="90">
        <v>5</v>
      </c>
      <c r="F19" s="90">
        <v>6</v>
      </c>
      <c r="G19" s="90">
        <v>7</v>
      </c>
      <c r="H19" s="90">
        <v>8</v>
      </c>
      <c r="I19" s="90">
        <v>9</v>
      </c>
      <c r="J19" s="90">
        <v>10</v>
      </c>
      <c r="K19" s="90">
        <v>11</v>
      </c>
      <c r="L19" s="90">
        <v>12</v>
      </c>
      <c r="M19" s="90">
        <v>13</v>
      </c>
      <c r="N19" s="90">
        <v>14</v>
      </c>
      <c r="O19" s="90">
        <v>15</v>
      </c>
      <c r="P19" s="90">
        <v>16</v>
      </c>
      <c r="Q19" s="90">
        <v>17</v>
      </c>
      <c r="R19" s="90">
        <v>18</v>
      </c>
      <c r="S19" s="90">
        <v>19</v>
      </c>
      <c r="T19" s="90">
        <v>20</v>
      </c>
      <c r="U19" s="90">
        <v>21</v>
      </c>
      <c r="V19" s="90">
        <v>22</v>
      </c>
      <c r="W19" s="90">
        <v>23</v>
      </c>
      <c r="X19" s="90">
        <v>24</v>
      </c>
      <c r="Y19" s="90">
        <v>25</v>
      </c>
      <c r="Z19" s="90">
        <v>26</v>
      </c>
      <c r="AA19" s="90">
        <v>27</v>
      </c>
    </row>
    <row r="20" spans="1:27" ht="16.5">
      <c r="A20" s="402" t="str">
        <f>SrcKA!E14</f>
        <v>Конъюнктурный анализ</v>
      </c>
      <c r="B20" s="402"/>
      <c r="C20" s="402"/>
      <c r="D20" s="402"/>
      <c r="E20" s="402"/>
      <c r="F20" s="402"/>
      <c r="G20" s="402"/>
      <c r="H20" s="402"/>
      <c r="I20" s="402"/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  <c r="AA20" s="402"/>
    </row>
    <row r="21" spans="1:27" ht="90">
      <c r="A21" s="91" t="s">
        <v>1192</v>
      </c>
      <c r="B21" s="92" t="str">
        <f>SrcKA!D15</f>
        <v>ТЦ_62.1.05.02_77_7719546987_19.12.2025_02</v>
      </c>
      <c r="C21" s="92" t="str">
        <f>IF((SrcKA!AI15&lt;&gt;""), SrcKA!AI15,"")</f>
        <v>Разъединитель для наружной установки для высоты 6,8 м РЛР Тесла 1-10/630УХЛ1 с приводом и КМЧ</v>
      </c>
      <c r="D21" s="92" t="str">
        <f>IF((SrcKA!E15&lt;&gt;""), SrcKA!E15,"")</f>
        <v>Разъединитель для наружной установки для высоты 6,8 м РЛР Тесла 1-10/630 УХЛ1 с приводом и КМЧ</v>
      </c>
      <c r="E21" s="93" t="str">
        <f>IF((SrcKA!AH15&lt;&gt;""), SrcKA!AH15,"")</f>
        <v>ШТ</v>
      </c>
      <c r="F21" s="93" t="str">
        <f>IF((SrcKA!G15&lt;&gt;""), SrcKA!G15,"")</f>
        <v>ШТ</v>
      </c>
      <c r="G21" s="94">
        <f>IF((SrcKA!I15&lt;&gt;""), SrcKA!I15,"")</f>
        <v>95000</v>
      </c>
      <c r="H21" s="94">
        <f>IF((SrcKA!H15&lt;&gt;""), SrcKA!H15,"")</f>
        <v>79166.67</v>
      </c>
      <c r="I21" s="93" t="s">
        <v>1657</v>
      </c>
      <c r="J21" s="95"/>
      <c r="K21" s="95" t="str">
        <f>IF((SrcKA!AB15&lt;&gt;""), SrcKA!AB15,"")</f>
        <v/>
      </c>
      <c r="L21" s="94">
        <f>IF((SrcKA!AC15&lt;&gt;""), SrcKA!AC15,"")</f>
        <v>79166.67</v>
      </c>
      <c r="M21" s="94">
        <f>IF((SrcKA!AA15&lt;&gt;""), SrcKA!AA15,"")</f>
        <v>3</v>
      </c>
      <c r="N21" s="94">
        <f>IF((SrcKA!J15&lt;&gt;""), SrcKA!J15,"")</f>
        <v>2375</v>
      </c>
      <c r="O21" s="94">
        <f>IF((SrcKA!U15&lt;&gt;""), SrcKA!U15,"")</f>
        <v>1.2</v>
      </c>
      <c r="P21" s="94">
        <f>IF((SrcKA!V15&lt;&gt;""), SrcKA!V15,"")</f>
        <v>978.5</v>
      </c>
      <c r="Q21" s="92"/>
      <c r="R21" s="94"/>
      <c r="S21" s="94">
        <f>IF((SrcKA!AE15&lt;&gt;""), SrcKA!AE15,"")</f>
        <v>0</v>
      </c>
      <c r="T21" s="94">
        <f>IF((SrcKA!K15&lt;&gt;""), SrcKA!K15,"")</f>
        <v>82520.17</v>
      </c>
      <c r="U21" s="92" t="str">
        <f>IF((SrcKA!O15&lt;&gt;""), SrcKA!O15,"")</f>
        <v>Общество с ограниченной ответственностью Торговая компания "Норма-кабель"</v>
      </c>
      <c r="V21" s="92" t="str">
        <f>IF((SrcKA!Z15&lt;&gt;""), SrcKA!Z15,"")</f>
        <v/>
      </c>
      <c r="W21" s="92" t="str">
        <f>IF((SrcKA!R15&lt;&gt;""), SrcKA!R15,"")</f>
        <v xml:space="preserve">	504101001</v>
      </c>
      <c r="X21" s="92" t="str">
        <f>IF((SrcKA!Q15&lt;&gt;""), SrcKA!Q15,"")</f>
        <v>7719546987</v>
      </c>
      <c r="Y21" s="92" t="str">
        <f>IF((SrcKA!S15&lt;&gt;""), SrcKA!S15,"")</f>
        <v>https://sip2a.ru/</v>
      </c>
      <c r="Z21" s="92" t="str">
        <f>IF((SrcKA!P15&lt;&gt;""), SrcKA!P15,"")</f>
        <v>Московская область, город Дзержинский</v>
      </c>
      <c r="AA21" s="93">
        <f>IF((SrcKA!N15&lt;&gt;""), SrcKA!N15,"")</f>
        <v>2</v>
      </c>
    </row>
    <row r="22" spans="1:27" ht="57">
      <c r="A22" s="96" t="s">
        <v>1205</v>
      </c>
      <c r="B22" s="97" t="str">
        <f>SrcKA!D16</f>
        <v>ТЦ_62.1.05.02_77_7704844420_19.12.2025_02</v>
      </c>
      <c r="C22" s="97" t="str">
        <f>IF((SrcKA!AI16&lt;&gt;""), SrcKA!AI16,"")</f>
        <v>Разъединитель для наружной установки для высоты 6,8 м РЛР Тесла 1-10/630УХЛ1 с приводом и КМЧ</v>
      </c>
      <c r="D22" s="97" t="str">
        <f>IF((SrcKA!E16&lt;&gt;""), SrcKA!E16,"")</f>
        <v>Разъединитель для наружной установки для высоты 6,8 м РЛР Тесла 1-10/630 УХЛ1 с приводом и КМЧ</v>
      </c>
      <c r="E22" s="98" t="str">
        <f>IF((SrcKA!AH16&lt;&gt;""), SrcKA!AH16,"")</f>
        <v>ШТ</v>
      </c>
      <c r="F22" s="98" t="str">
        <f>IF((SrcKA!G16&lt;&gt;""), SrcKA!G16,"")</f>
        <v>ШТ</v>
      </c>
      <c r="G22" s="99">
        <f>IF((SrcKA!I16&lt;&gt;""), SrcKA!I16,"")</f>
        <v>123318</v>
      </c>
      <c r="H22" s="99">
        <f>IF((SrcKA!H16&lt;&gt;""), SrcKA!H16,"")</f>
        <v>102765</v>
      </c>
      <c r="I22" s="98" t="s">
        <v>1657</v>
      </c>
      <c r="J22" s="100"/>
      <c r="K22" s="100" t="str">
        <f>IF((SrcKA!AB16&lt;&gt;""), SrcKA!AB16,"")</f>
        <v/>
      </c>
      <c r="L22" s="99">
        <f>IF((SrcKA!AC16&lt;&gt;""), SrcKA!AC16,"")</f>
        <v>102765</v>
      </c>
      <c r="M22" s="99">
        <f>IF((SrcKA!AA16&lt;&gt;""), SrcKA!AA16,"")</f>
        <v>3</v>
      </c>
      <c r="N22" s="99">
        <f>IF((SrcKA!J16&lt;&gt;""), SrcKA!J16,"")</f>
        <v>3082.95</v>
      </c>
      <c r="O22" s="99">
        <f>IF((SrcKA!U16&lt;&gt;""), SrcKA!U16,"")</f>
        <v>1.2</v>
      </c>
      <c r="P22" s="99">
        <f>IF((SrcKA!V16&lt;&gt;""), SrcKA!V16,"")</f>
        <v>1270.18</v>
      </c>
      <c r="Q22" s="97"/>
      <c r="R22" s="99"/>
      <c r="S22" s="99">
        <f>IF((SrcKA!AE16&lt;&gt;""), SrcKA!AE16,"")</f>
        <v>0</v>
      </c>
      <c r="T22" s="99">
        <f>IF((SrcKA!K16&lt;&gt;""), SrcKA!K16,"")</f>
        <v>107118.13</v>
      </c>
      <c r="U22" s="97" t="str">
        <f>IF((SrcKA!O16&lt;&gt;""), SrcKA!O16,"")</f>
        <v>ООО «Русский Свет»</v>
      </c>
      <c r="V22" s="97" t="str">
        <f>IF((SrcKA!Z16&lt;&gt;""), SrcKA!Z16,"")</f>
        <v/>
      </c>
      <c r="W22" s="97" t="str">
        <f>IF((SrcKA!R16&lt;&gt;""), SrcKA!R16,"")</f>
        <v>502201001</v>
      </c>
      <c r="X22" s="97" t="str">
        <f>IF((SrcKA!Q16&lt;&gt;""), SrcKA!Q16,"")</f>
        <v>7704844420</v>
      </c>
      <c r="Y22" s="97" t="str">
        <f>IF((SrcKA!S16&lt;&gt;""), SrcKA!S16,"")</f>
        <v>https://rs24.ru/home.htm</v>
      </c>
      <c r="Z22" s="97" t="str">
        <f>IF((SrcKA!P16&lt;&gt;""), SrcKA!P16,"")</f>
        <v>Подольск</v>
      </c>
      <c r="AA22" s="98">
        <f>IF((SrcKA!N16&lt;&gt;""), SrcKA!N16,"")</f>
        <v>2</v>
      </c>
    </row>
    <row r="23" spans="1:27" ht="57">
      <c r="A23" s="96" t="s">
        <v>1218</v>
      </c>
      <c r="B23" s="97" t="str">
        <f>SrcKA!D17</f>
        <v>ТЦ_62.1.05.02_76_5024148929_19.12.2025_02</v>
      </c>
      <c r="C23" s="97" t="str">
        <f>IF((SrcKA!AI17&lt;&gt;""), SrcKA!AI17,"")</f>
        <v>Разъединитель для наружной установки для высоты 6,8 м РЛР Тесла 1-10/630УХЛ1 с приводом и КМЧ</v>
      </c>
      <c r="D23" s="97" t="str">
        <f>IF((SrcKA!E17&lt;&gt;""), SrcKA!E17,"")</f>
        <v>Разъединитель для наружной установки для высоты 6,8 м РЛР Тесла 1-10/630 УХЛ1 с приводом и КМЧ</v>
      </c>
      <c r="E23" s="98" t="str">
        <f>IF((SrcKA!AH17&lt;&gt;""), SrcKA!AH17,"")</f>
        <v>ШТ</v>
      </c>
      <c r="F23" s="98" t="str">
        <f>IF((SrcKA!G17&lt;&gt;""), SrcKA!G17,"")</f>
        <v>ШТ</v>
      </c>
      <c r="G23" s="99">
        <f>IF((SrcKA!I17&lt;&gt;""), SrcKA!I17,"")</f>
        <v>98650</v>
      </c>
      <c r="H23" s="99">
        <f>IF((SrcKA!H17&lt;&gt;""), SrcKA!H17,"")</f>
        <v>82208.33</v>
      </c>
      <c r="I23" s="98" t="s">
        <v>1657</v>
      </c>
      <c r="J23" s="100"/>
      <c r="K23" s="100" t="str">
        <f>IF((SrcKA!AB17&lt;&gt;""), SrcKA!AB17,"")</f>
        <v/>
      </c>
      <c r="L23" s="99">
        <f>IF((SrcKA!AC17&lt;&gt;""), SrcKA!AC17,"")</f>
        <v>82208.33</v>
      </c>
      <c r="M23" s="99">
        <f>IF((SrcKA!AA17&lt;&gt;""), SrcKA!AA17,"")</f>
        <v>3</v>
      </c>
      <c r="N23" s="99">
        <f>IF((SrcKA!J17&lt;&gt;""), SrcKA!J17,"")</f>
        <v>2466.25</v>
      </c>
      <c r="O23" s="99">
        <f>IF((SrcKA!U17&lt;&gt;""), SrcKA!U17,"")</f>
        <v>1.2</v>
      </c>
      <c r="P23" s="99">
        <f>IF((SrcKA!V17&lt;&gt;""), SrcKA!V17,"")</f>
        <v>1016.09</v>
      </c>
      <c r="Q23" s="97"/>
      <c r="R23" s="99"/>
      <c r="S23" s="99">
        <f>IF((SrcKA!AE17&lt;&gt;""), SrcKA!AE17,"")</f>
        <v>0</v>
      </c>
      <c r="T23" s="99">
        <f>IF((SrcKA!K17&lt;&gt;""), SrcKA!K17,"")</f>
        <v>85690.67</v>
      </c>
      <c r="U23" s="97" t="str">
        <f>IF((SrcKA!O17&lt;&gt;""), SrcKA!O17,"")</f>
        <v>ООО "СПЕКТРУМ ГРУПП"</v>
      </c>
      <c r="V23" s="97" t="str">
        <f>IF((SrcKA!Z17&lt;&gt;""), SrcKA!Z17,"")</f>
        <v/>
      </c>
      <c r="W23" s="97" t="str">
        <f>IF((SrcKA!R17&lt;&gt;""), SrcKA!R17,"")</f>
        <v>773101001</v>
      </c>
      <c r="X23" s="97" t="str">
        <f>IF((SrcKA!Q17&lt;&gt;""), SrcKA!Q17,"")</f>
        <v>5024148929</v>
      </c>
      <c r="Y23" s="97" t="str">
        <f>IF((SrcKA!S17&lt;&gt;""), SrcKA!S17,"")</f>
        <v>https://www.lep-snab.ru/</v>
      </c>
      <c r="Z23" s="97" t="str">
        <f>IF((SrcKA!P17&lt;&gt;""), SrcKA!P17,"")</f>
        <v>г.Москва</v>
      </c>
      <c r="AA23" s="98">
        <f>IF((SrcKA!N17&lt;&gt;""), SrcKA!N17,"")</f>
        <v>2</v>
      </c>
    </row>
    <row r="24" spans="1:27" ht="90">
      <c r="A24" s="91" t="s">
        <v>1228</v>
      </c>
      <c r="B24" s="92" t="str">
        <f>SrcKA!D18</f>
        <v>ТЦ_20.1.00.00_77_7719546987_06.05.2025_02</v>
      </c>
      <c r="C24" s="92" t="str">
        <f>IF((SrcKA!AI18&lt;&gt;""), SrcKA!AI18,"")</f>
        <v>Прокалывающий зажим SL 25.2</v>
      </c>
      <c r="D24" s="92" t="str">
        <f>IF((SrcKA!E18&lt;&gt;""), SrcKA!E18,"")</f>
        <v>Прокалывающий зажим SL 25.2</v>
      </c>
      <c r="E24" s="93" t="str">
        <f>IF((SrcKA!AH18&lt;&gt;""), SrcKA!AH18,"")</f>
        <v>ШТ</v>
      </c>
      <c r="F24" s="93" t="str">
        <f>IF((SrcKA!G18&lt;&gt;""), SrcKA!G18,"")</f>
        <v>ШТ</v>
      </c>
      <c r="G24" s="94">
        <f>IF((SrcKA!I18&lt;&gt;""), SrcKA!I18,"")</f>
        <v>990</v>
      </c>
      <c r="H24" s="94">
        <f>IF((SrcKA!H18&lt;&gt;""), SrcKA!H18,"")</f>
        <v>825</v>
      </c>
      <c r="I24" s="93" t="s">
        <v>1658</v>
      </c>
      <c r="J24" s="95"/>
      <c r="K24" s="95" t="str">
        <f>IF((SrcKA!AB18&lt;&gt;""), SrcKA!AB18,"")</f>
        <v/>
      </c>
      <c r="L24" s="94">
        <f>IF((SrcKA!AC18&lt;&gt;""), SrcKA!AC18,"")</f>
        <v>825</v>
      </c>
      <c r="M24" s="94">
        <f>IF((SrcKA!AA18&lt;&gt;""), SrcKA!AA18,"")</f>
        <v>3</v>
      </c>
      <c r="N24" s="94">
        <f>IF((SrcKA!J18&lt;&gt;""), SrcKA!J18,"")</f>
        <v>24.75</v>
      </c>
      <c r="O24" s="94">
        <f>IF((SrcKA!U18&lt;&gt;""), SrcKA!U18,"")</f>
        <v>2</v>
      </c>
      <c r="P24" s="94">
        <f>IF((SrcKA!V18&lt;&gt;""), SrcKA!V18,"")</f>
        <v>17</v>
      </c>
      <c r="Q24" s="92"/>
      <c r="R24" s="94"/>
      <c r="S24" s="94">
        <f>IF((SrcKA!AE18&lt;&gt;""), SrcKA!AE18,"")</f>
        <v>0</v>
      </c>
      <c r="T24" s="94">
        <f>IF((SrcKA!K18&lt;&gt;""), SrcKA!K18,"")</f>
        <v>866.75</v>
      </c>
      <c r="U24" s="92" t="str">
        <f>IF((SrcKA!O18&lt;&gt;""), SrcKA!O18,"")</f>
        <v>Общество с ограниченной ответственностью Торговая компания "Норма-кабель"</v>
      </c>
      <c r="V24" s="92" t="str">
        <f>IF((SrcKA!Z18&lt;&gt;""), SrcKA!Z18,"")</f>
        <v>РФ</v>
      </c>
      <c r="W24" s="92" t="str">
        <f>IF((SrcKA!R18&lt;&gt;""), SrcKA!R18,"")</f>
        <v xml:space="preserve">	504101001</v>
      </c>
      <c r="X24" s="92" t="str">
        <f>IF((SrcKA!Q18&lt;&gt;""), SrcKA!Q18,"")</f>
        <v>7719546987</v>
      </c>
      <c r="Y24" s="92" t="str">
        <f>IF((SrcKA!S18&lt;&gt;""), SrcKA!S18,"")</f>
        <v>https://sip2a.ru/</v>
      </c>
      <c r="Z24" s="92" t="str">
        <f>IF((SrcKA!P18&lt;&gt;""), SrcKA!P18,"")</f>
        <v>Московская область, город Дзержинский</v>
      </c>
      <c r="AA24" s="93">
        <f>IF((SrcKA!N18&lt;&gt;""), SrcKA!N18,"")</f>
        <v>2</v>
      </c>
    </row>
    <row r="25" spans="1:27" ht="42.75">
      <c r="A25" s="96" t="s">
        <v>1235</v>
      </c>
      <c r="B25" s="97" t="str">
        <f>SrcKA!D19</f>
        <v>ТЦ_20.1.00.00_77_7728382238_06.05.2025_02</v>
      </c>
      <c r="C25" s="97" t="str">
        <f>IF((SrcKA!AI19&lt;&gt;""), SrcKA!AI19,"")</f>
        <v>Прокалывающий зажим SL 25.2</v>
      </c>
      <c r="D25" s="97" t="str">
        <f>IF((SrcKA!E19&lt;&gt;""), SrcKA!E19,"")</f>
        <v>Прокалывающий зажим SL 25.2</v>
      </c>
      <c r="E25" s="98" t="str">
        <f>IF((SrcKA!AH19&lt;&gt;""), SrcKA!AH19,"")</f>
        <v>ШТ</v>
      </c>
      <c r="F25" s="98" t="str">
        <f>IF((SrcKA!G19&lt;&gt;""), SrcKA!G19,"")</f>
        <v>ШТ</v>
      </c>
      <c r="G25" s="99">
        <f>IF((SrcKA!I19&lt;&gt;""), SrcKA!I19,"")</f>
        <v>1144</v>
      </c>
      <c r="H25" s="99">
        <f>IF((SrcKA!H19&lt;&gt;""), SrcKA!H19,"")</f>
        <v>953.33</v>
      </c>
      <c r="I25" s="98" t="s">
        <v>1658</v>
      </c>
      <c r="J25" s="100"/>
      <c r="K25" s="100" t="str">
        <f>IF((SrcKA!AB19&lt;&gt;""), SrcKA!AB19,"")</f>
        <v/>
      </c>
      <c r="L25" s="99">
        <f>IF((SrcKA!AC19&lt;&gt;""), SrcKA!AC19,"")</f>
        <v>953.33</v>
      </c>
      <c r="M25" s="99">
        <f>IF((SrcKA!AA19&lt;&gt;""), SrcKA!AA19,"")</f>
        <v>3</v>
      </c>
      <c r="N25" s="99">
        <f>IF((SrcKA!J19&lt;&gt;""), SrcKA!J19,"")</f>
        <v>28.6</v>
      </c>
      <c r="O25" s="99">
        <f>IF((SrcKA!U19&lt;&gt;""), SrcKA!U19,"")</f>
        <v>2</v>
      </c>
      <c r="P25" s="99">
        <f>IF((SrcKA!V19&lt;&gt;""), SrcKA!V19,"")</f>
        <v>19.64</v>
      </c>
      <c r="Q25" s="97"/>
      <c r="R25" s="99"/>
      <c r="S25" s="99">
        <f>IF((SrcKA!AE19&lt;&gt;""), SrcKA!AE19,"")</f>
        <v>0</v>
      </c>
      <c r="T25" s="99">
        <f>IF((SrcKA!K19&lt;&gt;""), SrcKA!K19,"")</f>
        <v>1001.57</v>
      </c>
      <c r="U25" s="97" t="str">
        <f>IF((SrcKA!O19&lt;&gt;""), SrcKA!O19,"")</f>
        <v>ООО Компания "ЭнергоКомплект" (ЛЮМТОРГ)</v>
      </c>
      <c r="V25" s="97" t="str">
        <f>IF((SrcKA!Z19&lt;&gt;""), SrcKA!Z19,"")</f>
        <v/>
      </c>
      <c r="W25" s="97" t="str">
        <f>IF((SrcKA!R19&lt;&gt;""), SrcKA!R19,"")</f>
        <v>772801001</v>
      </c>
      <c r="X25" s="97" t="str">
        <f>IF((SrcKA!Q19&lt;&gt;""), SrcKA!Q19,"")</f>
        <v>7728382238</v>
      </c>
      <c r="Y25" s="97" t="str">
        <f>IF((SrcKA!S19&lt;&gt;""), SrcKA!S19,"")</f>
        <v>https://lumtorg.ru/</v>
      </c>
      <c r="Z25" s="97" t="str">
        <f>IF((SrcKA!P19&lt;&gt;""), SrcKA!P19,"")</f>
        <v>г.Москва</v>
      </c>
      <c r="AA25" s="98">
        <f>IF((SrcKA!N19&lt;&gt;""), SrcKA!N19,"")</f>
        <v>2</v>
      </c>
    </row>
    <row r="26" spans="1:27" ht="28.5">
      <c r="A26" s="96" t="s">
        <v>1242</v>
      </c>
      <c r="B26" s="97" t="str">
        <f>SrcKA!D20</f>
        <v>ТЦ_20.1.00.00_78_7731343944_06.05.2025_02</v>
      </c>
      <c r="C26" s="97" t="str">
        <f>IF((SrcKA!AI20&lt;&gt;""), SrcKA!AI20,"")</f>
        <v>Прокалывающий зажим SL 25.2</v>
      </c>
      <c r="D26" s="97" t="str">
        <f>IF((SrcKA!E20&lt;&gt;""), SrcKA!E20,"")</f>
        <v>Прокалывающий зажим SL 25.2</v>
      </c>
      <c r="E26" s="98" t="str">
        <f>IF((SrcKA!AH20&lt;&gt;""), SrcKA!AH20,"")</f>
        <v>ШТ</v>
      </c>
      <c r="F26" s="98" t="str">
        <f>IF((SrcKA!G20&lt;&gt;""), SrcKA!G20,"")</f>
        <v>ШТ</v>
      </c>
      <c r="G26" s="99">
        <f>IF((SrcKA!I20&lt;&gt;""), SrcKA!I20,"")</f>
        <v>998</v>
      </c>
      <c r="H26" s="99">
        <f>IF((SrcKA!H20&lt;&gt;""), SrcKA!H20,"")</f>
        <v>831.67</v>
      </c>
      <c r="I26" s="98" t="s">
        <v>1658</v>
      </c>
      <c r="J26" s="100"/>
      <c r="K26" s="100" t="str">
        <f>IF((SrcKA!AB20&lt;&gt;""), SrcKA!AB20,"")</f>
        <v/>
      </c>
      <c r="L26" s="99">
        <f>IF((SrcKA!AC20&lt;&gt;""), SrcKA!AC20,"")</f>
        <v>831.67</v>
      </c>
      <c r="M26" s="99">
        <f>IF((SrcKA!AA20&lt;&gt;""), SrcKA!AA20,"")</f>
        <v>3</v>
      </c>
      <c r="N26" s="99">
        <f>IF((SrcKA!J20&lt;&gt;""), SrcKA!J20,"")</f>
        <v>24.95</v>
      </c>
      <c r="O26" s="99">
        <f>IF((SrcKA!U20&lt;&gt;""), SrcKA!U20,"")</f>
        <v>2</v>
      </c>
      <c r="P26" s="99">
        <f>IF((SrcKA!V20&lt;&gt;""), SrcKA!V20,"")</f>
        <v>17.13</v>
      </c>
      <c r="Q26" s="97"/>
      <c r="R26" s="99"/>
      <c r="S26" s="99">
        <f>IF((SrcKA!AE20&lt;&gt;""), SrcKA!AE20,"")</f>
        <v>0</v>
      </c>
      <c r="T26" s="99">
        <f>IF((SrcKA!K20&lt;&gt;""), SrcKA!K20,"")</f>
        <v>873.75</v>
      </c>
      <c r="U26" s="97" t="str">
        <f>IF((SrcKA!O20&lt;&gt;""), SrcKA!O20,"")</f>
        <v>ООО "СИПСНАБ"</v>
      </c>
      <c r="V26" s="97" t="str">
        <f>IF((SrcKA!Z20&lt;&gt;""), SrcKA!Z20,"")</f>
        <v/>
      </c>
      <c r="W26" s="97" t="str">
        <f>IF((SrcKA!R20&lt;&gt;""), SrcKA!R20,"")</f>
        <v/>
      </c>
      <c r="X26" s="97" t="str">
        <f>IF((SrcKA!Q20&lt;&gt;""), SrcKA!Q20,"")</f>
        <v>7731343944</v>
      </c>
      <c r="Y26" s="97" t="str">
        <f>IF((SrcKA!S20&lt;&gt;""), SrcKA!S20,"")</f>
        <v>https://sipsnab.ru/</v>
      </c>
      <c r="Z26" s="97" t="str">
        <f>IF((SrcKA!P20&lt;&gt;""), SrcKA!P20,"")</f>
        <v>г.Москва</v>
      </c>
      <c r="AA26" s="98">
        <f>IF((SrcKA!N20&lt;&gt;""), SrcKA!N20,"")</f>
        <v>2</v>
      </c>
    </row>
    <row r="27" spans="1:27" ht="30">
      <c r="A27" s="91" t="s">
        <v>1571</v>
      </c>
      <c r="B27" s="92" t="str">
        <f>SrcKA!D21</f>
        <v>ТЦ_20.1.00.00_77_7731343944_15.12.2025_02</v>
      </c>
      <c r="C27" s="92" t="str">
        <f>IF((SrcKA!AI21&lt;&gt;""), SrcKA!AI21,"")</f>
        <v>Приемная траверса ДТ-1 Тесла</v>
      </c>
      <c r="D27" s="92" t="str">
        <f>IF((SrcKA!E21&lt;&gt;""), SrcKA!E21,"")</f>
        <v>Приемная траверса ДТ-1 Тесла</v>
      </c>
      <c r="E27" s="93" t="str">
        <f>IF((SrcKA!AH21&lt;&gt;""), SrcKA!AH21,"")</f>
        <v>шт.</v>
      </c>
      <c r="F27" s="93" t="str">
        <f>IF((SrcKA!G21&lt;&gt;""), SrcKA!G21,"")</f>
        <v>ШТ</v>
      </c>
      <c r="G27" s="94">
        <f>IF((SrcKA!I21&lt;&gt;""), SrcKA!I21,"")</f>
        <v>6527.4</v>
      </c>
      <c r="H27" s="94">
        <f>IF((SrcKA!H21&lt;&gt;""), SrcKA!H21,"")</f>
        <v>5439.5</v>
      </c>
      <c r="I27" s="93" t="s">
        <v>1659</v>
      </c>
      <c r="J27" s="95"/>
      <c r="K27" s="95" t="str">
        <f>IF((SrcKA!AB21&lt;&gt;""), SrcKA!AB21,"")</f>
        <v/>
      </c>
      <c r="L27" s="94">
        <f>IF((SrcKA!AC21&lt;&gt;""), SrcKA!AC21,"")</f>
        <v>5439.5</v>
      </c>
      <c r="M27" s="94">
        <f>IF((SrcKA!AA21&lt;&gt;""), SrcKA!AA21,"")</f>
        <v>3</v>
      </c>
      <c r="N27" s="94">
        <f>IF((SrcKA!J21&lt;&gt;""), SrcKA!J21,"")</f>
        <v>163.19</v>
      </c>
      <c r="O27" s="94">
        <f>IF((SrcKA!U21&lt;&gt;""), SrcKA!U21,"")</f>
        <v>0.75</v>
      </c>
      <c r="P27" s="94">
        <f>IF((SrcKA!V21&lt;&gt;""), SrcKA!V21,"")</f>
        <v>42.02</v>
      </c>
      <c r="Q27" s="92"/>
      <c r="R27" s="94"/>
      <c r="S27" s="94">
        <f>IF((SrcKA!AE21&lt;&gt;""), SrcKA!AE21,"")</f>
        <v>0</v>
      </c>
      <c r="T27" s="94">
        <f>IF((SrcKA!K21&lt;&gt;""), SrcKA!K21,"")</f>
        <v>5644.71</v>
      </c>
      <c r="U27" s="92" t="str">
        <f>IF((SrcKA!O21&lt;&gt;""), SrcKA!O21,"")</f>
        <v>ООО «СИПснаб»</v>
      </c>
      <c r="V27" s="92" t="str">
        <f>IF((SrcKA!Z21&lt;&gt;""), SrcKA!Z21,"")</f>
        <v/>
      </c>
      <c r="W27" s="92" t="str">
        <f>IF((SrcKA!R21&lt;&gt;""), SrcKA!R21,"")</f>
        <v/>
      </c>
      <c r="X27" s="92" t="str">
        <f>IF((SrcKA!Q21&lt;&gt;""), SrcKA!Q21,"")</f>
        <v>7731343944</v>
      </c>
      <c r="Y27" s="92" t="str">
        <f>IF((SrcKA!S21&lt;&gt;""), SrcKA!S21,"")</f>
        <v>https://sipsnab.ru/</v>
      </c>
      <c r="Z27" s="92" t="str">
        <f>IF((SrcKA!P21&lt;&gt;""), SrcKA!P21,"")</f>
        <v>г. Москва</v>
      </c>
      <c r="AA27" s="93">
        <f>IF((SrcKA!N21&lt;&gt;""), SrcKA!N21,"")</f>
        <v>2</v>
      </c>
    </row>
    <row r="28" spans="1:27" ht="42.75">
      <c r="A28" s="96" t="s">
        <v>1660</v>
      </c>
      <c r="B28" s="97" t="str">
        <f>SrcKA!D22</f>
        <v>ТЦ_20.1.00.00_50_5022556136_21.10.2025_02</v>
      </c>
      <c r="C28" s="97" t="str">
        <f>IF((SrcKA!AI22&lt;&gt;""), SrcKA!AI22,"")</f>
        <v>Приемная траверса ДТ-1 Тесла</v>
      </c>
      <c r="D28" s="97" t="str">
        <f>IF((SrcKA!E22&lt;&gt;""), SrcKA!E22,"")</f>
        <v>Приемная траверса ДТ-1 Тесла</v>
      </c>
      <c r="E28" s="98" t="str">
        <f>IF((SrcKA!AH22&lt;&gt;""), SrcKA!AH22,"")</f>
        <v>шт.</v>
      </c>
      <c r="F28" s="98" t="str">
        <f>IF((SrcKA!G22&lt;&gt;""), SrcKA!G22,"")</f>
        <v>ШТ</v>
      </c>
      <c r="G28" s="99">
        <f>IF((SrcKA!I22&lt;&gt;""), SrcKA!I22,"")</f>
        <v>8265</v>
      </c>
      <c r="H28" s="99">
        <f>IF((SrcKA!H22&lt;&gt;""), SrcKA!H22,"")</f>
        <v>6887.5</v>
      </c>
      <c r="I28" s="98" t="s">
        <v>1661</v>
      </c>
      <c r="J28" s="100"/>
      <c r="K28" s="100" t="str">
        <f>IF((SrcKA!AB22&lt;&gt;""), SrcKA!AB22,"")</f>
        <v/>
      </c>
      <c r="L28" s="99">
        <f>IF((SrcKA!AC22&lt;&gt;""), SrcKA!AC22,"")</f>
        <v>6887.5</v>
      </c>
      <c r="M28" s="99">
        <f>IF((SrcKA!AA22&lt;&gt;""), SrcKA!AA22,"")</f>
        <v>3</v>
      </c>
      <c r="N28" s="99">
        <f>IF((SrcKA!J22&lt;&gt;""), SrcKA!J22,"")</f>
        <v>206.63</v>
      </c>
      <c r="O28" s="99">
        <f>IF((SrcKA!U22&lt;&gt;""), SrcKA!U22,"")</f>
        <v>0.75</v>
      </c>
      <c r="P28" s="99">
        <f>IF((SrcKA!V22&lt;&gt;""), SrcKA!V22,"")</f>
        <v>53.21</v>
      </c>
      <c r="Q28" s="97"/>
      <c r="R28" s="99"/>
      <c r="S28" s="99">
        <f>IF((SrcKA!AE22&lt;&gt;""), SrcKA!AE22,"")</f>
        <v>0</v>
      </c>
      <c r="T28" s="99">
        <f>IF((SrcKA!K22&lt;&gt;""), SrcKA!K22,"")</f>
        <v>7147.34</v>
      </c>
      <c r="U28" s="97" t="str">
        <f>IF((SrcKA!O22&lt;&gt;""), SrcKA!O22,"")</f>
        <v>ООО "Электротехнологии"</v>
      </c>
      <c r="V28" s="97" t="str">
        <f>IF((SrcKA!Z22&lt;&gt;""), SrcKA!Z22,"")</f>
        <v/>
      </c>
      <c r="W28" s="97" t="str">
        <f>IF((SrcKA!R22&lt;&gt;""), SrcKA!R22,"")</f>
        <v>502201001</v>
      </c>
      <c r="X28" s="97" t="str">
        <f>IF((SrcKA!Q22&lt;&gt;""), SrcKA!Q22,"")</f>
        <v>5022556136</v>
      </c>
      <c r="Y28" s="97" t="str">
        <f>IF((SrcKA!S22&lt;&gt;""), SrcKA!S22,"")</f>
        <v>https://rs24.ru/home.htm</v>
      </c>
      <c r="Z28" s="97" t="str">
        <f>IF((SrcKA!P22&lt;&gt;""), SrcKA!P22,"")</f>
        <v>Московская область, город Коломна</v>
      </c>
      <c r="AA28" s="98">
        <f>IF((SrcKA!N22&lt;&gt;""), SrcKA!N22,"")</f>
        <v>2</v>
      </c>
    </row>
    <row r="29" spans="1:27" ht="28.5">
      <c r="A29" s="96" t="s">
        <v>1662</v>
      </c>
      <c r="B29" s="97" t="str">
        <f>SrcKA!D23</f>
        <v>ТЦ_20.1.00.00_77_9715428506_21.10.2025_02</v>
      </c>
      <c r="C29" s="97" t="str">
        <f>IF((SrcKA!AI23&lt;&gt;""), SrcKA!AI23,"")</f>
        <v>Приемная траверса ДТ-1 Тесла</v>
      </c>
      <c r="D29" s="97" t="str">
        <f>IF((SrcKA!E23&lt;&gt;""), SrcKA!E23,"")</f>
        <v>Приемная траверса ДТ-1 Тесла</v>
      </c>
      <c r="E29" s="98" t="str">
        <f>IF((SrcKA!AH23&lt;&gt;""), SrcKA!AH23,"")</f>
        <v>шт.</v>
      </c>
      <c r="F29" s="98" t="str">
        <f>IF((SrcKA!G23&lt;&gt;""), SrcKA!G23,"")</f>
        <v>ШТ</v>
      </c>
      <c r="G29" s="99">
        <f>IF((SrcKA!I23&lt;&gt;""), SrcKA!I23,"")</f>
        <v>8265</v>
      </c>
      <c r="H29" s="99">
        <f>IF((SrcKA!H23&lt;&gt;""), SrcKA!H23,"")</f>
        <v>6887.5</v>
      </c>
      <c r="I29" s="98" t="s">
        <v>1661</v>
      </c>
      <c r="J29" s="100"/>
      <c r="K29" s="100" t="str">
        <f>IF((SrcKA!AB23&lt;&gt;""), SrcKA!AB23,"")</f>
        <v/>
      </c>
      <c r="L29" s="99">
        <f>IF((SrcKA!AC23&lt;&gt;""), SrcKA!AC23,"")</f>
        <v>6887.5</v>
      </c>
      <c r="M29" s="99">
        <f>IF((SrcKA!AA23&lt;&gt;""), SrcKA!AA23,"")</f>
        <v>3</v>
      </c>
      <c r="N29" s="99">
        <f>IF((SrcKA!J23&lt;&gt;""), SrcKA!J23,"")</f>
        <v>206.63</v>
      </c>
      <c r="O29" s="99">
        <f>IF((SrcKA!U23&lt;&gt;""), SrcKA!U23,"")</f>
        <v>0.75</v>
      </c>
      <c r="P29" s="99">
        <f>IF((SrcKA!V23&lt;&gt;""), SrcKA!V23,"")</f>
        <v>53.21</v>
      </c>
      <c r="Q29" s="97"/>
      <c r="R29" s="99"/>
      <c r="S29" s="99">
        <f>IF((SrcKA!AE23&lt;&gt;""), SrcKA!AE23,"")</f>
        <v>0</v>
      </c>
      <c r="T29" s="99">
        <f>IF((SrcKA!K23&lt;&gt;""), SrcKA!K23,"")</f>
        <v>7147.34</v>
      </c>
      <c r="U29" s="97" t="str">
        <f>IF((SrcKA!O23&lt;&gt;""), SrcKA!O23,"")</f>
        <v>ООО "КАЧЕСТВО И СВЕТ"</v>
      </c>
      <c r="V29" s="97" t="str">
        <f>IF((SrcKA!Z23&lt;&gt;""), SrcKA!Z23,"")</f>
        <v/>
      </c>
      <c r="W29" s="97" t="str">
        <f>IF((SrcKA!R23&lt;&gt;""), SrcKA!R23,"")</f>
        <v>771501001</v>
      </c>
      <c r="X29" s="97" t="str">
        <f>IF((SrcKA!Q23&lt;&gt;""), SrcKA!Q23,"")</f>
        <v>9715428506</v>
      </c>
      <c r="Y29" s="97" t="str">
        <f>IF((SrcKA!S23&lt;&gt;""), SrcKA!S23,"")</f>
        <v>https://ksvet24.ru/</v>
      </c>
      <c r="Z29" s="97" t="str">
        <f>IF((SrcKA!P23&lt;&gt;""), SrcKA!P23,"")</f>
        <v>г. Москва</v>
      </c>
      <c r="AA29" s="98">
        <f>IF((SrcKA!N23&lt;&gt;""), SrcKA!N23,"")</f>
        <v>2</v>
      </c>
    </row>
    <row r="30" spans="1:27" ht="42.75">
      <c r="A30" s="96" t="s">
        <v>1573</v>
      </c>
      <c r="B30" s="97" t="str">
        <f>SrcKA!D24</f>
        <v>ТЦ_20.1.00.00_{Код региона}_5902811750_05.05.2025_02</v>
      </c>
      <c r="C30" s="97" t="str">
        <f>IF((SrcKA!AI24&lt;&gt;""), SrcKA!AI24,"")</f>
        <v>Траверса ТМ66 Л56-97</v>
      </c>
      <c r="D30" s="97" t="str">
        <f>IF((SrcKA!E24&lt;&gt;""), SrcKA!E24,"")</f>
        <v>Траверса ТМ66 Л56-97</v>
      </c>
      <c r="E30" s="98" t="str">
        <f>IF((SrcKA!AH24&lt;&gt;""), SrcKA!AH24,"")</f>
        <v>шт.</v>
      </c>
      <c r="F30" s="98" t="str">
        <f>IF((SrcKA!G24&lt;&gt;""), SrcKA!G24,"")</f>
        <v>шт.</v>
      </c>
      <c r="G30" s="99">
        <f>IF((SrcKA!I24&lt;&gt;""), SrcKA!I24,"")</f>
        <v>4320</v>
      </c>
      <c r="H30" s="99">
        <f>IF((SrcKA!H24&lt;&gt;""), SrcKA!H24,"")</f>
        <v>3600</v>
      </c>
      <c r="I30" s="98" t="s">
        <v>1663</v>
      </c>
      <c r="J30" s="100"/>
      <c r="K30" s="100" t="str">
        <f>IF((SrcKA!AB24&lt;&gt;""), SrcKA!AB24,"")</f>
        <v/>
      </c>
      <c r="L30" s="99">
        <f>IF((SrcKA!AC24&lt;&gt;""), SrcKA!AC24,"")</f>
        <v>3600</v>
      </c>
      <c r="M30" s="99">
        <f>IF((SrcKA!AA24&lt;&gt;""), SrcKA!AA24,"")</f>
        <v>3</v>
      </c>
      <c r="N30" s="99">
        <f>IF((SrcKA!J24&lt;&gt;""), SrcKA!J24,"")</f>
        <v>108</v>
      </c>
      <c r="O30" s="99">
        <f>IF((SrcKA!U24&lt;&gt;""), SrcKA!U24,"")</f>
        <v>0.75</v>
      </c>
      <c r="P30" s="99">
        <f>IF((SrcKA!V24&lt;&gt;""), SrcKA!V24,"")</f>
        <v>27.81</v>
      </c>
      <c r="Q30" s="97"/>
      <c r="R30" s="99"/>
      <c r="S30" s="99">
        <f>IF((SrcKA!AE24&lt;&gt;""), SrcKA!AE24,"")</f>
        <v>0</v>
      </c>
      <c r="T30" s="99">
        <f>IF((SrcKA!K24&lt;&gt;""), SrcKA!K24,"")</f>
        <v>3735.81</v>
      </c>
      <c r="U30" s="97" t="str">
        <f>IF((SrcKA!O24&lt;&gt;""), SrcKA!O24,"")</f>
        <v>ООО "Регионпромкомплект""</v>
      </c>
      <c r="V30" s="97" t="str">
        <f>IF((SrcKA!Z24&lt;&gt;""), SrcKA!Z24,"")</f>
        <v/>
      </c>
      <c r="W30" s="97" t="str">
        <f>IF((SrcKA!R24&lt;&gt;""), SrcKA!R24,"")</f>
        <v>590201001</v>
      </c>
      <c r="X30" s="97" t="str">
        <f>IF((SrcKA!Q24&lt;&gt;""), SrcKA!Q24,"")</f>
        <v>5902811750</v>
      </c>
      <c r="Y30" s="97" t="str">
        <f>IF((SrcKA!S24&lt;&gt;""), SrcKA!S24,"")</f>
        <v>https://elektropostavka.ru/</v>
      </c>
      <c r="Z30" s="97" t="str">
        <f>IF((SrcKA!P24&lt;&gt;""), SrcKA!P24,"")</f>
        <v>г.Москва</v>
      </c>
      <c r="AA30" s="98">
        <f>IF((SrcKA!N24&lt;&gt;""), SrcKA!N24,"")</f>
        <v>2</v>
      </c>
    </row>
    <row r="31" spans="1:27" ht="42.75">
      <c r="A31" s="96" t="s">
        <v>1664</v>
      </c>
      <c r="B31" s="97" t="str">
        <f>SrcKA!D25</f>
        <v>ТЦ_20.1.00.00_77_5022556136_14.04.2025_02</v>
      </c>
      <c r="C31" s="97" t="str">
        <f>IF((SrcKA!AI25&lt;&gt;""), SrcKA!AI25,"")</f>
        <v>Траверса ТМ66 Л56-97</v>
      </c>
      <c r="D31" s="97" t="str">
        <f>IF((SrcKA!E25&lt;&gt;""), SrcKA!E25,"")</f>
        <v>Траверса ТМ66 Л56-97</v>
      </c>
      <c r="E31" s="98" t="str">
        <f>IF((SrcKA!AH25&lt;&gt;""), SrcKA!AH25,"")</f>
        <v>шт.</v>
      </c>
      <c r="F31" s="98" t="str">
        <f>IF((SrcKA!G25&lt;&gt;""), SrcKA!G25,"")</f>
        <v>шт.</v>
      </c>
      <c r="G31" s="99">
        <f>IF((SrcKA!I25&lt;&gt;""), SrcKA!I25,"")</f>
        <v>3363.6</v>
      </c>
      <c r="H31" s="99">
        <f>IF((SrcKA!H25&lt;&gt;""), SrcKA!H25,"")</f>
        <v>2803</v>
      </c>
      <c r="I31" s="98" t="s">
        <v>1665</v>
      </c>
      <c r="J31" s="100"/>
      <c r="K31" s="100" t="str">
        <f>IF((SrcKA!AB25&lt;&gt;""), SrcKA!AB25,"")</f>
        <v>*1</v>
      </c>
      <c r="L31" s="99">
        <f>IF((SrcKA!AC25&lt;&gt;""), SrcKA!AC25,"")</f>
        <v>2803</v>
      </c>
      <c r="M31" s="99">
        <f>IF((SrcKA!AA25&lt;&gt;""), SrcKA!AA25,"")</f>
        <v>3</v>
      </c>
      <c r="N31" s="99">
        <f>IF((SrcKA!J25&lt;&gt;""), SrcKA!J25,"")</f>
        <v>84.09</v>
      </c>
      <c r="O31" s="99">
        <f>IF((SrcKA!U25&lt;&gt;""), SrcKA!U25,"")</f>
        <v>0.75</v>
      </c>
      <c r="P31" s="99">
        <f>IF((SrcKA!V25&lt;&gt;""), SrcKA!V25,"")</f>
        <v>21.65</v>
      </c>
      <c r="Q31" s="97"/>
      <c r="R31" s="99"/>
      <c r="S31" s="99">
        <f>IF((SrcKA!AE25&lt;&gt;""), SrcKA!AE25,"")</f>
        <v>0</v>
      </c>
      <c r="T31" s="99">
        <f>IF((SrcKA!K25&lt;&gt;""), SrcKA!K25,"")</f>
        <v>2908.74</v>
      </c>
      <c r="U31" s="97" t="str">
        <f>IF((SrcKA!O25&lt;&gt;""), SrcKA!O25,"")</f>
        <v>ООО "Электротехнологии"</v>
      </c>
      <c r="V31" s="97" t="str">
        <f>IF((SrcKA!Z25&lt;&gt;""), SrcKA!Z25,"")</f>
        <v/>
      </c>
      <c r="W31" s="97" t="str">
        <f>IF((SrcKA!R25&lt;&gt;""), SrcKA!R25,"")</f>
        <v>502201001</v>
      </c>
      <c r="X31" s="97" t="str">
        <f>IF((SrcKA!Q25&lt;&gt;""), SrcKA!Q25,"")</f>
        <v>5022556136</v>
      </c>
      <c r="Y31" s="97" t="str">
        <f>IF((SrcKA!S25&lt;&gt;""), SrcKA!S25,"")</f>
        <v>https://rs24.ru/home.htm</v>
      </c>
      <c r="Z31" s="97" t="str">
        <f>IF((SrcKA!P25&lt;&gt;""), SrcKA!P25,"")</f>
        <v>Московская область, город Коломна</v>
      </c>
      <c r="AA31" s="98">
        <f>IF((SrcKA!N25&lt;&gt;""), SrcKA!N25,"")</f>
        <v>2</v>
      </c>
    </row>
    <row r="32" spans="1:27" ht="90">
      <c r="A32" s="91" t="s">
        <v>1666</v>
      </c>
      <c r="B32" s="92" t="str">
        <f>SrcKA!D26</f>
        <v>ТЦ_20.1.00.00_77_7719546987_15.12.2025_02</v>
      </c>
      <c r="C32" s="92" t="str">
        <f>IF((SrcKA!AI26&lt;&gt;""), SrcKA!AI26,"")</f>
        <v>Траверса ТМ66 Л56-97</v>
      </c>
      <c r="D32" s="92" t="str">
        <f>IF((SrcKA!E26&lt;&gt;""), SrcKA!E26,"")</f>
        <v>Траверса ТМ66 Л56-97</v>
      </c>
      <c r="E32" s="93" t="str">
        <f>IF((SrcKA!AH26&lt;&gt;""), SrcKA!AH26,"")</f>
        <v>шт.</v>
      </c>
      <c r="F32" s="93" t="str">
        <f>IF((SrcKA!G26&lt;&gt;""), SrcKA!G26,"")</f>
        <v>шт.</v>
      </c>
      <c r="G32" s="94">
        <f>IF((SrcKA!I26&lt;&gt;""), SrcKA!I26,"")</f>
        <v>3213.2</v>
      </c>
      <c r="H32" s="94">
        <f>IF((SrcKA!H26&lt;&gt;""), SrcKA!H26,"")</f>
        <v>2677.67</v>
      </c>
      <c r="I32" s="93" t="s">
        <v>1659</v>
      </c>
      <c r="J32" s="95"/>
      <c r="K32" s="95" t="str">
        <f>IF((SrcKA!AB26&lt;&gt;""), SrcKA!AB26,"")</f>
        <v>*1</v>
      </c>
      <c r="L32" s="94">
        <f>IF((SrcKA!AC26&lt;&gt;""), SrcKA!AC26,"")</f>
        <v>2677.67</v>
      </c>
      <c r="M32" s="94">
        <f>IF((SrcKA!AA26&lt;&gt;""), SrcKA!AA26,"")</f>
        <v>3</v>
      </c>
      <c r="N32" s="94">
        <f>IF((SrcKA!J26&lt;&gt;""), SrcKA!J26,"")</f>
        <v>80.33</v>
      </c>
      <c r="O32" s="94">
        <f>IF((SrcKA!U26&lt;&gt;""), SrcKA!U26,"")</f>
        <v>0.75</v>
      </c>
      <c r="P32" s="94">
        <f>IF((SrcKA!V26&lt;&gt;""), SrcKA!V26,"")</f>
        <v>20.69</v>
      </c>
      <c r="Q32" s="92"/>
      <c r="R32" s="94"/>
      <c r="S32" s="94">
        <f>IF((SrcKA!AE26&lt;&gt;""), SrcKA!AE26,"")</f>
        <v>0</v>
      </c>
      <c r="T32" s="94">
        <f>IF((SrcKA!K26&lt;&gt;""), SrcKA!K26,"")</f>
        <v>2778.69</v>
      </c>
      <c r="U32" s="92" t="str">
        <f>IF((SrcKA!O26&lt;&gt;""), SrcKA!O26,"")</f>
        <v>Общество с ограниченной ответственностью Торговая компания "Норма-кабель"</v>
      </c>
      <c r="V32" s="92" t="str">
        <f>IF((SrcKA!Z26&lt;&gt;""), SrcKA!Z26,"")</f>
        <v/>
      </c>
      <c r="W32" s="92" t="str">
        <f>IF((SrcKA!R26&lt;&gt;""), SrcKA!R26,"")</f>
        <v xml:space="preserve">	504101001</v>
      </c>
      <c r="X32" s="92" t="str">
        <f>IF((SrcKA!Q26&lt;&gt;""), SrcKA!Q26,"")</f>
        <v>7719546987</v>
      </c>
      <c r="Y32" s="92" t="str">
        <f>IF((SrcKA!S26&lt;&gt;""), SrcKA!S26,"")</f>
        <v>https://sip2a.ru/</v>
      </c>
      <c r="Z32" s="92" t="str">
        <f>IF((SrcKA!P26&lt;&gt;""), SrcKA!P26,"")</f>
        <v>Московская область, город Дзержинский</v>
      </c>
      <c r="AA32" s="93">
        <f>IF((SrcKA!N26&lt;&gt;""), SrcKA!N26,"")</f>
        <v>2</v>
      </c>
    </row>
    <row r="33" spans="1:27" ht="90">
      <c r="A33" s="91" t="s">
        <v>1248</v>
      </c>
      <c r="B33" s="92" t="str">
        <f>SrcKA!D27</f>
        <v>ТЦ_27.2.01.08_77_7719546987_15.12.2025_02</v>
      </c>
      <c r="C33" s="92" t="str">
        <f>IF((SrcKA!AI27&lt;&gt;""), SrcKA!AI27,"")</f>
        <v>Хомут Х51 Л56-97</v>
      </c>
      <c r="D33" s="92" t="str">
        <f>IF((SrcKA!E27&lt;&gt;""), SrcKA!E27,"")</f>
        <v>Хомут Х51</v>
      </c>
      <c r="E33" s="93" t="str">
        <f>IF((SrcKA!AH27&lt;&gt;""), SrcKA!AH27,"")</f>
        <v>ШТ</v>
      </c>
      <c r="F33" s="93" t="str">
        <f>IF((SrcKA!G27&lt;&gt;""), SrcKA!G27,"")</f>
        <v>ШТ</v>
      </c>
      <c r="G33" s="94">
        <f>IF((SrcKA!I27&lt;&gt;""), SrcKA!I27,"")</f>
        <v>335.9</v>
      </c>
      <c r="H33" s="94">
        <f>IF((SrcKA!H27&lt;&gt;""), SrcKA!H27,"")</f>
        <v>279.92</v>
      </c>
      <c r="I33" s="93" t="s">
        <v>1659</v>
      </c>
      <c r="J33" s="95"/>
      <c r="K33" s="95" t="str">
        <f>IF((SrcKA!AB27&lt;&gt;""), SrcKA!AB27,"")</f>
        <v/>
      </c>
      <c r="L33" s="94">
        <f>IF((SrcKA!AC27&lt;&gt;""), SrcKA!AC27,"")</f>
        <v>279.92</v>
      </c>
      <c r="M33" s="94">
        <f>IF((SrcKA!AA27&lt;&gt;""), SrcKA!AA27,"")</f>
        <v>3</v>
      </c>
      <c r="N33" s="94">
        <f>IF((SrcKA!J27&lt;&gt;""), SrcKA!J27,"")</f>
        <v>8.4</v>
      </c>
      <c r="O33" s="94">
        <f>IF((SrcKA!U27&lt;&gt;""), SrcKA!U27,"")</f>
        <v>0.75</v>
      </c>
      <c r="P33" s="94">
        <f>IF((SrcKA!V27&lt;&gt;""), SrcKA!V27,"")</f>
        <v>2.16</v>
      </c>
      <c r="Q33" s="92"/>
      <c r="R33" s="94"/>
      <c r="S33" s="94">
        <f>IF((SrcKA!AE27&lt;&gt;""), SrcKA!AE27,"")</f>
        <v>0</v>
      </c>
      <c r="T33" s="94">
        <f>IF((SrcKA!K27&lt;&gt;""), SrcKA!K27,"")</f>
        <v>290.48</v>
      </c>
      <c r="U33" s="92" t="str">
        <f>IF((SrcKA!O27&lt;&gt;""), SrcKA!O27,"")</f>
        <v>Общество с ограниченной ответственностью Торговая компания "Норма-кабель"</v>
      </c>
      <c r="V33" s="92" t="str">
        <f>IF((SrcKA!Z27&lt;&gt;""), SrcKA!Z27,"")</f>
        <v>Россия</v>
      </c>
      <c r="W33" s="92" t="str">
        <f>IF((SrcKA!R27&lt;&gt;""), SrcKA!R27,"")</f>
        <v xml:space="preserve">	504101001</v>
      </c>
      <c r="X33" s="92" t="str">
        <f>IF((SrcKA!Q27&lt;&gt;""), SrcKA!Q27,"")</f>
        <v>7719546987</v>
      </c>
      <c r="Y33" s="92" t="str">
        <f>IF((SrcKA!S27&lt;&gt;""), SrcKA!S27,"")</f>
        <v>https://sip2a.ru/</v>
      </c>
      <c r="Z33" s="92" t="str">
        <f>IF((SrcKA!P27&lt;&gt;""), SrcKA!P27,"")</f>
        <v>Московская область, город Дзержинский</v>
      </c>
      <c r="AA33" s="93">
        <f>IF((SrcKA!N27&lt;&gt;""), SrcKA!N27,"")</f>
        <v>2</v>
      </c>
    </row>
    <row r="34" spans="1:27" ht="42.75">
      <c r="A34" s="96" t="s">
        <v>1254</v>
      </c>
      <c r="B34" s="97" t="str">
        <f>SrcKA!D28</f>
        <v>ТЦ_27.2.01.08_50_5022556136_15.12.2025_02</v>
      </c>
      <c r="C34" s="97" t="str">
        <f>IF((SrcKA!AI28&lt;&gt;""), SrcKA!AI28,"")</f>
        <v>Хомут Х51 Л56-97</v>
      </c>
      <c r="D34" s="97" t="str">
        <f>IF((SrcKA!E28&lt;&gt;""), SrcKA!E28,"")</f>
        <v>Хомут Х51</v>
      </c>
      <c r="E34" s="98" t="str">
        <f>IF((SrcKA!AH28&lt;&gt;""), SrcKA!AH28,"")</f>
        <v>ШТ</v>
      </c>
      <c r="F34" s="98" t="str">
        <f>IF((SrcKA!G28&lt;&gt;""), SrcKA!G28,"")</f>
        <v>ШТ</v>
      </c>
      <c r="G34" s="99">
        <f>IF((SrcKA!I28&lt;&gt;""), SrcKA!I28,"")</f>
        <v>469.8</v>
      </c>
      <c r="H34" s="99">
        <f>IF((SrcKA!H28&lt;&gt;""), SrcKA!H28,"")</f>
        <v>391.5</v>
      </c>
      <c r="I34" s="98" t="s">
        <v>1659</v>
      </c>
      <c r="J34" s="100"/>
      <c r="K34" s="100" t="str">
        <f>IF((SrcKA!AB28&lt;&gt;""), SrcKA!AB28,"")</f>
        <v/>
      </c>
      <c r="L34" s="99">
        <f>IF((SrcKA!AC28&lt;&gt;""), SrcKA!AC28,"")</f>
        <v>391.5</v>
      </c>
      <c r="M34" s="99">
        <f>IF((SrcKA!AA28&lt;&gt;""), SrcKA!AA28,"")</f>
        <v>3</v>
      </c>
      <c r="N34" s="99">
        <f>IF((SrcKA!J28&lt;&gt;""), SrcKA!J28,"")</f>
        <v>11.75</v>
      </c>
      <c r="O34" s="99">
        <f>IF((SrcKA!U28&lt;&gt;""), SrcKA!U28,"")</f>
        <v>0.75</v>
      </c>
      <c r="P34" s="99">
        <f>IF((SrcKA!V28&lt;&gt;""), SrcKA!V28,"")</f>
        <v>3.02</v>
      </c>
      <c r="Q34" s="97"/>
      <c r="R34" s="99"/>
      <c r="S34" s="99">
        <f>IF((SrcKA!AE28&lt;&gt;""), SrcKA!AE28,"")</f>
        <v>0</v>
      </c>
      <c r="T34" s="99">
        <f>IF((SrcKA!K28&lt;&gt;""), SrcKA!K28,"")</f>
        <v>406.27</v>
      </c>
      <c r="U34" s="97" t="str">
        <f>IF((SrcKA!O28&lt;&gt;""), SrcKA!O28,"")</f>
        <v>ООО "Электротехнологии"</v>
      </c>
      <c r="V34" s="97" t="str">
        <f>IF((SrcKA!Z28&lt;&gt;""), SrcKA!Z28,"")</f>
        <v>Россия</v>
      </c>
      <c r="W34" s="97" t="str">
        <f>IF((SrcKA!R28&lt;&gt;""), SrcKA!R28,"")</f>
        <v>502201001</v>
      </c>
      <c r="X34" s="97" t="str">
        <f>IF((SrcKA!Q28&lt;&gt;""), SrcKA!Q28,"")</f>
        <v>5022556136</v>
      </c>
      <c r="Y34" s="97" t="str">
        <f>IF((SrcKA!S28&lt;&gt;""), SrcKA!S28,"")</f>
        <v>https://rs24.ru/home.htm</v>
      </c>
      <c r="Z34" s="97" t="str">
        <f>IF((SrcKA!P28&lt;&gt;""), SrcKA!P28,"")</f>
        <v>Московская область, город Коломна</v>
      </c>
      <c r="AA34" s="98">
        <f>IF((SrcKA!N28&lt;&gt;""), SrcKA!N28,"")</f>
        <v>2</v>
      </c>
    </row>
    <row r="35" spans="1:27" ht="42.75">
      <c r="A35" s="96" t="s">
        <v>1259</v>
      </c>
      <c r="B35" s="97" t="str">
        <f>SrcKA!D29</f>
        <v>ТЦ_27.2.01.08_59_5902811750_15.12.2025_02</v>
      </c>
      <c r="C35" s="97" t="str">
        <f>IF((SrcKA!AI29&lt;&gt;""), SrcKA!AI29,"")</f>
        <v>Хомут Х51 Л56-97</v>
      </c>
      <c r="D35" s="97" t="str">
        <f>IF((SrcKA!E29&lt;&gt;""), SrcKA!E29,"")</f>
        <v>Хомут Х51</v>
      </c>
      <c r="E35" s="98" t="str">
        <f>IF((SrcKA!AH29&lt;&gt;""), SrcKA!AH29,"")</f>
        <v>ШТ</v>
      </c>
      <c r="F35" s="98" t="str">
        <f>IF((SrcKA!G29&lt;&gt;""), SrcKA!G29,"")</f>
        <v>ШТ</v>
      </c>
      <c r="G35" s="99">
        <f>IF((SrcKA!I29&lt;&gt;""), SrcKA!I29,"")</f>
        <v>376</v>
      </c>
      <c r="H35" s="99">
        <f>IF((SrcKA!H29&lt;&gt;""), SrcKA!H29,"")</f>
        <v>313.33</v>
      </c>
      <c r="I35" s="98" t="s">
        <v>1659</v>
      </c>
      <c r="J35" s="100"/>
      <c r="K35" s="100" t="str">
        <f>IF((SrcKA!AB29&lt;&gt;""), SrcKA!AB29,"")</f>
        <v/>
      </c>
      <c r="L35" s="99">
        <f>IF((SrcKA!AC29&lt;&gt;""), SrcKA!AC29,"")</f>
        <v>313.33</v>
      </c>
      <c r="M35" s="99">
        <f>IF((SrcKA!AA29&lt;&gt;""), SrcKA!AA29,"")</f>
        <v>3</v>
      </c>
      <c r="N35" s="99">
        <f>IF((SrcKA!J29&lt;&gt;""), SrcKA!J29,"")</f>
        <v>9.4</v>
      </c>
      <c r="O35" s="99">
        <f>IF((SrcKA!U29&lt;&gt;""), SrcKA!U29,"")</f>
        <v>0.75</v>
      </c>
      <c r="P35" s="99">
        <f>IF((SrcKA!V29&lt;&gt;""), SrcKA!V29,"")</f>
        <v>2.42</v>
      </c>
      <c r="Q35" s="97"/>
      <c r="R35" s="99"/>
      <c r="S35" s="99">
        <f>IF((SrcKA!AE29&lt;&gt;""), SrcKA!AE29,"")</f>
        <v>0</v>
      </c>
      <c r="T35" s="99">
        <f>IF((SrcKA!K29&lt;&gt;""), SrcKA!K29,"")</f>
        <v>325.14999999999998</v>
      </c>
      <c r="U35" s="97" t="str">
        <f>IF((SrcKA!O29&lt;&gt;""), SrcKA!O29,"")</f>
        <v>ООО «Регионпромкомплект»</v>
      </c>
      <c r="V35" s="97" t="str">
        <f>IF((SrcKA!Z29&lt;&gt;""), SrcKA!Z29,"")</f>
        <v>Россия</v>
      </c>
      <c r="W35" s="97" t="str">
        <f>IF((SrcKA!R29&lt;&gt;""), SrcKA!R29,"")</f>
        <v/>
      </c>
      <c r="X35" s="97" t="str">
        <f>IF((SrcKA!Q29&lt;&gt;""), SrcKA!Q29,"")</f>
        <v>5902811750</v>
      </c>
      <c r="Y35" s="97" t="str">
        <f>IF((SrcKA!S29&lt;&gt;""), SrcKA!S29,"")</f>
        <v>https://elektropostavka.ru/</v>
      </c>
      <c r="Z35" s="97" t="str">
        <f>IF((SrcKA!P29&lt;&gt;""), SrcKA!P29,"")</f>
        <v>Москва</v>
      </c>
      <c r="AA35" s="98">
        <f>IF((SrcKA!N29&lt;&gt;""), SrcKA!N29,"")</f>
        <v>2</v>
      </c>
    </row>
    <row r="36" spans="1:27" ht="45">
      <c r="A36" s="91" t="s">
        <v>1192</v>
      </c>
      <c r="B36" s="92" t="str">
        <f>SrcKA!D30</f>
        <v>ТЦ_01.2.03.00_77_7709331654_03.03.2025_02_1.1</v>
      </c>
      <c r="C36" s="92" t="str">
        <f>IF((SrcKA!AI30&lt;&gt;""), SrcKA!AI30,"")</f>
        <v>Гидроизоляция обмазочная МГТН №24 (Технониколь)</v>
      </c>
      <c r="D36" s="92" t="str">
        <f>IF((SrcKA!E30&lt;&gt;""), SrcKA!E30,"")</f>
        <v>Гидроизоляция обмазочная МГТН №24 (Технониколь)</v>
      </c>
      <c r="E36" s="93" t="str">
        <f>IF((SrcKA!AH30&lt;&gt;""), SrcKA!AH30,"")</f>
        <v>кг</v>
      </c>
      <c r="F36" s="93" t="str">
        <f>IF((SrcKA!G30&lt;&gt;""), SrcKA!G30,"")</f>
        <v>кг</v>
      </c>
      <c r="G36" s="94">
        <f>IF((SrcKA!I30&lt;&gt;""), SrcKA!I30,"")</f>
        <v>389.75</v>
      </c>
      <c r="H36" s="94">
        <f>IF((SrcKA!H30&lt;&gt;""), SrcKA!H30,"")</f>
        <v>324.79000000000002</v>
      </c>
      <c r="I36" s="93" t="s">
        <v>1667</v>
      </c>
      <c r="J36" s="95"/>
      <c r="K36" s="95" t="str">
        <f>IF((SrcKA!AB30&lt;&gt;""), SrcKA!AB30,"")</f>
        <v>*1</v>
      </c>
      <c r="L36" s="94">
        <f>IF((SrcKA!AC30&lt;&gt;""), SrcKA!AC30,"")</f>
        <v>324.79000000000002</v>
      </c>
      <c r="M36" s="94">
        <f>IF((SrcKA!AA30&lt;&gt;""), SrcKA!AA30,"")</f>
        <v>3</v>
      </c>
      <c r="N36" s="94">
        <f>IF((SrcKA!J30&lt;&gt;""), SrcKA!J30,"")</f>
        <v>9.74</v>
      </c>
      <c r="O36" s="94">
        <f>IF((SrcKA!U30&lt;&gt;""), SrcKA!U30,"")</f>
        <v>2</v>
      </c>
      <c r="P36" s="94">
        <f>IF((SrcKA!V30&lt;&gt;""), SrcKA!V30,"")</f>
        <v>6.69</v>
      </c>
      <c r="Q36" s="92"/>
      <c r="R36" s="94"/>
      <c r="S36" s="94">
        <f>IF((SrcKA!AE30&lt;&gt;""), SrcKA!AE30,"")</f>
        <v>0</v>
      </c>
      <c r="T36" s="94">
        <f>IF((SrcKA!K30&lt;&gt;""), SrcKA!K30,"")</f>
        <v>341.22</v>
      </c>
      <c r="U36" s="92" t="str">
        <f>IF((SrcKA!O30&lt;&gt;""), SrcKA!O30,"")</f>
        <v>ООО "УТС ТехноНИКОЛЬ"</v>
      </c>
      <c r="V36" s="92" t="str">
        <f>IF((SrcKA!Z30&lt;&gt;""), SrcKA!Z30,"")</f>
        <v>Россия</v>
      </c>
      <c r="W36" s="92" t="str">
        <f>IF((SrcKA!R30&lt;&gt;""), SrcKA!R30,"")</f>
        <v>771401001</v>
      </c>
      <c r="X36" s="92" t="str">
        <f>IF((SrcKA!Q30&lt;&gt;""), SrcKA!Q30,"")</f>
        <v>7709331654</v>
      </c>
      <c r="Y36" s="92" t="str">
        <f>IF((SrcKA!S30&lt;&gt;""), SrcKA!S30,"")</f>
        <v>https://www.tstn.ru/</v>
      </c>
      <c r="Z36" s="92" t="str">
        <f>IF((SrcKA!P30&lt;&gt;""), SrcKA!P30,"")</f>
        <v>г. Москва</v>
      </c>
      <c r="AA36" s="93">
        <f>IF((SrcKA!N30&lt;&gt;""), SrcKA!N30,"")</f>
        <v>2</v>
      </c>
    </row>
    <row r="37" spans="1:27" ht="42.75">
      <c r="A37" s="96" t="s">
        <v>1192</v>
      </c>
      <c r="B37" s="97" t="str">
        <f>SrcKA!D31</f>
        <v>ТЦ_62.1.00.00_50_3102635319_08.12.2025_01_1.1</v>
      </c>
      <c r="C37" s="97" t="str">
        <f>IF((SrcKA!AI31&lt;&gt;""), SrcKA!AI31,"")</f>
        <v>Киосковая трансформаторная подстанция КТП-Т-В/ВК-10/0,4кВ-630 кВА</v>
      </c>
      <c r="D37" s="97" t="str">
        <f>IF((SrcKA!E31&lt;&gt;""), SrcKA!E31,"")</f>
        <v>Киосковая трансформаторная подстанция КТП-Т-10/0,4кВ-630 кВА</v>
      </c>
      <c r="E37" s="98" t="str">
        <f>IF((SrcKA!AH31&lt;&gt;""), SrcKA!AH31,"")</f>
        <v>компл.</v>
      </c>
      <c r="F37" s="98" t="str">
        <f>IF((SrcKA!G31&lt;&gt;""), SrcKA!G31,"")</f>
        <v>компл.</v>
      </c>
      <c r="G37" s="99">
        <f>IF((SrcKA!I31&lt;&gt;""), SrcKA!I31,"")</f>
        <v>1617475</v>
      </c>
      <c r="H37" s="99">
        <f>IF((SrcKA!H31&lt;&gt;""), SrcKA!H31,"")</f>
        <v>1347895.83</v>
      </c>
      <c r="I37" s="98" t="s">
        <v>1668</v>
      </c>
      <c r="J37" s="100"/>
      <c r="K37" s="100" t="str">
        <f>IF((SrcKA!AB31&lt;&gt;""), SrcKA!AB31,"")</f>
        <v/>
      </c>
      <c r="L37" s="99">
        <f>IF((SrcKA!AC31&lt;&gt;""), SrcKA!AC31,"")</f>
        <v>1347895.83</v>
      </c>
      <c r="M37" s="99">
        <f>IF((SrcKA!AA31&lt;&gt;""), SrcKA!AA31,"")</f>
        <v>0</v>
      </c>
      <c r="N37" s="99">
        <f>IF((SrcKA!J31&lt;&gt;""), SrcKA!J31,"")</f>
        <v>0</v>
      </c>
      <c r="O37" s="99">
        <f>IF((SrcKA!U31&lt;&gt;""), SrcKA!U31,"")</f>
        <v>1.2</v>
      </c>
      <c r="P37" s="99">
        <f>IF((SrcKA!V31&lt;&gt;""), SrcKA!V31,"")</f>
        <v>16174.75</v>
      </c>
      <c r="Q37" s="97"/>
      <c r="R37" s="99"/>
      <c r="S37" s="99">
        <f>IF((SrcKA!AE31&lt;&gt;""), SrcKA!AE31,"")</f>
        <v>0</v>
      </c>
      <c r="T37" s="99">
        <f>IF((SrcKA!K31&lt;&gt;""), SrcKA!K31,"")</f>
        <v>1364070.58</v>
      </c>
      <c r="U37" s="97" t="str">
        <f>IF((SrcKA!O31&lt;&gt;""), SrcKA!O31,"")</f>
        <v>ООО "Энерготерминал"</v>
      </c>
      <c r="V37" s="97" t="str">
        <f>IF((SrcKA!Z31&lt;&gt;""), SrcKA!Z31,"")</f>
        <v/>
      </c>
      <c r="W37" s="97" t="str">
        <f>IF((SrcKA!R31&lt;&gt;""), SrcKA!R31,"")</f>
        <v>310201001</v>
      </c>
      <c r="X37" s="97" t="str">
        <f>IF((SrcKA!Q31&lt;&gt;""), SrcKA!Q31,"")</f>
        <v>3102635319</v>
      </c>
      <c r="Y37" s="97" t="str">
        <f>IF((SrcKA!S31&lt;&gt;""), SrcKA!S31,"")</f>
        <v/>
      </c>
      <c r="Z37" s="97" t="str">
        <f>IF((SrcKA!P31&lt;&gt;""), SrcKA!P31,"")</f>
        <v>с. Таврово, Белгородская область</v>
      </c>
      <c r="AA37" s="98">
        <f>IF((SrcKA!N31&lt;&gt;""), SrcKA!N31,"")</f>
        <v>2</v>
      </c>
    </row>
    <row r="38" spans="1:27" ht="42.75">
      <c r="A38" s="96" t="s">
        <v>1205</v>
      </c>
      <c r="B38" s="97" t="str">
        <f>SrcKA!D32</f>
        <v>ТЦ_62.1.00.00_36_3663048933_10.12.2025_01_1.2</v>
      </c>
      <c r="C38" s="97" t="str">
        <f>IF((SrcKA!AI32&lt;&gt;""), SrcKA!AI32,"")</f>
        <v>Киосковая трансформаторная подстанция КТП-Т-В/ВК-10/0,4кВ-630 кВА</v>
      </c>
      <c r="D38" s="97" t="str">
        <f>IF((SrcKA!E32&lt;&gt;""), SrcKA!E32,"")</f>
        <v>Киосковая трансформаторная подстанция КТП-Т-10/0,4кВ-630 кВА</v>
      </c>
      <c r="E38" s="98" t="str">
        <f>IF((SrcKA!AH32&lt;&gt;""), SrcKA!AH32,"")</f>
        <v>компл.</v>
      </c>
      <c r="F38" s="98" t="str">
        <f>IF((SrcKA!G32&lt;&gt;""), SrcKA!G32,"")</f>
        <v>компл.</v>
      </c>
      <c r="G38" s="99">
        <f>IF((SrcKA!I32&lt;&gt;""), SrcKA!I32,"")</f>
        <v>1521100</v>
      </c>
      <c r="H38" s="99">
        <f>IF((SrcKA!H32&lt;&gt;""), SrcKA!H32,"")</f>
        <v>1267583.33</v>
      </c>
      <c r="I38" s="98" t="s">
        <v>1669</v>
      </c>
      <c r="J38" s="100"/>
      <c r="K38" s="100" t="str">
        <f>IF((SrcKA!AB32&lt;&gt;""), SrcKA!AB32,"")</f>
        <v/>
      </c>
      <c r="L38" s="99">
        <f>IF((SrcKA!AC32&lt;&gt;""), SrcKA!AC32,"")</f>
        <v>1267583.33</v>
      </c>
      <c r="M38" s="99">
        <f>IF((SrcKA!AA32&lt;&gt;""), SrcKA!AA32,"")</f>
        <v>0</v>
      </c>
      <c r="N38" s="99">
        <f>IF((SrcKA!J32&lt;&gt;""), SrcKA!J32,"")</f>
        <v>0</v>
      </c>
      <c r="O38" s="99">
        <f>IF((SrcKA!U32&lt;&gt;""), SrcKA!U32,"")</f>
        <v>1.2</v>
      </c>
      <c r="P38" s="99">
        <f>IF((SrcKA!V32&lt;&gt;""), SrcKA!V32,"")</f>
        <v>15211</v>
      </c>
      <c r="Q38" s="97"/>
      <c r="R38" s="99"/>
      <c r="S38" s="99">
        <f>IF((SrcKA!AE32&lt;&gt;""), SrcKA!AE32,"")</f>
        <v>0</v>
      </c>
      <c r="T38" s="99">
        <f>IF((SrcKA!K32&lt;&gt;""), SrcKA!K32,"")</f>
        <v>1282794.33</v>
      </c>
      <c r="U38" s="97" t="str">
        <f>IF((SrcKA!O32&lt;&gt;""), SrcKA!O32,"")</f>
        <v>ООО ПКФ "Электрощит"</v>
      </c>
      <c r="V38" s="97" t="str">
        <f>IF((SrcKA!Z32&lt;&gt;""), SrcKA!Z32,"")</f>
        <v/>
      </c>
      <c r="W38" s="97" t="str">
        <f>IF((SrcKA!R32&lt;&gt;""), SrcKA!R32,"")</f>
        <v>366301001</v>
      </c>
      <c r="X38" s="97" t="str">
        <f>IF((SrcKA!Q32&lt;&gt;""), SrcKA!Q32,"")</f>
        <v>3663048933</v>
      </c>
      <c r="Y38" s="97" t="str">
        <f>IF((SrcKA!S32&lt;&gt;""), SrcKA!S32,"")</f>
        <v>www.energores.ru</v>
      </c>
      <c r="Z38" s="97" t="str">
        <f>IF((SrcKA!P32&lt;&gt;""), SrcKA!P32,"")</f>
        <v>г.Воронеж</v>
      </c>
      <c r="AA38" s="98">
        <f>IF((SrcKA!N32&lt;&gt;""), SrcKA!N32,"")</f>
        <v>1</v>
      </c>
    </row>
    <row r="39" spans="1:27" ht="42.75">
      <c r="A39" s="96" t="s">
        <v>1205</v>
      </c>
      <c r="B39" s="97" t="str">
        <f>SrcKA!D33</f>
        <v>ТЦ_01.2.03.00_77_7704454860_03.03.2025_02_1.2</v>
      </c>
      <c r="C39" s="97" t="str">
        <f>IF((SrcKA!AI33&lt;&gt;""), SrcKA!AI33,"")</f>
        <v>Гидроизоляция обмазочная МГТН №24 (Технониколь)</v>
      </c>
      <c r="D39" s="97" t="str">
        <f>IF((SrcKA!E33&lt;&gt;""), SrcKA!E33,"")</f>
        <v>Гидроизоляция обмазочная МГТН №24 (Технониколь)</v>
      </c>
      <c r="E39" s="98" t="str">
        <f>IF((SrcKA!AH33&lt;&gt;""), SrcKA!AH33,"")</f>
        <v>кг</v>
      </c>
      <c r="F39" s="98" t="str">
        <f>IF((SrcKA!G33&lt;&gt;""), SrcKA!G33,"")</f>
        <v>кг</v>
      </c>
      <c r="G39" s="99">
        <f>IF((SrcKA!I33&lt;&gt;""), SrcKA!I33,"")</f>
        <v>395.67</v>
      </c>
      <c r="H39" s="99">
        <f>IF((SrcKA!H33&lt;&gt;""), SrcKA!H33,"")</f>
        <v>329.73</v>
      </c>
      <c r="I39" s="98" t="s">
        <v>1667</v>
      </c>
      <c r="J39" s="100"/>
      <c r="K39" s="100" t="str">
        <f>IF((SrcKA!AB33&lt;&gt;""), SrcKA!AB33,"")</f>
        <v>*1</v>
      </c>
      <c r="L39" s="99">
        <f>IF((SrcKA!AC33&lt;&gt;""), SrcKA!AC33,"")</f>
        <v>329.73</v>
      </c>
      <c r="M39" s="99">
        <f>IF((SrcKA!AA33&lt;&gt;""), SrcKA!AA33,"")</f>
        <v>3</v>
      </c>
      <c r="N39" s="99">
        <f>IF((SrcKA!J33&lt;&gt;""), SrcKA!J33,"")</f>
        <v>9.89</v>
      </c>
      <c r="O39" s="99">
        <f>IF((SrcKA!U33&lt;&gt;""), SrcKA!U33,"")</f>
        <v>2</v>
      </c>
      <c r="P39" s="99">
        <f>IF((SrcKA!V33&lt;&gt;""), SrcKA!V33,"")</f>
        <v>6.79</v>
      </c>
      <c r="Q39" s="97"/>
      <c r="R39" s="99"/>
      <c r="S39" s="99">
        <f>IF((SrcKA!AE33&lt;&gt;""), SrcKA!AE33,"")</f>
        <v>0</v>
      </c>
      <c r="T39" s="99">
        <f>IF((SrcKA!K33&lt;&gt;""), SrcKA!K33,"")</f>
        <v>346.41</v>
      </c>
      <c r="U39" s="97" t="str">
        <f>IF((SrcKA!O33&lt;&gt;""), SrcKA!O33,"")</f>
        <v>ООО СТД "Петрович"</v>
      </c>
      <c r="V39" s="97" t="str">
        <f>IF((SrcKA!Z33&lt;&gt;""), SrcKA!Z33,"")</f>
        <v>Россия</v>
      </c>
      <c r="W39" s="97" t="str">
        <f>IF((SrcKA!R33&lt;&gt;""), SrcKA!R33,"")</f>
        <v>770401001</v>
      </c>
      <c r="X39" s="97" t="str">
        <f>IF((SrcKA!Q33&lt;&gt;""), SrcKA!Q33,"")</f>
        <v>7704454860</v>
      </c>
      <c r="Y39" s="97" t="str">
        <f>IF((SrcKA!S33&lt;&gt;""), SrcKA!S33,"")</f>
        <v>https://moscow.petrovich.ru/</v>
      </c>
      <c r="Z39" s="97" t="str">
        <f>IF((SrcKA!P33&lt;&gt;""), SrcKA!P33,"")</f>
        <v>г. Москва</v>
      </c>
      <c r="AA39" s="98">
        <f>IF((SrcKA!N33&lt;&gt;""), SrcKA!N33,"")</f>
        <v>2</v>
      </c>
    </row>
    <row r="40" spans="1:27" ht="42.75">
      <c r="A40" s="96" t="s">
        <v>1218</v>
      </c>
      <c r="B40" s="97" t="str">
        <f>SrcKA!D34</f>
        <v>ТЦ_01.2.03.00_77_9717040123_03.03.2025_02_1.3</v>
      </c>
      <c r="C40" s="97" t="str">
        <f>IF((SrcKA!AI34&lt;&gt;""), SrcKA!AI34,"")</f>
        <v>Гидроизоляция обмазочная МГТН №24 (Технониколь)</v>
      </c>
      <c r="D40" s="97" t="str">
        <f>IF((SrcKA!E34&lt;&gt;""), SrcKA!E34,"")</f>
        <v>Гидроизоляция обмазочная МГТН №24 (Технониколь)</v>
      </c>
      <c r="E40" s="98" t="str">
        <f>IF((SrcKA!AH34&lt;&gt;""), SrcKA!AH34,"")</f>
        <v>кг</v>
      </c>
      <c r="F40" s="98" t="str">
        <f>IF((SrcKA!G34&lt;&gt;""), SrcKA!G34,"")</f>
        <v>кг</v>
      </c>
      <c r="G40" s="99">
        <f>IF((SrcKA!I34&lt;&gt;""), SrcKA!I34,"")</f>
        <v>389.75</v>
      </c>
      <c r="H40" s="99">
        <f>IF((SrcKA!H34&lt;&gt;""), SrcKA!H34,"")</f>
        <v>324.79000000000002</v>
      </c>
      <c r="I40" s="98" t="s">
        <v>1667</v>
      </c>
      <c r="J40" s="100"/>
      <c r="K40" s="100" t="str">
        <f>IF((SrcKA!AB34&lt;&gt;""), SrcKA!AB34,"")</f>
        <v>*1</v>
      </c>
      <c r="L40" s="99">
        <f>IF((SrcKA!AC34&lt;&gt;""), SrcKA!AC34,"")</f>
        <v>324.79000000000002</v>
      </c>
      <c r="M40" s="99">
        <f>IF((SrcKA!AA34&lt;&gt;""), SrcKA!AA34,"")</f>
        <v>3</v>
      </c>
      <c r="N40" s="99">
        <f>IF((SrcKA!J34&lt;&gt;""), SrcKA!J34,"")</f>
        <v>9.74</v>
      </c>
      <c r="O40" s="99">
        <f>IF((SrcKA!U34&lt;&gt;""), SrcKA!U34,"")</f>
        <v>2</v>
      </c>
      <c r="P40" s="99">
        <f>IF((SrcKA!V34&lt;&gt;""), SrcKA!V34,"")</f>
        <v>6.69</v>
      </c>
      <c r="Q40" s="97"/>
      <c r="R40" s="99"/>
      <c r="S40" s="99">
        <f>IF((SrcKA!AE34&lt;&gt;""), SrcKA!AE34,"")</f>
        <v>0</v>
      </c>
      <c r="T40" s="99">
        <f>IF((SrcKA!K34&lt;&gt;""), SrcKA!K34,"")</f>
        <v>341.22</v>
      </c>
      <c r="U40" s="97" t="str">
        <f>IF((SrcKA!O34&lt;&gt;""), SrcKA!O34,"")</f>
        <v>ООО «Химстройинжиниринг»</v>
      </c>
      <c r="V40" s="97" t="str">
        <f>IF((SrcKA!Z34&lt;&gt;""), SrcKA!Z34,"")</f>
        <v>Россия</v>
      </c>
      <c r="W40" s="97" t="str">
        <f>IF((SrcKA!R34&lt;&gt;""), SrcKA!R34,"")</f>
        <v>771701001</v>
      </c>
      <c r="X40" s="97" t="str">
        <f>IF((SrcKA!Q34&lt;&gt;""), SrcKA!Q34,"")</f>
        <v>9717040123</v>
      </c>
      <c r="Y40" s="97" t="str">
        <f>IF((SrcKA!S34&lt;&gt;""), SrcKA!S34,"")</f>
        <v>www.him-stroy.ru</v>
      </c>
      <c r="Z40" s="97" t="str">
        <f>IF((SrcKA!P34&lt;&gt;""), SrcKA!P34,"")</f>
        <v>г.Москва</v>
      </c>
      <c r="AA40" s="98">
        <f>IF((SrcKA!N34&lt;&gt;""), SrcKA!N34,"")</f>
        <v>2</v>
      </c>
    </row>
    <row r="41" spans="1:27" ht="45">
      <c r="A41" s="91" t="s">
        <v>1218</v>
      </c>
      <c r="B41" s="92" t="str">
        <f>SrcKA!D35</f>
        <v>ТЦ_62.1.00.00_50_5036077359_11.11.2025_01_1.3</v>
      </c>
      <c r="C41" s="92" t="str">
        <f>IF((SrcKA!AI35&lt;&gt;""), SrcKA!AI35,"")</f>
        <v>Киосковая трансформаторная подстанция КТП-Т-В/ВК-10/0,4кВ-630 кВА</v>
      </c>
      <c r="D41" s="92" t="str">
        <f>IF((SrcKA!E35&lt;&gt;""), SrcKA!E35,"")</f>
        <v>Киосковая трансформаторная подстанция КТП-Т-10/0,4кВ-630 кВА</v>
      </c>
      <c r="E41" s="93" t="str">
        <f>IF((SrcKA!AH35&lt;&gt;""), SrcKA!AH35,"")</f>
        <v>компл.</v>
      </c>
      <c r="F41" s="93" t="str">
        <f>IF((SrcKA!G35&lt;&gt;""), SrcKA!G35,"")</f>
        <v>компл.</v>
      </c>
      <c r="G41" s="94">
        <f>IF((SrcKA!I35&lt;&gt;""), SrcKA!I35,"")</f>
        <v>1435000</v>
      </c>
      <c r="H41" s="94">
        <f>IF((SrcKA!H35&lt;&gt;""), SrcKA!H35,"")</f>
        <v>1195833.33</v>
      </c>
      <c r="I41" s="93" t="s">
        <v>1670</v>
      </c>
      <c r="J41" s="95"/>
      <c r="K41" s="95" t="str">
        <f>IF((SrcKA!AB35&lt;&gt;""), SrcKA!AB35,"")</f>
        <v/>
      </c>
      <c r="L41" s="94">
        <f>IF((SrcKA!AC35&lt;&gt;""), SrcKA!AC35,"")</f>
        <v>1195833.33</v>
      </c>
      <c r="M41" s="94">
        <f>IF((SrcKA!AA35&lt;&gt;""), SrcKA!AA35,"")</f>
        <v>0</v>
      </c>
      <c r="N41" s="94">
        <f>IF((SrcKA!J35&lt;&gt;""), SrcKA!J35,"")</f>
        <v>0</v>
      </c>
      <c r="O41" s="94">
        <f>IF((SrcKA!U35&lt;&gt;""), SrcKA!U35,"")</f>
        <v>1.2</v>
      </c>
      <c r="P41" s="94">
        <f>IF((SrcKA!V35&lt;&gt;""), SrcKA!V35,"")</f>
        <v>14350</v>
      </c>
      <c r="Q41" s="92"/>
      <c r="R41" s="94"/>
      <c r="S41" s="94">
        <f>IF((SrcKA!AE35&lt;&gt;""), SrcKA!AE35,"")</f>
        <v>0</v>
      </c>
      <c r="T41" s="94">
        <f>IF((SrcKA!K35&lt;&gt;""), SrcKA!K35,"")</f>
        <v>1210183.33</v>
      </c>
      <c r="U41" s="92" t="str">
        <f>IF((SrcKA!O35&lt;&gt;""), SrcKA!O35,"")</f>
        <v>ООО "Фирма КЭРС"</v>
      </c>
      <c r="V41" s="92" t="str">
        <f>IF((SrcKA!Z35&lt;&gt;""), SrcKA!Z35,"")</f>
        <v/>
      </c>
      <c r="W41" s="92" t="str">
        <f>IF((SrcKA!R35&lt;&gt;""), SrcKA!R35,"")</f>
        <v>775101001</v>
      </c>
      <c r="X41" s="92" t="str">
        <f>IF((SrcKA!Q35&lt;&gt;""), SrcKA!Q35,"")</f>
        <v>5036077359</v>
      </c>
      <c r="Y41" s="92" t="str">
        <f>IF((SrcKA!S35&lt;&gt;""), SrcKA!S35,"")</f>
        <v>www.kers.su</v>
      </c>
      <c r="Z41" s="92" t="str">
        <f>IF((SrcKA!P35&lt;&gt;""), SrcKA!P35,"")</f>
        <v>г.Москва</v>
      </c>
      <c r="AA41" s="93">
        <f>IF((SrcKA!N35&lt;&gt;""), SrcKA!N35,"")</f>
        <v>1</v>
      </c>
    </row>
    <row r="42" spans="1:27" ht="57">
      <c r="A42" s="96" t="s">
        <v>1228</v>
      </c>
      <c r="B42" s="97" t="str">
        <f>SrcKA!D36</f>
        <v>ТЦ_62.1.00.00_50_5036003332_19.12.2025_02_2.1</v>
      </c>
      <c r="C42" s="97" t="str">
        <f>IF((SrcKA!AI36&lt;&gt;""), SrcKA!AI36,"")</f>
        <v>Трансформатор масляный 630 кВА напряжением 10/,04 кВ</v>
      </c>
      <c r="D42" s="97" t="str">
        <f>IF((SrcKA!E36&lt;&gt;""), SrcKA!E36,"")</f>
        <v>Трансформатор масляный 630кВА напряжением 10/,04 кВ</v>
      </c>
      <c r="E42" s="98" t="str">
        <f>IF((SrcKA!AH36&lt;&gt;""), SrcKA!AH36,"")</f>
        <v>шт.</v>
      </c>
      <c r="F42" s="98" t="str">
        <f>IF((SrcKA!G36&lt;&gt;""), SrcKA!G36,"")</f>
        <v>ШТ</v>
      </c>
      <c r="G42" s="99">
        <f>IF((SrcKA!I36&lt;&gt;""), SrcKA!I36,"")</f>
        <v>827280</v>
      </c>
      <c r="H42" s="99">
        <f>IF((SrcKA!H36&lt;&gt;""), SrcKA!H36,"")</f>
        <v>689400</v>
      </c>
      <c r="I42" s="98" t="s">
        <v>1657</v>
      </c>
      <c r="J42" s="100"/>
      <c r="K42" s="100" t="str">
        <f>IF((SrcKA!AB36&lt;&gt;""), SrcKA!AB36,"")</f>
        <v/>
      </c>
      <c r="L42" s="99">
        <f>IF((SrcKA!AC36&lt;&gt;""), SrcKA!AC36,"")</f>
        <v>689400</v>
      </c>
      <c r="M42" s="99">
        <f>IF((SrcKA!AA36&lt;&gt;""), SrcKA!AA36,"")</f>
        <v>3</v>
      </c>
      <c r="N42" s="99">
        <f>IF((SrcKA!J36&lt;&gt;""), SrcKA!J36,"")</f>
        <v>20682</v>
      </c>
      <c r="O42" s="99">
        <f>IF((SrcKA!U36&lt;&gt;""), SrcKA!U36,"")</f>
        <v>1.2</v>
      </c>
      <c r="P42" s="99">
        <f>IF((SrcKA!V36&lt;&gt;""), SrcKA!V36,"")</f>
        <v>8520.98</v>
      </c>
      <c r="Q42" s="97"/>
      <c r="R42" s="99"/>
      <c r="S42" s="99">
        <f>IF((SrcKA!AE36&lt;&gt;""), SrcKA!AE36,"")</f>
        <v>0</v>
      </c>
      <c r="T42" s="99">
        <f>IF((SrcKA!K36&lt;&gt;""), SrcKA!K36,"")</f>
        <v>718602.98</v>
      </c>
      <c r="U42" s="97" t="str">
        <f>IF((SrcKA!O36&lt;&gt;""), SrcKA!O36,"")</f>
        <v>АО "Подольский завод электромонтажных изделий"</v>
      </c>
      <c r="V42" s="97" t="str">
        <f>IF((SrcKA!Z36&lt;&gt;""), SrcKA!Z36,"")</f>
        <v/>
      </c>
      <c r="W42" s="97" t="str">
        <f>IF((SrcKA!R36&lt;&gt;""), SrcKA!R36,"")</f>
        <v/>
      </c>
      <c r="X42" s="97" t="str">
        <f>IF((SrcKA!Q36&lt;&gt;""), SrcKA!Q36,"")</f>
        <v>5036003332</v>
      </c>
      <c r="Y42" s="97" t="str">
        <f>IF((SrcKA!S36&lt;&gt;""), SrcKA!S36,"")</f>
        <v>marketeo@pzemi.ru</v>
      </c>
      <c r="Z42" s="97" t="str">
        <f>IF((SrcKA!P36&lt;&gt;""), SrcKA!P36,"")</f>
        <v>г.Подольск</v>
      </c>
      <c r="AA42" s="98">
        <f>IF((SrcKA!N36&lt;&gt;""), SrcKA!N36,"")</f>
        <v>2</v>
      </c>
    </row>
    <row r="43" spans="1:27" ht="42.75">
      <c r="A43" s="96" t="s">
        <v>1235</v>
      </c>
      <c r="B43" s="97" t="str">
        <f>SrcKA!D37</f>
        <v>ТЦ_62.1.00.00_77_7720858444_19.12.2025_02_2.2</v>
      </c>
      <c r="C43" s="97" t="str">
        <f>IF((SrcKA!AI37&lt;&gt;""), SrcKA!AI37,"")</f>
        <v>Трансформатор масляный 630 кВА напряжением 10/,04 кВ</v>
      </c>
      <c r="D43" s="97" t="str">
        <f>IF((SrcKA!E37&lt;&gt;""), SrcKA!E37,"")</f>
        <v>Трансформатор масляный 630кВА напряжением 10/,04 кВ Д\У-11</v>
      </c>
      <c r="E43" s="98" t="str">
        <f>IF((SrcKA!AH37&lt;&gt;""), SrcKA!AH37,"")</f>
        <v>шт.</v>
      </c>
      <c r="F43" s="98" t="str">
        <f>IF((SrcKA!G37&lt;&gt;""), SrcKA!G37,"")</f>
        <v>шт.</v>
      </c>
      <c r="G43" s="99">
        <f>IF((SrcKA!I37&lt;&gt;""), SrcKA!I37,"")</f>
        <v>825630</v>
      </c>
      <c r="H43" s="99">
        <f>IF((SrcKA!H37&lt;&gt;""), SrcKA!H37,"")</f>
        <v>688025</v>
      </c>
      <c r="I43" s="98" t="s">
        <v>1657</v>
      </c>
      <c r="J43" s="100"/>
      <c r="K43" s="100" t="str">
        <f>IF((SrcKA!AB37&lt;&gt;""), SrcKA!AB37,"")</f>
        <v/>
      </c>
      <c r="L43" s="99">
        <f>IF((SrcKA!AC37&lt;&gt;""), SrcKA!AC37,"")</f>
        <v>688025</v>
      </c>
      <c r="M43" s="99">
        <f>IF((SrcKA!AA37&lt;&gt;""), SrcKA!AA37,"")</f>
        <v>3</v>
      </c>
      <c r="N43" s="99">
        <f>IF((SrcKA!J37&lt;&gt;""), SrcKA!J37,"")</f>
        <v>20640.75</v>
      </c>
      <c r="O43" s="99">
        <f>IF((SrcKA!U37&lt;&gt;""), SrcKA!U37,"")</f>
        <v>1.2</v>
      </c>
      <c r="P43" s="99">
        <f>IF((SrcKA!V37&lt;&gt;""), SrcKA!V37,"")</f>
        <v>8503.99</v>
      </c>
      <c r="Q43" s="97"/>
      <c r="R43" s="99"/>
      <c r="S43" s="99">
        <f>IF((SrcKA!AE37&lt;&gt;""), SrcKA!AE37,"")</f>
        <v>0</v>
      </c>
      <c r="T43" s="99">
        <f>IF((SrcKA!K37&lt;&gt;""), SrcKA!K37,"")</f>
        <v>717169.74</v>
      </c>
      <c r="U43" s="97" t="str">
        <f>IF((SrcKA!O37&lt;&gt;""), SrcKA!O37,"")</f>
        <v>ООО "Опора ЛЭП"</v>
      </c>
      <c r="V43" s="97" t="str">
        <f>IF((SrcKA!Z37&lt;&gt;""), SrcKA!Z37,"")</f>
        <v/>
      </c>
      <c r="W43" s="97" t="str">
        <f>IF((SrcKA!R37&lt;&gt;""), SrcKA!R37,"")</f>
        <v>772001001</v>
      </c>
      <c r="X43" s="97" t="str">
        <f>IF((SrcKA!Q37&lt;&gt;""), SrcKA!Q37,"")</f>
        <v>7720858444</v>
      </c>
      <c r="Y43" s="97" t="str">
        <f>IF((SrcKA!S37&lt;&gt;""), SrcKA!S37,"")</f>
        <v>опора-лэп.рф</v>
      </c>
      <c r="Z43" s="97" t="str">
        <f>IF((SrcKA!P37&lt;&gt;""), SrcKA!P37,"")</f>
        <v>г.Москва</v>
      </c>
      <c r="AA43" s="98">
        <f>IF((SrcKA!N37&lt;&gt;""), SrcKA!N37,"")</f>
        <v>2</v>
      </c>
    </row>
    <row r="44" spans="1:27" ht="45">
      <c r="A44" s="91" t="s">
        <v>1242</v>
      </c>
      <c r="B44" s="92" t="str">
        <f>SrcKA!D38</f>
        <v>ТЦ_62.1.00.00_77_7718230405_10.12.2025_02_2.3</v>
      </c>
      <c r="C44" s="92" t="str">
        <f>IF((SrcKA!AI38&lt;&gt;""), SrcKA!AI38,"")</f>
        <v>Трансформатор масляный 630 кВА напряжением 10/,04 кВ</v>
      </c>
      <c r="D44" s="92" t="str">
        <f>IF((SrcKA!E38&lt;&gt;""), SrcKA!E38,"")</f>
        <v>Трансформатор масляный 630кВА напряжением 10/,04 кВ</v>
      </c>
      <c r="E44" s="93" t="str">
        <f>IF((SrcKA!AH38&lt;&gt;""), SrcKA!AH38,"")</f>
        <v>шт.</v>
      </c>
      <c r="F44" s="93" t="str">
        <f>IF((SrcKA!G38&lt;&gt;""), SrcKA!G38,"")</f>
        <v>ШТ</v>
      </c>
      <c r="G44" s="94">
        <f>IF((SrcKA!I38&lt;&gt;""), SrcKA!I38,"")</f>
        <v>704040</v>
      </c>
      <c r="H44" s="94">
        <f>IF((SrcKA!H38&lt;&gt;""), SrcKA!H38,"")</f>
        <v>586700</v>
      </c>
      <c r="I44" s="93" t="s">
        <v>1669</v>
      </c>
      <c r="J44" s="95"/>
      <c r="K44" s="95" t="str">
        <f>IF((SrcKA!AB38&lt;&gt;""), SrcKA!AB38,"")</f>
        <v/>
      </c>
      <c r="L44" s="94">
        <f>IF((SrcKA!AC38&lt;&gt;""), SrcKA!AC38,"")</f>
        <v>586700</v>
      </c>
      <c r="M44" s="94">
        <f>IF((SrcKA!AA38&lt;&gt;""), SrcKA!AA38,"")</f>
        <v>3</v>
      </c>
      <c r="N44" s="94">
        <f>IF((SrcKA!J38&lt;&gt;""), SrcKA!J38,"")</f>
        <v>17601</v>
      </c>
      <c r="O44" s="94">
        <f>IF((SrcKA!U38&lt;&gt;""), SrcKA!U38,"")</f>
        <v>1.2</v>
      </c>
      <c r="P44" s="94">
        <f>IF((SrcKA!V38&lt;&gt;""), SrcKA!V38,"")</f>
        <v>7251.61</v>
      </c>
      <c r="Q44" s="92"/>
      <c r="R44" s="94"/>
      <c r="S44" s="94">
        <f>IF((SrcKA!AE38&lt;&gt;""), SrcKA!AE38,"")</f>
        <v>0</v>
      </c>
      <c r="T44" s="94">
        <f>IF((SrcKA!K38&lt;&gt;""), SrcKA!K38,"")</f>
        <v>611552.61</v>
      </c>
      <c r="U44" s="92" t="str">
        <f>IF((SrcKA!O38&lt;&gt;""), SrcKA!O38,"")</f>
        <v>ООО «ЭЛТКОМ»</v>
      </c>
      <c r="V44" s="92" t="str">
        <f>IF((SrcKA!Z38&lt;&gt;""), SrcKA!Z38,"")</f>
        <v/>
      </c>
      <c r="W44" s="92" t="str">
        <f>IF((SrcKA!R38&lt;&gt;""), SrcKA!R38,"")</f>
        <v>771801001</v>
      </c>
      <c r="X44" s="92" t="str">
        <f>IF((SrcKA!Q38&lt;&gt;""), SrcKA!Q38,"")</f>
        <v>7718230405</v>
      </c>
      <c r="Y44" s="92" t="str">
        <f>IF((SrcKA!S38&lt;&gt;""), SrcKA!S38,"")</f>
        <v>https://eltkom.ru/</v>
      </c>
      <c r="Z44" s="92" t="str">
        <f>IF((SrcKA!P38&lt;&gt;""), SrcKA!P38,"")</f>
        <v>Московская обл., пос. Томилино</v>
      </c>
      <c r="AA44" s="93">
        <f>IF((SrcKA!N38&lt;&gt;""), SrcKA!N38,"")</f>
        <v>2</v>
      </c>
    </row>
    <row r="45" spans="1:27" ht="28.5">
      <c r="A45" s="96" t="s">
        <v>1248</v>
      </c>
      <c r="B45" s="97" t="str">
        <f>SrcKA!D39</f>
        <v>ТЦ_101_77_5024148929_19.12.2025_02_5.1</v>
      </c>
      <c r="C45" s="97" t="str">
        <f>IF((SrcKA!AI39&lt;&gt;""), SrcKA!AI39,"")</f>
        <v>Разъединитель РЛР Тесла-1-10/400УХЛ1 с приводом и КМЧ</v>
      </c>
      <c r="D45" s="97" t="str">
        <f>IF((SrcKA!E39&lt;&gt;""), SrcKA!E39,"")</f>
        <v>Разъединитель РЛР Тесла-1-10/400УХЛ1 с приводом и КМЧ</v>
      </c>
      <c r="E45" s="98" t="str">
        <f>IF((SrcKA!AH39&lt;&gt;""), SrcKA!AH39,"")</f>
        <v>шт.</v>
      </c>
      <c r="F45" s="98" t="str">
        <f>IF((SrcKA!G39&lt;&gt;""), SrcKA!G39,"")</f>
        <v>шт.</v>
      </c>
      <c r="G45" s="99">
        <f>IF((SrcKA!I39&lt;&gt;""), SrcKA!I39,"")</f>
        <v>94550</v>
      </c>
      <c r="H45" s="99">
        <f>IF((SrcKA!H39&lt;&gt;""), SrcKA!H39,"")</f>
        <v>78791.67</v>
      </c>
      <c r="I45" s="98" t="s">
        <v>1657</v>
      </c>
      <c r="J45" s="100"/>
      <c r="K45" s="100" t="str">
        <f>IF((SrcKA!AB39&lt;&gt;""), SrcKA!AB39,"")</f>
        <v/>
      </c>
      <c r="L45" s="99">
        <f>IF((SrcKA!AC39&lt;&gt;""), SrcKA!AC39,"")</f>
        <v>78791.67</v>
      </c>
      <c r="M45" s="99">
        <f>IF((SrcKA!AA39&lt;&gt;""), SrcKA!AA39,"")</f>
        <v>3</v>
      </c>
      <c r="N45" s="99">
        <f>IF((SrcKA!J39&lt;&gt;""), SrcKA!J39,"")</f>
        <v>2363.75</v>
      </c>
      <c r="O45" s="99">
        <f>IF((SrcKA!U39&lt;&gt;""), SrcKA!U39,"")</f>
        <v>1.2</v>
      </c>
      <c r="P45" s="99">
        <f>IF((SrcKA!V39&lt;&gt;""), SrcKA!V39,"")</f>
        <v>973.87</v>
      </c>
      <c r="Q45" s="97"/>
      <c r="R45" s="99"/>
      <c r="S45" s="99">
        <f>IF((SrcKA!AE39&lt;&gt;""), SrcKA!AE39,"")</f>
        <v>0</v>
      </c>
      <c r="T45" s="99">
        <f>IF((SrcKA!K39&lt;&gt;""), SrcKA!K39,"")</f>
        <v>82129.289999999994</v>
      </c>
      <c r="U45" s="97" t="str">
        <f>IF((SrcKA!O39&lt;&gt;""), SrcKA!O39,"")</f>
        <v>ООО "Спектрум групп"</v>
      </c>
      <c r="V45" s="97" t="str">
        <f>IF((SrcKA!Z39&lt;&gt;""), SrcKA!Z39,"")</f>
        <v/>
      </c>
      <c r="W45" s="97" t="str">
        <f>IF((SrcKA!R39&lt;&gt;""), SrcKA!R39,"")</f>
        <v>773101001</v>
      </c>
      <c r="X45" s="97" t="str">
        <f>IF((SrcKA!Q39&lt;&gt;""), SrcKA!Q39,"")</f>
        <v>5024148929</v>
      </c>
      <c r="Y45" s="97" t="str">
        <f>IF((SrcKA!S39&lt;&gt;""), SrcKA!S39,"")</f>
        <v>https://lep-snab.ru</v>
      </c>
      <c r="Z45" s="97" t="str">
        <f>IF((SrcKA!P39&lt;&gt;""), SrcKA!P39,"")</f>
        <v>г.Москва</v>
      </c>
      <c r="AA45" s="98">
        <f>IF((SrcKA!N39&lt;&gt;""), SrcKA!N39,"")</f>
        <v>2</v>
      </c>
    </row>
    <row r="46" spans="1:27" ht="42.75">
      <c r="A46" s="96" t="s">
        <v>1254</v>
      </c>
      <c r="B46" s="97" t="str">
        <f>SrcKA!D40</f>
        <v>ТЦ_101_50_5022556136_19.12.2025_02_5.2</v>
      </c>
      <c r="C46" s="97" t="str">
        <f>IF((SrcKA!AI40&lt;&gt;""), SrcKA!AI40,"")</f>
        <v>Разъединитель РЛР Тесла-1-10/400УХЛ1 с приводом и КМЧ</v>
      </c>
      <c r="D46" s="97" t="str">
        <f>IF((SrcKA!E40&lt;&gt;""), SrcKA!E40,"")</f>
        <v>Разъединитель РЛР Тесла-1-10/400УХЛ1 с приводом и КМЧ</v>
      </c>
      <c r="E46" s="98" t="str">
        <f>IF((SrcKA!AH40&lt;&gt;""), SrcKA!AH40,"")</f>
        <v>шт.</v>
      </c>
      <c r="F46" s="98" t="str">
        <f>IF((SrcKA!G40&lt;&gt;""), SrcKA!G40,"")</f>
        <v>шт.</v>
      </c>
      <c r="G46" s="99">
        <f>IF((SrcKA!I40&lt;&gt;""), SrcKA!I40,"")</f>
        <v>118909.8</v>
      </c>
      <c r="H46" s="99">
        <f>IF((SrcKA!H40&lt;&gt;""), SrcKA!H40,"")</f>
        <v>99091.5</v>
      </c>
      <c r="I46" s="98" t="s">
        <v>1657</v>
      </c>
      <c r="J46" s="100"/>
      <c r="K46" s="100" t="str">
        <f>IF((SrcKA!AB40&lt;&gt;""), SrcKA!AB40,"")</f>
        <v/>
      </c>
      <c r="L46" s="99">
        <f>IF((SrcKA!AC40&lt;&gt;""), SrcKA!AC40,"")</f>
        <v>99091.5</v>
      </c>
      <c r="M46" s="99">
        <f>IF((SrcKA!AA40&lt;&gt;""), SrcKA!AA40,"")</f>
        <v>3</v>
      </c>
      <c r="N46" s="99">
        <f>IF((SrcKA!J40&lt;&gt;""), SrcKA!J40,"")</f>
        <v>2972.75</v>
      </c>
      <c r="O46" s="99">
        <f>IF((SrcKA!U40&lt;&gt;""), SrcKA!U40,"")</f>
        <v>1.2</v>
      </c>
      <c r="P46" s="99">
        <f>IF((SrcKA!V40&lt;&gt;""), SrcKA!V40,"")</f>
        <v>1224.77</v>
      </c>
      <c r="Q46" s="97"/>
      <c r="R46" s="99"/>
      <c r="S46" s="99">
        <f>IF((SrcKA!AE40&lt;&gt;""), SrcKA!AE40,"")</f>
        <v>0</v>
      </c>
      <c r="T46" s="99">
        <f>IF((SrcKA!K40&lt;&gt;""), SrcKA!K40,"")</f>
        <v>103289.02</v>
      </c>
      <c r="U46" s="97" t="str">
        <f>IF((SrcKA!O40&lt;&gt;""), SrcKA!O40,"")</f>
        <v>ООО "Электротехнологии"</v>
      </c>
      <c r="V46" s="97" t="str">
        <f>IF((SrcKA!Z40&lt;&gt;""), SrcKA!Z40,"")</f>
        <v/>
      </c>
      <c r="W46" s="97" t="str">
        <f>IF((SrcKA!R40&lt;&gt;""), SrcKA!R40,"")</f>
        <v>502201001</v>
      </c>
      <c r="X46" s="97" t="str">
        <f>IF((SrcKA!Q40&lt;&gt;""), SrcKA!Q40,"")</f>
        <v>5022556136</v>
      </c>
      <c r="Y46" s="97" t="str">
        <f>IF((SrcKA!S40&lt;&gt;""), SrcKA!S40,"")</f>
        <v>www.RS24.ru</v>
      </c>
      <c r="Z46" s="97" t="str">
        <f>IF((SrcKA!P40&lt;&gt;""), SrcKA!P40,"")</f>
        <v>г.Коломна</v>
      </c>
      <c r="AA46" s="98">
        <f>IF((SrcKA!N40&lt;&gt;""), SrcKA!N40,"")</f>
        <v>2</v>
      </c>
    </row>
    <row r="47" spans="1:27" ht="90">
      <c r="A47" s="91" t="s">
        <v>1259</v>
      </c>
      <c r="B47" s="92" t="str">
        <f>SrcKA!D41</f>
        <v>ТЦ_101_77_7719546987_19.12.2025_02_5.3</v>
      </c>
      <c r="C47" s="92" t="str">
        <f>IF((SrcKA!AI41&lt;&gt;""), SrcKA!AI41,"")</f>
        <v>Разъединитель РЛР Тесла-1-10/400УХЛ1 с приводом и КМЧ</v>
      </c>
      <c r="D47" s="92" t="str">
        <f>IF((SrcKA!E41&lt;&gt;""), SrcKA!E41,"")</f>
        <v>Разъединитель РЛР Тесла-1-10/400УХЛ1 с приводом и КМЧ</v>
      </c>
      <c r="E47" s="93" t="str">
        <f>IF((SrcKA!AH41&lt;&gt;""), SrcKA!AH41,"")</f>
        <v>шт.</v>
      </c>
      <c r="F47" s="93" t="str">
        <f>IF((SrcKA!G41&lt;&gt;""), SrcKA!G41,"")</f>
        <v>шт.</v>
      </c>
      <c r="G47" s="94">
        <f>IF((SrcKA!I41&lt;&gt;""), SrcKA!I41,"")</f>
        <v>90850</v>
      </c>
      <c r="H47" s="94">
        <f>IF((SrcKA!H41&lt;&gt;""), SrcKA!H41,"")</f>
        <v>75708.33</v>
      </c>
      <c r="I47" s="93" t="s">
        <v>1657</v>
      </c>
      <c r="J47" s="95"/>
      <c r="K47" s="95" t="str">
        <f>IF((SrcKA!AB41&lt;&gt;""), SrcKA!AB41,"")</f>
        <v/>
      </c>
      <c r="L47" s="94">
        <f>IF((SrcKA!AC41&lt;&gt;""), SrcKA!AC41,"")</f>
        <v>75708.33</v>
      </c>
      <c r="M47" s="94">
        <f>IF((SrcKA!AA41&lt;&gt;""), SrcKA!AA41,"")</f>
        <v>3</v>
      </c>
      <c r="N47" s="94">
        <f>IF((SrcKA!J41&lt;&gt;""), SrcKA!J41,"")</f>
        <v>2271.25</v>
      </c>
      <c r="O47" s="94">
        <f>IF((SrcKA!U41&lt;&gt;""), SrcKA!U41,"")</f>
        <v>1.2</v>
      </c>
      <c r="P47" s="94">
        <f>IF((SrcKA!V41&lt;&gt;""), SrcKA!V41,"")</f>
        <v>935.75</v>
      </c>
      <c r="Q47" s="92"/>
      <c r="R47" s="94"/>
      <c r="S47" s="94">
        <f>IF((SrcKA!AE41&lt;&gt;""), SrcKA!AE41,"")</f>
        <v>0</v>
      </c>
      <c r="T47" s="94">
        <f>IF((SrcKA!K41&lt;&gt;""), SrcKA!K41,"")</f>
        <v>78915.33</v>
      </c>
      <c r="U47" s="92" t="str">
        <f>IF((SrcKA!O41&lt;&gt;""), SrcKA!O41,"")</f>
        <v>Общество с ограниченной ответственностью Торговая компания "Норма-кабель"</v>
      </c>
      <c r="V47" s="92" t="str">
        <f>IF((SrcKA!Z41&lt;&gt;""), SrcKA!Z41,"")</f>
        <v/>
      </c>
      <c r="W47" s="92" t="str">
        <f>IF((SrcKA!R41&lt;&gt;""), SrcKA!R41,"")</f>
        <v>504101001</v>
      </c>
      <c r="X47" s="92" t="str">
        <f>IF((SrcKA!Q41&lt;&gt;""), SrcKA!Q41,"")</f>
        <v>7719546987</v>
      </c>
      <c r="Y47" s="92" t="str">
        <f>IF((SrcKA!S41&lt;&gt;""), SrcKA!S41,"")</f>
        <v>https://sip2a.ru/</v>
      </c>
      <c r="Z47" s="92" t="str">
        <f>IF((SrcKA!P41&lt;&gt;""), SrcKA!P41,"")</f>
        <v>Московская область, город Дзержинский</v>
      </c>
      <c r="AA47" s="93">
        <f>IF((SrcKA!N41&lt;&gt;""), SrcKA!N41,"")</f>
        <v>2</v>
      </c>
    </row>
    <row r="48" spans="1:27" ht="45">
      <c r="A48" s="91" t="s">
        <v>1262</v>
      </c>
      <c r="B48" s="92" t="str">
        <f>SrcKA!D42</f>
        <v>ТЦ_20.1.00.00_77_7731343944_26.08.2025_02_10.1</v>
      </c>
      <c r="C48" s="92" t="str">
        <f>IF((SrcKA!AI42&lt;&gt;""), SrcKA!AI42,"")</f>
        <v>Оголовок ОГ s54</v>
      </c>
      <c r="D48" s="92" t="str">
        <f>IF((SrcKA!E42&lt;&gt;""), SrcKA!E42,"")</f>
        <v>Оголовок ОГ s54</v>
      </c>
      <c r="E48" s="93" t="str">
        <f>IF((SrcKA!AH42&lt;&gt;""), SrcKA!AH42,"")</f>
        <v>ШТ</v>
      </c>
      <c r="F48" s="93" t="str">
        <f>IF((SrcKA!G42&lt;&gt;""), SrcKA!G42,"")</f>
        <v>ШТ</v>
      </c>
      <c r="G48" s="94">
        <f>IF((SrcKA!I42&lt;&gt;""), SrcKA!I42,"")</f>
        <v>6785</v>
      </c>
      <c r="H48" s="94">
        <f>IF((SrcKA!H42&lt;&gt;""), SrcKA!H42,"")</f>
        <v>5654.17</v>
      </c>
      <c r="I48" s="93" t="s">
        <v>1671</v>
      </c>
      <c r="J48" s="95"/>
      <c r="K48" s="95" t="str">
        <f>IF((SrcKA!AB42&lt;&gt;""), SrcKA!AB42,"")</f>
        <v>*1</v>
      </c>
      <c r="L48" s="94">
        <f>IF((SrcKA!AC42&lt;&gt;""), SrcKA!AC42,"")</f>
        <v>5654.17</v>
      </c>
      <c r="M48" s="94">
        <f>IF((SrcKA!AA42&lt;&gt;""), SrcKA!AA42,"")</f>
        <v>3</v>
      </c>
      <c r="N48" s="94">
        <f>IF((SrcKA!J42&lt;&gt;""), SrcKA!J42,"")</f>
        <v>169.63</v>
      </c>
      <c r="O48" s="94">
        <f>IF((SrcKA!U42&lt;&gt;""), SrcKA!U42,"")</f>
        <v>0.75</v>
      </c>
      <c r="P48" s="94">
        <f>IF((SrcKA!V42&lt;&gt;""), SrcKA!V42,"")</f>
        <v>43.68</v>
      </c>
      <c r="Q48" s="92"/>
      <c r="R48" s="94"/>
      <c r="S48" s="94">
        <f>IF((SrcKA!AE42&lt;&gt;""), SrcKA!AE42,"")</f>
        <v>0</v>
      </c>
      <c r="T48" s="94">
        <f>IF((SrcKA!K42&lt;&gt;""), SrcKA!K42,"")</f>
        <v>5867.48</v>
      </c>
      <c r="U48" s="92" t="str">
        <f>IF((SrcKA!O42&lt;&gt;""), SrcKA!O42,"")</f>
        <v>ООО "СИПСНАБ"</v>
      </c>
      <c r="V48" s="92" t="str">
        <f>IF((SrcKA!Z42&lt;&gt;""), SrcKA!Z42,"")</f>
        <v>РФ</v>
      </c>
      <c r="W48" s="92" t="str">
        <f>IF((SrcKA!R42&lt;&gt;""), SrcKA!R42,"")</f>
        <v>772901001</v>
      </c>
      <c r="X48" s="92" t="str">
        <f>IF((SrcKA!Q42&lt;&gt;""), SrcKA!Q42,"")</f>
        <v>7731343944</v>
      </c>
      <c r="Y48" s="92" t="str">
        <f>IF((SrcKA!S42&lt;&gt;""), SrcKA!S42,"")</f>
        <v>https://sipsnab.ru/</v>
      </c>
      <c r="Z48" s="92" t="str">
        <f>IF((SrcKA!P42&lt;&gt;""), SrcKA!P42,"")</f>
        <v>г.Москва</v>
      </c>
      <c r="AA48" s="93">
        <f>IF((SrcKA!N42&lt;&gt;""), SrcKA!N42,"")</f>
        <v>2</v>
      </c>
    </row>
    <row r="49" spans="1:27" ht="42.75">
      <c r="A49" s="96" t="s">
        <v>1264</v>
      </c>
      <c r="B49" s="97" t="str">
        <f>SrcKA!D43</f>
        <v>ТЦ_20.1.00.00_77_9715428506_28.05.2025_02_10.2</v>
      </c>
      <c r="C49" s="97" t="str">
        <f>IF((SrcKA!AI43&lt;&gt;""), SrcKA!AI43,"")</f>
        <v>Оголовок ОГ s54</v>
      </c>
      <c r="D49" s="97" t="str">
        <f>IF((SrcKA!E43&lt;&gt;""), SrcKA!E43,"")</f>
        <v>Оголовок ОГ s54</v>
      </c>
      <c r="E49" s="98" t="str">
        <f>IF((SrcKA!AH43&lt;&gt;""), SrcKA!AH43,"")</f>
        <v>ШТ</v>
      </c>
      <c r="F49" s="98" t="str">
        <f>IF((SrcKA!G43&lt;&gt;""), SrcKA!G43,"")</f>
        <v>ШТ</v>
      </c>
      <c r="G49" s="99">
        <f>IF((SrcKA!I43&lt;&gt;""), SrcKA!I43,"")</f>
        <v>8108.4</v>
      </c>
      <c r="H49" s="99">
        <f>IF((SrcKA!H43&lt;&gt;""), SrcKA!H43,"")</f>
        <v>6757</v>
      </c>
      <c r="I49" s="98" t="s">
        <v>1672</v>
      </c>
      <c r="J49" s="100"/>
      <c r="K49" s="100" t="str">
        <f>IF((SrcKA!AB43&lt;&gt;""), SrcKA!AB43,"")</f>
        <v>*1</v>
      </c>
      <c r="L49" s="99">
        <f>IF((SrcKA!AC43&lt;&gt;""), SrcKA!AC43,"")</f>
        <v>6757</v>
      </c>
      <c r="M49" s="99">
        <f>IF((SrcKA!AA43&lt;&gt;""), SrcKA!AA43,"")</f>
        <v>3</v>
      </c>
      <c r="N49" s="99">
        <f>IF((SrcKA!J43&lt;&gt;""), SrcKA!J43,"")</f>
        <v>202.71</v>
      </c>
      <c r="O49" s="99">
        <f>IF((SrcKA!U43&lt;&gt;""), SrcKA!U43,"")</f>
        <v>0.75</v>
      </c>
      <c r="P49" s="99">
        <f>IF((SrcKA!V43&lt;&gt;""), SrcKA!V43,"")</f>
        <v>52.2</v>
      </c>
      <c r="Q49" s="97"/>
      <c r="R49" s="99"/>
      <c r="S49" s="99">
        <f>IF((SrcKA!AE43&lt;&gt;""), SrcKA!AE43,"")</f>
        <v>0</v>
      </c>
      <c r="T49" s="99">
        <f>IF((SrcKA!K43&lt;&gt;""), SrcKA!K43,"")</f>
        <v>7011.91</v>
      </c>
      <c r="U49" s="97" t="str">
        <f>IF((SrcKA!O43&lt;&gt;""), SrcKA!O43,"")</f>
        <v>ООО "КАЧЕСТВО И СВЕТ"</v>
      </c>
      <c r="V49" s="97" t="str">
        <f>IF((SrcKA!Z43&lt;&gt;""), SrcKA!Z43,"")</f>
        <v>РФ</v>
      </c>
      <c r="W49" s="97" t="str">
        <f>IF((SrcKA!R43&lt;&gt;""), SrcKA!R43,"")</f>
        <v>771501001</v>
      </c>
      <c r="X49" s="97" t="str">
        <f>IF((SrcKA!Q43&lt;&gt;""), SrcKA!Q43,"")</f>
        <v>9715428506</v>
      </c>
      <c r="Y49" s="97" t="str">
        <f>IF((SrcKA!S43&lt;&gt;""), SrcKA!S43,"")</f>
        <v>https://ksvet24.ru/</v>
      </c>
      <c r="Z49" s="97" t="str">
        <f>IF((SrcKA!P43&lt;&gt;""), SrcKA!P43,"")</f>
        <v>г. Москва</v>
      </c>
      <c r="AA49" s="98">
        <f>IF((SrcKA!N43&lt;&gt;""), SrcKA!N43,"")</f>
        <v>2</v>
      </c>
    </row>
    <row r="50" spans="1:27" ht="42.75">
      <c r="A50" s="96" t="s">
        <v>1266</v>
      </c>
      <c r="B50" s="97" t="str">
        <f>SrcKA!D44</f>
        <v>ТЦ_20.1.00.00_50_5022556136_26.08.2025_02_10.3</v>
      </c>
      <c r="C50" s="97" t="str">
        <f>IF((SrcKA!AI44&lt;&gt;""), SrcKA!AI44,"")</f>
        <v>Оголовок ОГ s54</v>
      </c>
      <c r="D50" s="97" t="str">
        <f>IF((SrcKA!E44&lt;&gt;""), SrcKA!E44,"")</f>
        <v>Оголовок ОГ s54</v>
      </c>
      <c r="E50" s="98" t="str">
        <f>IF((SrcKA!AH44&lt;&gt;""), SrcKA!AH44,"")</f>
        <v>ШТ</v>
      </c>
      <c r="F50" s="98" t="str">
        <f>IF((SrcKA!G44&lt;&gt;""), SrcKA!G44,"")</f>
        <v>ШТ</v>
      </c>
      <c r="G50" s="99">
        <f>IF((SrcKA!I44&lt;&gt;""), SrcKA!I44,"")</f>
        <v>8108.4</v>
      </c>
      <c r="H50" s="99">
        <f>IF((SrcKA!H44&lt;&gt;""), SrcKA!H44,"")</f>
        <v>6757</v>
      </c>
      <c r="I50" s="98" t="s">
        <v>1671</v>
      </c>
      <c r="J50" s="100"/>
      <c r="K50" s="100" t="str">
        <f>IF((SrcKA!AB44&lt;&gt;""), SrcKA!AB44,"")</f>
        <v>*1</v>
      </c>
      <c r="L50" s="99">
        <f>IF((SrcKA!AC44&lt;&gt;""), SrcKA!AC44,"")</f>
        <v>6757</v>
      </c>
      <c r="M50" s="99">
        <f>IF((SrcKA!AA44&lt;&gt;""), SrcKA!AA44,"")</f>
        <v>3</v>
      </c>
      <c r="N50" s="99">
        <f>IF((SrcKA!J44&lt;&gt;""), SrcKA!J44,"")</f>
        <v>202.71</v>
      </c>
      <c r="O50" s="99">
        <f>IF((SrcKA!U44&lt;&gt;""), SrcKA!U44,"")</f>
        <v>0.75</v>
      </c>
      <c r="P50" s="99">
        <f>IF((SrcKA!V44&lt;&gt;""), SrcKA!V44,"")</f>
        <v>52.2</v>
      </c>
      <c r="Q50" s="97"/>
      <c r="R50" s="99"/>
      <c r="S50" s="99">
        <f>IF((SrcKA!AE44&lt;&gt;""), SrcKA!AE44,"")</f>
        <v>0</v>
      </c>
      <c r="T50" s="99">
        <f>IF((SrcKA!K44&lt;&gt;""), SrcKA!K44,"")</f>
        <v>7011.91</v>
      </c>
      <c r="U50" s="97" t="str">
        <f>IF((SrcKA!O44&lt;&gt;""), SrcKA!O44,"")</f>
        <v>ООО "Электротехнологии"</v>
      </c>
      <c r="V50" s="97" t="str">
        <f>IF((SrcKA!Z44&lt;&gt;""), SrcKA!Z44,"")</f>
        <v>РФ</v>
      </c>
      <c r="W50" s="97" t="str">
        <f>IF((SrcKA!R44&lt;&gt;""), SrcKA!R44,"")</f>
        <v>502201001</v>
      </c>
      <c r="X50" s="97" t="str">
        <f>IF((SrcKA!Q44&lt;&gt;""), SrcKA!Q44,"")</f>
        <v>5022556136</v>
      </c>
      <c r="Y50" s="97" t="str">
        <f>IF((SrcKA!S44&lt;&gt;""), SrcKA!S44,"")</f>
        <v>https://rs24.ru/home.htm</v>
      </c>
      <c r="Z50" s="97" t="str">
        <f>IF((SrcKA!P44&lt;&gt;""), SrcKA!P44,"")</f>
        <v>Московская область, город Коломна</v>
      </c>
      <c r="AA50" s="98">
        <f>IF((SrcKA!N44&lt;&gt;""), SrcKA!N44,"")</f>
        <v>2</v>
      </c>
    </row>
    <row r="51" spans="1:27" ht="42.75">
      <c r="A51" s="96" t="s">
        <v>1268</v>
      </c>
      <c r="B51" s="97" t="str">
        <f>SrcKA!D45</f>
        <v>ТЦ_20.1.01.00_77_7703214111_20.10.2025_02_14.1</v>
      </c>
      <c r="C51" s="97" t="str">
        <f>IF((SrcKA!AI45&lt;&gt;""), SrcKA!AI45,"")</f>
        <v>Зажим плашечный ПС-2-1</v>
      </c>
      <c r="D51" s="97" t="str">
        <f>IF((SrcKA!E45&lt;&gt;""), SrcKA!E45,"")</f>
        <v>Зажим плашечный ПС-2-1</v>
      </c>
      <c r="E51" s="98" t="str">
        <f>IF((SrcKA!AH45&lt;&gt;""), SrcKA!AH45,"")</f>
        <v>ШТ</v>
      </c>
      <c r="F51" s="98" t="str">
        <f>IF((SrcKA!G45&lt;&gt;""), SrcKA!G45,"")</f>
        <v>ШТ</v>
      </c>
      <c r="G51" s="99">
        <f>IF((SrcKA!I45&lt;&gt;""), SrcKA!I45,"")</f>
        <v>149.46</v>
      </c>
      <c r="H51" s="99">
        <f>IF((SrcKA!H45&lt;&gt;""), SrcKA!H45,"")</f>
        <v>124.55</v>
      </c>
      <c r="I51" s="98" t="s">
        <v>1673</v>
      </c>
      <c r="J51" s="100"/>
      <c r="K51" s="100" t="str">
        <f>IF((SrcKA!AB45&lt;&gt;""), SrcKA!AB45,"")</f>
        <v>*1</v>
      </c>
      <c r="L51" s="99">
        <f>IF((SrcKA!AC45&lt;&gt;""), SrcKA!AC45,"")</f>
        <v>124.55</v>
      </c>
      <c r="M51" s="99">
        <f>IF((SrcKA!AA45&lt;&gt;""), SrcKA!AA45,"")</f>
        <v>3</v>
      </c>
      <c r="N51" s="99">
        <f>IF((SrcKA!J45&lt;&gt;""), SrcKA!J45,"")</f>
        <v>3.74</v>
      </c>
      <c r="O51" s="99">
        <f>IF((SrcKA!U45&lt;&gt;""), SrcKA!U45,"")</f>
        <v>2</v>
      </c>
      <c r="P51" s="99">
        <f>IF((SrcKA!V45&lt;&gt;""), SrcKA!V45,"")</f>
        <v>2.57</v>
      </c>
      <c r="Q51" s="97"/>
      <c r="R51" s="99"/>
      <c r="S51" s="99">
        <f>IF((SrcKA!AE45&lt;&gt;""), SrcKA!AE45,"")</f>
        <v>0</v>
      </c>
      <c r="T51" s="99">
        <f>IF((SrcKA!K45&lt;&gt;""), SrcKA!K45,"")</f>
        <v>130.86000000000001</v>
      </c>
      <c r="U51" s="97" t="str">
        <f>IF((SrcKA!O45&lt;&gt;""), SrcKA!O45,"")</f>
        <v>ООО "ТД "ЭЛЕКТРОТЕХМОНТАЖ"</v>
      </c>
      <c r="V51" s="97" t="str">
        <f>IF((SrcKA!Z45&lt;&gt;""), SrcKA!Z45,"")</f>
        <v/>
      </c>
      <c r="W51" s="97" t="str">
        <f>IF((SrcKA!R45&lt;&gt;""), SrcKA!R45,"")</f>
        <v>784201001</v>
      </c>
      <c r="X51" s="97" t="str">
        <f>IF((SrcKA!Q45&lt;&gt;""), SrcKA!Q45,"")</f>
        <v>7703214111</v>
      </c>
      <c r="Y51" s="97" t="str">
        <f>IF((SrcKA!S45&lt;&gt;""), SrcKA!S45,"")</f>
        <v>https://www.etm.ru/cat/nn/9745678</v>
      </c>
      <c r="Z51" s="97" t="str">
        <f>IF((SrcKA!P45&lt;&gt;""), SrcKA!P45,"")</f>
        <v>МО, г.Котельники</v>
      </c>
      <c r="AA51" s="98">
        <f>IF((SrcKA!N45&lt;&gt;""), SrcKA!N45,"")</f>
        <v>2</v>
      </c>
    </row>
    <row r="52" spans="1:27" ht="90">
      <c r="A52" s="91" t="s">
        <v>1276</v>
      </c>
      <c r="B52" s="92" t="str">
        <f>SrcKA!D46</f>
        <v>ТЦ_20.1.01.00_77_7719546987_20.10.2025_02_14.2</v>
      </c>
      <c r="C52" s="92" t="str">
        <f>IF((SrcKA!AI46&lt;&gt;""), SrcKA!AI46,"")</f>
        <v>Зажим плашечный ПС-2-1</v>
      </c>
      <c r="D52" s="92" t="str">
        <f>IF((SrcKA!E46&lt;&gt;""), SrcKA!E46,"")</f>
        <v>Зажим плашечный ПС-2-1</v>
      </c>
      <c r="E52" s="93" t="str">
        <f>IF((SrcKA!AH46&lt;&gt;""), SrcKA!AH46,"")</f>
        <v>ШТ</v>
      </c>
      <c r="F52" s="93" t="str">
        <f>IF((SrcKA!G46&lt;&gt;""), SrcKA!G46,"")</f>
        <v>ШТ</v>
      </c>
      <c r="G52" s="94">
        <f>IF((SrcKA!I46&lt;&gt;""), SrcKA!I46,"")</f>
        <v>73.5</v>
      </c>
      <c r="H52" s="94">
        <f>IF((SrcKA!H46&lt;&gt;""), SrcKA!H46,"")</f>
        <v>61.25</v>
      </c>
      <c r="I52" s="93" t="s">
        <v>1673</v>
      </c>
      <c r="J52" s="95"/>
      <c r="K52" s="95" t="str">
        <f>IF((SrcKA!AB46&lt;&gt;""), SrcKA!AB46,"")</f>
        <v>*1</v>
      </c>
      <c r="L52" s="94">
        <f>IF((SrcKA!AC46&lt;&gt;""), SrcKA!AC46,"")</f>
        <v>61.25</v>
      </c>
      <c r="M52" s="94">
        <f>IF((SrcKA!AA46&lt;&gt;""), SrcKA!AA46,"")</f>
        <v>3</v>
      </c>
      <c r="N52" s="94">
        <f>IF((SrcKA!J46&lt;&gt;""), SrcKA!J46,"")</f>
        <v>1.84</v>
      </c>
      <c r="O52" s="94">
        <f>IF((SrcKA!U46&lt;&gt;""), SrcKA!U46,"")</f>
        <v>2</v>
      </c>
      <c r="P52" s="94">
        <f>IF((SrcKA!V46&lt;&gt;""), SrcKA!V46,"")</f>
        <v>1.26</v>
      </c>
      <c r="Q52" s="92"/>
      <c r="R52" s="94"/>
      <c r="S52" s="94">
        <f>IF((SrcKA!AE46&lt;&gt;""), SrcKA!AE46,"")</f>
        <v>0</v>
      </c>
      <c r="T52" s="94">
        <f>IF((SrcKA!K46&lt;&gt;""), SrcKA!K46,"")</f>
        <v>64.349999999999994</v>
      </c>
      <c r="U52" s="92" t="str">
        <f>IF((SrcKA!O46&lt;&gt;""), SrcKA!O46,"")</f>
        <v>Общество с ограниченной ответственностью Торговая компания "Норма-кабель"</v>
      </c>
      <c r="V52" s="92" t="str">
        <f>IF((SrcKA!Z46&lt;&gt;""), SrcKA!Z46,"")</f>
        <v/>
      </c>
      <c r="W52" s="92" t="str">
        <f>IF((SrcKA!R46&lt;&gt;""), SrcKA!R46,"")</f>
        <v xml:space="preserve">	504101001</v>
      </c>
      <c r="X52" s="92" t="str">
        <f>IF((SrcKA!Q46&lt;&gt;""), SrcKA!Q46,"")</f>
        <v>7719546987</v>
      </c>
      <c r="Y52" s="92" t="str">
        <f>IF((SrcKA!S46&lt;&gt;""), SrcKA!S46,"")</f>
        <v>https://sip2a.ru/</v>
      </c>
      <c r="Z52" s="92" t="str">
        <f>IF((SrcKA!P46&lt;&gt;""), SrcKA!P46,"")</f>
        <v>Московская область, город Дзержинский</v>
      </c>
      <c r="AA52" s="93">
        <f>IF((SrcKA!N46&lt;&gt;""), SrcKA!N46,"")</f>
        <v>2</v>
      </c>
    </row>
    <row r="53" spans="1:27" ht="42.75">
      <c r="A53" s="96" t="s">
        <v>1277</v>
      </c>
      <c r="B53" s="97" t="str">
        <f>SrcKA!D47</f>
        <v>ТЦ_20.1.01.00_50_5022556136_20.10.2025_02_14.3</v>
      </c>
      <c r="C53" s="97" t="str">
        <f>IF((SrcKA!AI47&lt;&gt;""), SrcKA!AI47,"")</f>
        <v>Зажим плашечный ПС-2-1</v>
      </c>
      <c r="D53" s="97" t="str">
        <f>IF((SrcKA!E47&lt;&gt;""), SrcKA!E47,"")</f>
        <v>Зажим плашечный ПС-2-1</v>
      </c>
      <c r="E53" s="98" t="str">
        <f>IF((SrcKA!AH47&lt;&gt;""), SrcKA!AH47,"")</f>
        <v>ШТ</v>
      </c>
      <c r="F53" s="98" t="str">
        <f>IF((SrcKA!G47&lt;&gt;""), SrcKA!G47,"")</f>
        <v>ШТ</v>
      </c>
      <c r="G53" s="99">
        <f>IF((SrcKA!I47&lt;&gt;""), SrcKA!I47,"")</f>
        <v>108.6</v>
      </c>
      <c r="H53" s="99">
        <f>IF((SrcKA!H47&lt;&gt;""), SrcKA!H47,"")</f>
        <v>90.5</v>
      </c>
      <c r="I53" s="98" t="s">
        <v>1673</v>
      </c>
      <c r="J53" s="100"/>
      <c r="K53" s="100" t="str">
        <f>IF((SrcKA!AB47&lt;&gt;""), SrcKA!AB47,"")</f>
        <v>*1</v>
      </c>
      <c r="L53" s="99">
        <f>IF((SrcKA!AC47&lt;&gt;""), SrcKA!AC47,"")</f>
        <v>90.5</v>
      </c>
      <c r="M53" s="99">
        <f>IF((SrcKA!AA47&lt;&gt;""), SrcKA!AA47,"")</f>
        <v>3</v>
      </c>
      <c r="N53" s="99">
        <f>IF((SrcKA!J47&lt;&gt;""), SrcKA!J47,"")</f>
        <v>2.72</v>
      </c>
      <c r="O53" s="99">
        <f>IF((SrcKA!U47&lt;&gt;""), SrcKA!U47,"")</f>
        <v>2</v>
      </c>
      <c r="P53" s="99">
        <f>IF((SrcKA!V47&lt;&gt;""), SrcKA!V47,"")</f>
        <v>1.86</v>
      </c>
      <c r="Q53" s="97"/>
      <c r="R53" s="99"/>
      <c r="S53" s="99">
        <f>IF((SrcKA!AE47&lt;&gt;""), SrcKA!AE47,"")</f>
        <v>0</v>
      </c>
      <c r="T53" s="99">
        <f>IF((SrcKA!K47&lt;&gt;""), SrcKA!K47,"")</f>
        <v>95.08</v>
      </c>
      <c r="U53" s="97" t="str">
        <f>IF((SrcKA!O47&lt;&gt;""), SrcKA!O47,"")</f>
        <v>ООО "Электротехнологии"</v>
      </c>
      <c r="V53" s="97" t="str">
        <f>IF((SrcKA!Z47&lt;&gt;""), SrcKA!Z47,"")</f>
        <v/>
      </c>
      <c r="W53" s="97" t="str">
        <f>IF((SrcKA!R47&lt;&gt;""), SrcKA!R47,"")</f>
        <v>502201001</v>
      </c>
      <c r="X53" s="97" t="str">
        <f>IF((SrcKA!Q47&lt;&gt;""), SrcKA!Q47,"")</f>
        <v>5022556136</v>
      </c>
      <c r="Y53" s="97" t="str">
        <f>IF((SrcKA!S47&lt;&gt;""), SrcKA!S47,"")</f>
        <v>https://rs24.ru/home.htm</v>
      </c>
      <c r="Z53" s="97" t="str">
        <f>IF((SrcKA!P47&lt;&gt;""), SrcKA!P47,"")</f>
        <v>Московская область, город Коломна</v>
      </c>
      <c r="AA53" s="98">
        <f>IF((SrcKA!N47&lt;&gt;""), SrcKA!N47,"")</f>
        <v>2</v>
      </c>
    </row>
    <row r="54" spans="1:27" ht="45">
      <c r="A54" s="91" t="s">
        <v>1279</v>
      </c>
      <c r="B54" s="92" t="str">
        <f>SrcKA!D48</f>
        <v>ТЦ_01.7.04.04_77_7722753969_07.05.2025_02_19.1</v>
      </c>
      <c r="C54" s="92" t="str">
        <f>IF((SrcKA!AI48&lt;&gt;""), SrcKA!AI48,"")</f>
        <v>Замок висячий винтовой с ключом ВС-110</v>
      </c>
      <c r="D54" s="92" t="str">
        <f>IF((SrcKA!E48&lt;&gt;""), SrcKA!E48,"")</f>
        <v>Замок висячий винтовой с ключом ВС-110</v>
      </c>
      <c r="E54" s="93" t="str">
        <f>IF((SrcKA!AH48&lt;&gt;""), SrcKA!AH48,"")</f>
        <v>шт.</v>
      </c>
      <c r="F54" s="93" t="str">
        <f>IF((SrcKA!G48&lt;&gt;""), SrcKA!G48,"")</f>
        <v>шт.</v>
      </c>
      <c r="G54" s="94">
        <f>IF((SrcKA!I48&lt;&gt;""), SrcKA!I48,"")</f>
        <v>615</v>
      </c>
      <c r="H54" s="94">
        <f>IF((SrcKA!H48&lt;&gt;""), SrcKA!H48,"")</f>
        <v>512.5</v>
      </c>
      <c r="I54" s="93" t="s">
        <v>1674</v>
      </c>
      <c r="J54" s="95"/>
      <c r="K54" s="95" t="str">
        <f>IF((SrcKA!AB48&lt;&gt;""), SrcKA!AB48,"")</f>
        <v/>
      </c>
      <c r="L54" s="94">
        <f>IF((SrcKA!AC48&lt;&gt;""), SrcKA!AC48,"")</f>
        <v>512.5</v>
      </c>
      <c r="M54" s="94">
        <f>IF((SrcKA!AA48&lt;&gt;""), SrcKA!AA48,"")</f>
        <v>3</v>
      </c>
      <c r="N54" s="94">
        <f>IF((SrcKA!J48&lt;&gt;""), SrcKA!J48,"")</f>
        <v>15.38</v>
      </c>
      <c r="O54" s="94">
        <f>IF((SrcKA!U48&lt;&gt;""), SrcKA!U48,"")</f>
        <v>2</v>
      </c>
      <c r="P54" s="94">
        <f>IF((SrcKA!V48&lt;&gt;""), SrcKA!V48,"")</f>
        <v>10.56</v>
      </c>
      <c r="Q54" s="92"/>
      <c r="R54" s="94"/>
      <c r="S54" s="94">
        <f>IF((SrcKA!AE48&lt;&gt;""), SrcKA!AE48,"")</f>
        <v>0</v>
      </c>
      <c r="T54" s="94">
        <f>IF((SrcKA!K48&lt;&gt;""), SrcKA!K48,"")</f>
        <v>538.44000000000005</v>
      </c>
      <c r="U54" s="92" t="str">
        <f>IF((SrcKA!O48&lt;&gt;""), SrcKA!O48,"")</f>
        <v>ООО "ВсеИнструменты.ру"</v>
      </c>
      <c r="V54" s="92" t="str">
        <f>IF((SrcKA!Z48&lt;&gt;""), SrcKA!Z48,"")</f>
        <v/>
      </c>
      <c r="W54" s="92" t="str">
        <f>IF((SrcKA!R48&lt;&gt;""), SrcKA!R48,"")</f>
        <v>997750001</v>
      </c>
      <c r="X54" s="92" t="str">
        <f>IF((SrcKA!Q48&lt;&gt;""), SrcKA!Q48,"")</f>
        <v>7722753969</v>
      </c>
      <c r="Y54" s="92" t="str">
        <f>IF((SrcKA!S48&lt;&gt;""), SrcKA!S48,"")</f>
        <v>https://www.vseinstrumenti.ru/</v>
      </c>
      <c r="Z54" s="92" t="str">
        <f>IF((SrcKA!P48&lt;&gt;""), SrcKA!P48,"")</f>
        <v>г.Москва</v>
      </c>
      <c r="AA54" s="93">
        <f>IF((SrcKA!N48&lt;&gt;""), SrcKA!N48,"")</f>
        <v>0</v>
      </c>
    </row>
    <row r="55" spans="1:27" ht="57">
      <c r="A55" s="96" t="s">
        <v>1285</v>
      </c>
      <c r="B55" s="97" t="str">
        <f>SrcKA!D49</f>
        <v>ТЦ_01.7.04.04_77_7729746470_07.05.2025_02_19.2</v>
      </c>
      <c r="C55" s="97" t="str">
        <f>IF((SrcKA!AI49&lt;&gt;""), SrcKA!AI49,"")</f>
        <v>Замок висячий винтовой с ключом ВС-110</v>
      </c>
      <c r="D55" s="97" t="str">
        <f>IF((SrcKA!E49&lt;&gt;""), SrcKA!E49,"")</f>
        <v>Замок висячий винтовой с ключом ВС-110</v>
      </c>
      <c r="E55" s="98" t="str">
        <f>IF((SrcKA!AH49&lt;&gt;""), SrcKA!AH49,"")</f>
        <v>шт.</v>
      </c>
      <c r="F55" s="98" t="str">
        <f>IF((SrcKA!G49&lt;&gt;""), SrcKA!G49,"")</f>
        <v>шт.</v>
      </c>
      <c r="G55" s="99">
        <f>IF((SrcKA!I49&lt;&gt;""), SrcKA!I49,"")</f>
        <v>943.8</v>
      </c>
      <c r="H55" s="99">
        <f>IF((SrcKA!H49&lt;&gt;""), SrcKA!H49,"")</f>
        <v>786.5</v>
      </c>
      <c r="I55" s="98" t="s">
        <v>1674</v>
      </c>
      <c r="J55" s="100"/>
      <c r="K55" s="100" t="str">
        <f>IF((SrcKA!AB49&lt;&gt;""), SrcKA!AB49,"")</f>
        <v/>
      </c>
      <c r="L55" s="99">
        <f>IF((SrcKA!AC49&lt;&gt;""), SrcKA!AC49,"")</f>
        <v>786.5</v>
      </c>
      <c r="M55" s="99">
        <f>IF((SrcKA!AA49&lt;&gt;""), SrcKA!AA49,"")</f>
        <v>3</v>
      </c>
      <c r="N55" s="99">
        <f>IF((SrcKA!J49&lt;&gt;""), SrcKA!J49,"")</f>
        <v>23.6</v>
      </c>
      <c r="O55" s="99">
        <f>IF((SrcKA!U49&lt;&gt;""), SrcKA!U49,"")</f>
        <v>2</v>
      </c>
      <c r="P55" s="99">
        <f>IF((SrcKA!V49&lt;&gt;""), SrcKA!V49,"")</f>
        <v>16.2</v>
      </c>
      <c r="Q55" s="97"/>
      <c r="R55" s="99"/>
      <c r="S55" s="99">
        <f>IF((SrcKA!AE49&lt;&gt;""), SrcKA!AE49,"")</f>
        <v>0</v>
      </c>
      <c r="T55" s="99">
        <f>IF((SrcKA!K49&lt;&gt;""), SrcKA!K49,"")</f>
        <v>826.3</v>
      </c>
      <c r="U55" s="97" t="str">
        <f>IF((SrcKA!O49&lt;&gt;""), SrcKA!O49,"")</f>
        <v>Общество с ограниченной ответственностью «Замки-Центр»</v>
      </c>
      <c r="V55" s="97" t="str">
        <f>IF((SrcKA!Z49&lt;&gt;""), SrcKA!Z49,"")</f>
        <v/>
      </c>
      <c r="W55" s="97" t="str">
        <f>IF((SrcKA!R49&lt;&gt;""), SrcKA!R49,"")</f>
        <v>772901001</v>
      </c>
      <c r="X55" s="97" t="str">
        <f>IF((SrcKA!Q49&lt;&gt;""), SrcKA!Q49,"")</f>
        <v>7729746470</v>
      </c>
      <c r="Y55" s="97" t="str">
        <f>IF((SrcKA!S49&lt;&gt;""), SrcKA!S49,"")</f>
        <v>https://www.vsezamki.ru/</v>
      </c>
      <c r="Z55" s="97" t="str">
        <f>IF((SrcKA!P49&lt;&gt;""), SrcKA!P49,"")</f>
        <v>г.Москва</v>
      </c>
      <c r="AA55" s="98">
        <f>IF((SrcKA!N49&lt;&gt;""), SrcKA!N49,"")</f>
        <v>0</v>
      </c>
    </row>
    <row r="56" spans="1:27" ht="42.75">
      <c r="A56" s="96" t="s">
        <v>1290</v>
      </c>
      <c r="B56" s="97" t="str">
        <f>SrcKA!D50</f>
        <v>ТЦ_01.7.04.04_77_7729108750_07.05.2025_02_19.3</v>
      </c>
      <c r="C56" s="97" t="str">
        <f>IF((SrcKA!AI50&lt;&gt;""), SrcKA!AI50,"")</f>
        <v>Замок висячий винтовой с ключом ВС-110</v>
      </c>
      <c r="D56" s="97" t="str">
        <f>IF((SrcKA!E50&lt;&gt;""), SrcKA!E50,"")</f>
        <v>Замок висячий винтовой с ключом ВС-110</v>
      </c>
      <c r="E56" s="98" t="str">
        <f>IF((SrcKA!AH50&lt;&gt;""), SrcKA!AH50,"")</f>
        <v>шт.</v>
      </c>
      <c r="F56" s="98" t="str">
        <f>IF((SrcKA!G50&lt;&gt;""), SrcKA!G50,"")</f>
        <v>шт.</v>
      </c>
      <c r="G56" s="99">
        <f>IF((SrcKA!I50&lt;&gt;""), SrcKA!I50,"")</f>
        <v>659.3</v>
      </c>
      <c r="H56" s="99">
        <f>IF((SrcKA!H50&lt;&gt;""), SrcKA!H50,"")</f>
        <v>549.41999999999996</v>
      </c>
      <c r="I56" s="98" t="s">
        <v>1674</v>
      </c>
      <c r="J56" s="100"/>
      <c r="K56" s="100" t="str">
        <f>IF((SrcKA!AB50&lt;&gt;""), SrcKA!AB50,"")</f>
        <v/>
      </c>
      <c r="L56" s="99">
        <f>IF((SrcKA!AC50&lt;&gt;""), SrcKA!AC50,"")</f>
        <v>549.41999999999996</v>
      </c>
      <c r="M56" s="99">
        <f>IF((SrcKA!AA50&lt;&gt;""), SrcKA!AA50,"")</f>
        <v>3</v>
      </c>
      <c r="N56" s="99">
        <f>IF((SrcKA!J50&lt;&gt;""), SrcKA!J50,"")</f>
        <v>16.48</v>
      </c>
      <c r="O56" s="99">
        <f>IF((SrcKA!U50&lt;&gt;""), SrcKA!U50,"")</f>
        <v>2</v>
      </c>
      <c r="P56" s="99">
        <f>IF((SrcKA!V50&lt;&gt;""), SrcKA!V50,"")</f>
        <v>11.32</v>
      </c>
      <c r="Q56" s="97"/>
      <c r="R56" s="99"/>
      <c r="S56" s="99">
        <f>IF((SrcKA!AE50&lt;&gt;""), SrcKA!AE50,"")</f>
        <v>0</v>
      </c>
      <c r="T56" s="99">
        <f>IF((SrcKA!K50&lt;&gt;""), SrcKA!K50,"")</f>
        <v>577.22</v>
      </c>
      <c r="U56" s="97" t="str">
        <f>IF((SrcKA!O50&lt;&gt;""), SrcKA!O50,"")</f>
        <v>АО "ЧИП и ДИП"</v>
      </c>
      <c r="V56" s="97" t="str">
        <f>IF((SrcKA!Z50&lt;&gt;""), SrcKA!Z50,"")</f>
        <v/>
      </c>
      <c r="W56" s="97" t="str">
        <f>IF((SrcKA!R50&lt;&gt;""), SrcKA!R50,"")</f>
        <v>770201001</v>
      </c>
      <c r="X56" s="97" t="str">
        <f>IF((SrcKA!Q50&lt;&gt;""), SrcKA!Q50,"")</f>
        <v>7729108750</v>
      </c>
      <c r="Y56" s="97" t="str">
        <f>IF((SrcKA!S50&lt;&gt;""), SrcKA!S50,"")</f>
        <v>https://www.chipdip.ru/</v>
      </c>
      <c r="Z56" s="97" t="str">
        <f>IF((SrcKA!P50&lt;&gt;""), SrcKA!P50,"")</f>
        <v>г.Москва</v>
      </c>
      <c r="AA56" s="98">
        <f>IF((SrcKA!N50&lt;&gt;""), SrcKA!N50,"")</f>
        <v>2</v>
      </c>
    </row>
    <row r="57" spans="1:27" ht="45">
      <c r="A57" s="91" t="s">
        <v>1296</v>
      </c>
      <c r="B57" s="92" t="str">
        <f>SrcKA!D51</f>
        <v>ТЦ_05.1.01.00_76_7604397249_18.02.2025_02_45.3</v>
      </c>
      <c r="C57" s="92" t="str">
        <f>IF((SrcKA!AI51&lt;&gt;""), SrcKA!AI51,"")</f>
        <v>Стойка СВ110-5</v>
      </c>
      <c r="D57" s="92" t="str">
        <f>IF((SrcKA!E51&lt;&gt;""), SrcKA!E51,"")</f>
        <v>Стойка железобетонная СВ 110-5</v>
      </c>
      <c r="E57" s="93" t="str">
        <f>IF((SrcKA!AH51&lt;&gt;""), SrcKA!AH51,"")</f>
        <v>шт.</v>
      </c>
      <c r="F57" s="93" t="str">
        <f>IF((SrcKA!G51&lt;&gt;""), SrcKA!G51,"")</f>
        <v>шт.</v>
      </c>
      <c r="G57" s="94">
        <f>IF((SrcKA!I51&lt;&gt;""), SrcKA!I51,"")</f>
        <v>18174.46</v>
      </c>
      <c r="H57" s="94">
        <f>IF((SrcKA!H51&lt;&gt;""), SrcKA!H51,"")</f>
        <v>15145.38</v>
      </c>
      <c r="I57" s="93" t="s">
        <v>1675</v>
      </c>
      <c r="J57" s="95"/>
      <c r="K57" s="95" t="str">
        <f>IF((SrcKA!AB51&lt;&gt;""), SrcKA!AB51,"")</f>
        <v>*1</v>
      </c>
      <c r="L57" s="94">
        <f>IF((SrcKA!AC51&lt;&gt;""), SrcKA!AC51,"")</f>
        <v>15145.38</v>
      </c>
      <c r="M57" s="94">
        <f>IF((SrcKA!AA51&lt;&gt;""), SrcKA!AA51,"")</f>
        <v>3</v>
      </c>
      <c r="N57" s="94">
        <f>IF((SrcKA!J51&lt;&gt;""), SrcKA!J51,"")</f>
        <v>454.36</v>
      </c>
      <c r="O57" s="94">
        <f>IF((SrcKA!U51&lt;&gt;""), SrcKA!U51,"")</f>
        <v>2</v>
      </c>
      <c r="P57" s="94">
        <f>IF((SrcKA!V51&lt;&gt;""), SrcKA!V51,"")</f>
        <v>311.99</v>
      </c>
      <c r="Q57" s="92"/>
      <c r="R57" s="94"/>
      <c r="S57" s="94">
        <f>IF((SrcKA!AE51&lt;&gt;""), SrcKA!AE51,"")</f>
        <v>0</v>
      </c>
      <c r="T57" s="94">
        <f>IF((SrcKA!K51&lt;&gt;""), SrcKA!K51,"")</f>
        <v>15911.73</v>
      </c>
      <c r="U57" s="92" t="str">
        <f>IF((SrcKA!O51&lt;&gt;""), SrcKA!O51,"")</f>
        <v>ООО "МЕТЭНЕРГО В30"</v>
      </c>
      <c r="V57" s="92" t="str">
        <f>IF((SrcKA!Z51&lt;&gt;""), SrcKA!Z51,"")</f>
        <v>РФ</v>
      </c>
      <c r="W57" s="92" t="str">
        <f>IF((SrcKA!R51&lt;&gt;""), SrcKA!R51,"")</f>
        <v>760401001</v>
      </c>
      <c r="X57" s="92" t="str">
        <f>IF((SrcKA!Q51&lt;&gt;""), SrcKA!Q51,"")</f>
        <v>7604397249</v>
      </c>
      <c r="Y57" s="92" t="str">
        <f>IF((SrcKA!S51&lt;&gt;""), SrcKA!S51,"")</f>
        <v/>
      </c>
      <c r="Z57" s="92" t="str">
        <f>IF((SrcKA!P51&lt;&gt;""), SrcKA!P51,"")</f>
        <v>г.Ярославль</v>
      </c>
      <c r="AA57" s="93">
        <f>IF((SrcKA!N51&lt;&gt;""), SrcKA!N51,"")</f>
        <v>2</v>
      </c>
    </row>
    <row r="58" spans="1:27" ht="42.75">
      <c r="A58" s="96" t="s">
        <v>1303</v>
      </c>
      <c r="B58" s="97" t="str">
        <f>SrcKA!D52</f>
        <v>ТЦ_05.1.01.00_50_5036065113_26.05.2025_02_45.4</v>
      </c>
      <c r="C58" s="97" t="str">
        <f>IF((SrcKA!AI52&lt;&gt;""), SrcKA!AI52,"")</f>
        <v>Стойка СВ110-5</v>
      </c>
      <c r="D58" s="97" t="str">
        <f>IF((SrcKA!E52&lt;&gt;""), SrcKA!E52,"")</f>
        <v>Стойка железобетонная СВ 110-5</v>
      </c>
      <c r="E58" s="98" t="str">
        <f>IF((SrcKA!AH52&lt;&gt;""), SrcKA!AH52,"")</f>
        <v>шт.</v>
      </c>
      <c r="F58" s="98" t="str">
        <f>IF((SrcKA!G52&lt;&gt;""), SrcKA!G52,"")</f>
        <v>шт.</v>
      </c>
      <c r="G58" s="99">
        <f>IF((SrcKA!I52&lt;&gt;""), SrcKA!I52,"")</f>
        <v>18174.46</v>
      </c>
      <c r="H58" s="99">
        <f>IF((SrcKA!H52&lt;&gt;""), SrcKA!H52,"")</f>
        <v>15145.38</v>
      </c>
      <c r="I58" s="98" t="s">
        <v>1676</v>
      </c>
      <c r="J58" s="100"/>
      <c r="K58" s="100" t="str">
        <f>IF((SrcKA!AB52&lt;&gt;""), SrcKA!AB52,"")</f>
        <v>*1</v>
      </c>
      <c r="L58" s="99">
        <f>IF((SrcKA!AC52&lt;&gt;""), SrcKA!AC52,"")</f>
        <v>15145.38</v>
      </c>
      <c r="M58" s="99">
        <f>IF((SrcKA!AA52&lt;&gt;""), SrcKA!AA52,"")</f>
        <v>3</v>
      </c>
      <c r="N58" s="99">
        <f>IF((SrcKA!J52&lt;&gt;""), SrcKA!J52,"")</f>
        <v>454.36</v>
      </c>
      <c r="O58" s="99">
        <f>IF((SrcKA!U52&lt;&gt;""), SrcKA!U52,"")</f>
        <v>2</v>
      </c>
      <c r="P58" s="99">
        <f>IF((SrcKA!V52&lt;&gt;""), SrcKA!V52,"")</f>
        <v>311.99</v>
      </c>
      <c r="Q58" s="97"/>
      <c r="R58" s="99"/>
      <c r="S58" s="99">
        <f>IF((SrcKA!AE52&lt;&gt;""), SrcKA!AE52,"")</f>
        <v>0</v>
      </c>
      <c r="T58" s="99">
        <f>IF((SrcKA!K52&lt;&gt;""), SrcKA!K52,"")</f>
        <v>15911.73</v>
      </c>
      <c r="U58" s="97" t="str">
        <f>IF((SrcKA!O52&lt;&gt;""), SrcKA!O52,"")</f>
        <v>ПАО «Россети Московский регион»</v>
      </c>
      <c r="V58" s="97" t="str">
        <f>IF((SrcKA!Z52&lt;&gt;""), SrcKA!Z52,"")</f>
        <v>РФ</v>
      </c>
      <c r="W58" s="97" t="str">
        <f>IF((SrcKA!R52&lt;&gt;""), SrcKA!R52,"")</f>
        <v>997650001</v>
      </c>
      <c r="X58" s="97" t="str">
        <f>IF((SrcKA!Q52&lt;&gt;""), SrcKA!Q52,"")</f>
        <v>5036065113</v>
      </c>
      <c r="Y58" s="97" t="str">
        <f>IF((SrcKA!S52&lt;&gt;""), SrcKA!S52,"")</f>
        <v>https://rossetimr.ru/#</v>
      </c>
      <c r="Z58" s="97" t="str">
        <f>IF((SrcKA!P52&lt;&gt;""), SrcKA!P52,"")</f>
        <v>Московская область</v>
      </c>
      <c r="AA58" s="98">
        <f>IF((SrcKA!N52&lt;&gt;""), SrcKA!N52,"")</f>
        <v>2</v>
      </c>
    </row>
    <row r="59" spans="1:27" ht="42.75">
      <c r="A59" s="96" t="s">
        <v>1310</v>
      </c>
      <c r="B59" s="97" t="str">
        <f>SrcKA!D53</f>
        <v>ТЦ_05.1.01.00_77_6732191851_18.02.2025_02_45.5</v>
      </c>
      <c r="C59" s="97" t="str">
        <f>IF((SrcKA!AI53&lt;&gt;""), SrcKA!AI53,"")</f>
        <v>Стойка СВ110-5</v>
      </c>
      <c r="D59" s="97" t="str">
        <f>IF((SrcKA!E53&lt;&gt;""), SrcKA!E53,"")</f>
        <v>Стойка железобетонная СВ 110-5</v>
      </c>
      <c r="E59" s="98" t="str">
        <f>IF((SrcKA!AH53&lt;&gt;""), SrcKA!AH53,"")</f>
        <v>шт.</v>
      </c>
      <c r="F59" s="98" t="str">
        <f>IF((SrcKA!G53&lt;&gt;""), SrcKA!G53,"")</f>
        <v>шт.</v>
      </c>
      <c r="G59" s="99">
        <f>IF((SrcKA!I53&lt;&gt;""), SrcKA!I53,"")</f>
        <v>19991.900000000001</v>
      </c>
      <c r="H59" s="99">
        <f>IF((SrcKA!H53&lt;&gt;""), SrcKA!H53,"")</f>
        <v>16659.919999999998</v>
      </c>
      <c r="I59" s="98" t="s">
        <v>1675</v>
      </c>
      <c r="J59" s="100"/>
      <c r="K59" s="100" t="str">
        <f>IF((SrcKA!AB53&lt;&gt;""), SrcKA!AB53,"")</f>
        <v>*1</v>
      </c>
      <c r="L59" s="99">
        <f>IF((SrcKA!AC53&lt;&gt;""), SrcKA!AC53,"")</f>
        <v>16659.919999999998</v>
      </c>
      <c r="M59" s="99">
        <f>IF((SrcKA!AA53&lt;&gt;""), SrcKA!AA53,"")</f>
        <v>3</v>
      </c>
      <c r="N59" s="99">
        <f>IF((SrcKA!J53&lt;&gt;""), SrcKA!J53,"")</f>
        <v>499.8</v>
      </c>
      <c r="O59" s="99">
        <f>IF((SrcKA!U53&lt;&gt;""), SrcKA!U53,"")</f>
        <v>2</v>
      </c>
      <c r="P59" s="99">
        <f>IF((SrcKA!V53&lt;&gt;""), SrcKA!V53,"")</f>
        <v>343.19</v>
      </c>
      <c r="Q59" s="97"/>
      <c r="R59" s="99"/>
      <c r="S59" s="99">
        <f>IF((SrcKA!AE53&lt;&gt;""), SrcKA!AE53,"")</f>
        <v>0</v>
      </c>
      <c r="T59" s="99">
        <f>IF((SrcKA!K53&lt;&gt;""), SrcKA!K53,"")</f>
        <v>17502.91</v>
      </c>
      <c r="U59" s="97" t="str">
        <f>IF((SrcKA!O53&lt;&gt;""), SrcKA!O53,"")</f>
        <v>ООО "ПО "ЭНЕРГОРЕСУРС""</v>
      </c>
      <c r="V59" s="97" t="str">
        <f>IF((SrcKA!Z53&lt;&gt;""), SrcKA!Z53,"")</f>
        <v>РФ</v>
      </c>
      <c r="W59" s="97" t="str">
        <f>IF((SrcKA!R53&lt;&gt;""), SrcKA!R53,"")</f>
        <v>673201001</v>
      </c>
      <c r="X59" s="97" t="str">
        <f>IF((SrcKA!Q53&lt;&gt;""), SrcKA!Q53,"")</f>
        <v>6732191851</v>
      </c>
      <c r="Y59" s="97" t="str">
        <f>IF((SrcKA!S53&lt;&gt;""), SrcKA!S53,"")</f>
        <v/>
      </c>
      <c r="Z59" s="97" t="str">
        <f>IF((SrcKA!P53&lt;&gt;""), SrcKA!P53,"")</f>
        <v>г.Смоленск</v>
      </c>
      <c r="AA59" s="98">
        <f>IF((SrcKA!N53&lt;&gt;""), SrcKA!N53,"")</f>
        <v>2</v>
      </c>
    </row>
    <row r="60" spans="1:27" ht="45">
      <c r="A60" s="91" t="s">
        <v>1316</v>
      </c>
      <c r="B60" s="92" t="str">
        <f>SrcKA!D54</f>
        <v>ТЦ_21.2.01.01_50_5036065113_26.08.2025_02_86.1</v>
      </c>
      <c r="C60" s="92" t="str">
        <f>IF((SrcKA!AI54&lt;&gt;""), SrcKA!AI54,"")</f>
        <v>Провод самонесущий изолированный СИП-3 1х95-35</v>
      </c>
      <c r="D60" s="92" t="str">
        <f>IF((SrcKA!E54&lt;&gt;""), SrcKA!E54,"")</f>
        <v>Провод самонесущий изолированный СИП-3 1х95-20</v>
      </c>
      <c r="E60" s="93" t="str">
        <f>IF((SrcKA!AH54&lt;&gt;""), SrcKA!AH54,"")</f>
        <v>м</v>
      </c>
      <c r="F60" s="93" t="str">
        <f>IF((SrcKA!G54&lt;&gt;""), SrcKA!G54,"")</f>
        <v>м</v>
      </c>
      <c r="G60" s="94">
        <f>IF((SrcKA!I54&lt;&gt;""), SrcKA!I54,"")</f>
        <v>165</v>
      </c>
      <c r="H60" s="94">
        <f>IF((SrcKA!H54&lt;&gt;""), SrcKA!H54,"")</f>
        <v>137.5</v>
      </c>
      <c r="I60" s="93" t="s">
        <v>1671</v>
      </c>
      <c r="J60" s="95"/>
      <c r="K60" s="95" t="str">
        <f>IF((SrcKA!AB54&lt;&gt;""), SrcKA!AB54,"")</f>
        <v/>
      </c>
      <c r="L60" s="94">
        <f>IF((SrcKA!AC54&lt;&gt;""), SrcKA!AC54,"")</f>
        <v>137.5</v>
      </c>
      <c r="M60" s="94">
        <f>IF((SrcKA!AA54&lt;&gt;""), SrcKA!AA54,"")</f>
        <v>3</v>
      </c>
      <c r="N60" s="94">
        <f>IF((SrcKA!J54&lt;&gt;""), SrcKA!J54,"")</f>
        <v>4.13</v>
      </c>
      <c r="O60" s="94">
        <f>IF((SrcKA!U54&lt;&gt;""), SrcKA!U54,"")</f>
        <v>2</v>
      </c>
      <c r="P60" s="94">
        <f>IF((SrcKA!V54&lt;&gt;""), SrcKA!V54,"")</f>
        <v>2.83</v>
      </c>
      <c r="Q60" s="92"/>
      <c r="R60" s="94"/>
      <c r="S60" s="94">
        <f>IF((SrcKA!AE54&lt;&gt;""), SrcKA!AE54,"")</f>
        <v>0</v>
      </c>
      <c r="T60" s="94">
        <f>IF((SrcKA!K54&lt;&gt;""), SrcKA!K54,"")</f>
        <v>144.46</v>
      </c>
      <c r="U60" s="92" t="str">
        <f>IF((SrcKA!O54&lt;&gt;""), SrcKA!O54,"")</f>
        <v>ПАО «Россети Московский регион»</v>
      </c>
      <c r="V60" s="92" t="str">
        <f>IF((SrcKA!Z54&lt;&gt;""), SrcKA!Z54,"")</f>
        <v/>
      </c>
      <c r="W60" s="92" t="str">
        <f>IF((SrcKA!R54&lt;&gt;""), SrcKA!R54,"")</f>
        <v>997650001</v>
      </c>
      <c r="X60" s="92" t="str">
        <f>IF((SrcKA!Q54&lt;&gt;""), SrcKA!Q54,"")</f>
        <v>5036065113</v>
      </c>
      <c r="Y60" s="92" t="str">
        <f>IF((SrcKA!S54&lt;&gt;""), SrcKA!S54,"")</f>
        <v>https://rossetimr.ru/#</v>
      </c>
      <c r="Z60" s="92" t="str">
        <f>IF((SrcKA!P54&lt;&gt;""), SrcKA!P54,"")</f>
        <v>Московская область</v>
      </c>
      <c r="AA60" s="93">
        <f>IF((SrcKA!N54&lt;&gt;""), SrcKA!N54,"")</f>
        <v>2</v>
      </c>
    </row>
    <row r="61" spans="1:27" ht="42.75">
      <c r="A61" s="96" t="s">
        <v>1318</v>
      </c>
      <c r="B61" s="97" t="str">
        <f>SrcKA!D55</f>
        <v>ТЦ_21.2.01.01_50_7729108750_26.08.2025_02_86.2</v>
      </c>
      <c r="C61" s="97" t="str">
        <f>IF((SrcKA!AI55&lt;&gt;""), SrcKA!AI55,"")</f>
        <v>Провод самонесущий изолированный СИП-3 1х95-35</v>
      </c>
      <c r="D61" s="97" t="str">
        <f>IF((SrcKA!E55&lt;&gt;""), SrcKA!E55,"")</f>
        <v>Провод самонесущий изолированный СИП-3 1х95-20</v>
      </c>
      <c r="E61" s="98" t="str">
        <f>IF((SrcKA!AH55&lt;&gt;""), SrcKA!AH55,"")</f>
        <v>м</v>
      </c>
      <c r="F61" s="98" t="str">
        <f>IF((SrcKA!G55&lt;&gt;""), SrcKA!G55,"")</f>
        <v>м</v>
      </c>
      <c r="G61" s="99">
        <f>IF((SrcKA!I55&lt;&gt;""), SrcKA!I55,"")</f>
        <v>170</v>
      </c>
      <c r="H61" s="99">
        <f>IF((SrcKA!H55&lt;&gt;""), SrcKA!H55,"")</f>
        <v>141.66999999999999</v>
      </c>
      <c r="I61" s="98" t="s">
        <v>1671</v>
      </c>
      <c r="J61" s="100"/>
      <c r="K61" s="100" t="str">
        <f>IF((SrcKA!AB55&lt;&gt;""), SrcKA!AB55,"")</f>
        <v/>
      </c>
      <c r="L61" s="99">
        <f>IF((SrcKA!AC55&lt;&gt;""), SrcKA!AC55,"")</f>
        <v>141.66999999999999</v>
      </c>
      <c r="M61" s="99">
        <f>IF((SrcKA!AA55&lt;&gt;""), SrcKA!AA55,"")</f>
        <v>3</v>
      </c>
      <c r="N61" s="99">
        <f>IF((SrcKA!J55&lt;&gt;""), SrcKA!J55,"")</f>
        <v>4.25</v>
      </c>
      <c r="O61" s="99">
        <f>IF((SrcKA!U55&lt;&gt;""), SrcKA!U55,"")</f>
        <v>2</v>
      </c>
      <c r="P61" s="99">
        <f>IF((SrcKA!V55&lt;&gt;""), SrcKA!V55,"")</f>
        <v>2.92</v>
      </c>
      <c r="Q61" s="97"/>
      <c r="R61" s="99"/>
      <c r="S61" s="99">
        <f>IF((SrcKA!AE55&lt;&gt;""), SrcKA!AE55,"")</f>
        <v>0</v>
      </c>
      <c r="T61" s="99">
        <f>IF((SrcKA!K55&lt;&gt;""), SrcKA!K55,"")</f>
        <v>148.84</v>
      </c>
      <c r="U61" s="97" t="str">
        <f>IF((SrcKA!O55&lt;&gt;""), SrcKA!O55,"")</f>
        <v>АО "ЧИП и ДИП"</v>
      </c>
      <c r="V61" s="97" t="str">
        <f>IF((SrcKA!Z55&lt;&gt;""), SrcKA!Z55,"")</f>
        <v/>
      </c>
      <c r="W61" s="97" t="str">
        <f>IF((SrcKA!R55&lt;&gt;""), SrcKA!R55,"")</f>
        <v>770201001</v>
      </c>
      <c r="X61" s="97" t="str">
        <f>IF((SrcKA!Q55&lt;&gt;""), SrcKA!Q55,"")</f>
        <v>7729108750</v>
      </c>
      <c r="Y61" s="97" t="str">
        <f>IF((SrcKA!S55&lt;&gt;""), SrcKA!S55,"")</f>
        <v>https://www.chipdip.ru/</v>
      </c>
      <c r="Z61" s="97" t="str">
        <f>IF((SrcKA!P55&lt;&gt;""), SrcKA!P55,"")</f>
        <v>г.Москва</v>
      </c>
      <c r="AA61" s="98">
        <f>IF((SrcKA!N55&lt;&gt;""), SrcKA!N55,"")</f>
        <v>2</v>
      </c>
    </row>
    <row r="62" spans="1:27" ht="42.75">
      <c r="A62" s="96" t="s">
        <v>1320</v>
      </c>
      <c r="B62" s="97" t="str">
        <f>SrcKA!D56</f>
        <v>ТЦ_21.2.01.01_{Код региона}_7804526950_26.08.2025_02_86.3</v>
      </c>
      <c r="C62" s="97" t="str">
        <f>IF((SrcKA!AI56&lt;&gt;""), SrcKA!AI56,"")</f>
        <v>Провод самонесущий изолированный СИП-3 1х95-35</v>
      </c>
      <c r="D62" s="97" t="str">
        <f>IF((SrcKA!E56&lt;&gt;""), SrcKA!E56,"")</f>
        <v>Провод самонесущий изолированный СИП-3 1х95-20</v>
      </c>
      <c r="E62" s="98" t="str">
        <f>IF((SrcKA!AH56&lt;&gt;""), SrcKA!AH56,"")</f>
        <v>м</v>
      </c>
      <c r="F62" s="98" t="str">
        <f>IF((SrcKA!G56&lt;&gt;""), SrcKA!G56,"")</f>
        <v>м</v>
      </c>
      <c r="G62" s="99">
        <f>IF((SrcKA!I56&lt;&gt;""), SrcKA!I56,"")</f>
        <v>169.49</v>
      </c>
      <c r="H62" s="99">
        <f>IF((SrcKA!H56&lt;&gt;""), SrcKA!H56,"")</f>
        <v>141.24</v>
      </c>
      <c r="I62" s="98" t="s">
        <v>1671</v>
      </c>
      <c r="J62" s="100"/>
      <c r="K62" s="100" t="str">
        <f>IF((SrcKA!AB56&lt;&gt;""), SrcKA!AB56,"")</f>
        <v/>
      </c>
      <c r="L62" s="99">
        <f>IF((SrcKA!AC56&lt;&gt;""), SrcKA!AC56,"")</f>
        <v>141.24</v>
      </c>
      <c r="M62" s="99">
        <f>IF((SrcKA!AA56&lt;&gt;""), SrcKA!AA56,"")</f>
        <v>3</v>
      </c>
      <c r="N62" s="99">
        <f>IF((SrcKA!J56&lt;&gt;""), SrcKA!J56,"")</f>
        <v>4.24</v>
      </c>
      <c r="O62" s="99">
        <f>IF((SrcKA!U56&lt;&gt;""), SrcKA!U56,"")</f>
        <v>2</v>
      </c>
      <c r="P62" s="99">
        <f>IF((SrcKA!V56&lt;&gt;""), SrcKA!V56,"")</f>
        <v>2.91</v>
      </c>
      <c r="Q62" s="97"/>
      <c r="R62" s="99"/>
      <c r="S62" s="99">
        <f>IF((SrcKA!AE56&lt;&gt;""), SrcKA!AE56,"")</f>
        <v>0</v>
      </c>
      <c r="T62" s="99">
        <f>IF((SrcKA!K56&lt;&gt;""), SrcKA!K56,"")</f>
        <v>148.38999999999999</v>
      </c>
      <c r="U62" s="97" t="str">
        <f>IF((SrcKA!O56&lt;&gt;""), SrcKA!O56,"")</f>
        <v>ООО "ТД "ЭЛЕКТРОТЕХМОНТАЖ"</v>
      </c>
      <c r="V62" s="97" t="str">
        <f>IF((SrcKA!Z56&lt;&gt;""), SrcKA!Z56,"")</f>
        <v/>
      </c>
      <c r="W62" s="97" t="str">
        <f>IF((SrcKA!R56&lt;&gt;""), SrcKA!R56,"")</f>
        <v>784201001</v>
      </c>
      <c r="X62" s="97" t="str">
        <f>IF((SrcKA!Q56&lt;&gt;""), SrcKA!Q56,"")</f>
        <v>7804526950</v>
      </c>
      <c r="Y62" s="97" t="str">
        <f>IF((SrcKA!S56&lt;&gt;""), SrcKA!S56,"")</f>
        <v>https://www.etm.ru/cat/nn/8989306</v>
      </c>
      <c r="Z62" s="97" t="str">
        <f>IF((SrcKA!P56&lt;&gt;""), SrcKA!P56,"")</f>
        <v>МО, г.Котельники</v>
      </c>
      <c r="AA62" s="98">
        <f>IF((SrcKA!N56&lt;&gt;""), SrcKA!N56,"")</f>
        <v>2</v>
      </c>
    </row>
    <row r="63" spans="1:27" ht="28.5">
      <c r="A63" s="96" t="s">
        <v>1324</v>
      </c>
      <c r="B63" s="97" t="str">
        <f>SrcKA!D57</f>
        <v>ТЦ_101_36_3663048933_10.12.2025_02_87.1</v>
      </c>
      <c r="C63" s="97" t="str">
        <f>IF((SrcKA!AI57&lt;&gt;""), SrcKA!AI57,"")</f>
        <v>Комплект КРУН-В/К-IУ-10</v>
      </c>
      <c r="D63" s="97" t="str">
        <f>IF((SrcKA!E57&lt;&gt;""), SrcKA!E57,"")</f>
        <v>Комплект КРУН-В/К-IУ-10</v>
      </c>
      <c r="E63" s="98" t="str">
        <f>IF((SrcKA!AH57&lt;&gt;""), SrcKA!AH57,"")</f>
        <v>шт.</v>
      </c>
      <c r="F63" s="98" t="str">
        <f>IF((SrcKA!G57&lt;&gt;""), SrcKA!G57,"")</f>
        <v>шт.</v>
      </c>
      <c r="G63" s="99">
        <f>IF((SrcKA!I57&lt;&gt;""), SrcKA!I57,"")</f>
        <v>2173248</v>
      </c>
      <c r="H63" s="99">
        <f>IF((SrcKA!H57&lt;&gt;""), SrcKA!H57,"")</f>
        <v>1811040</v>
      </c>
      <c r="I63" s="98" t="s">
        <v>1669</v>
      </c>
      <c r="J63" s="100"/>
      <c r="K63" s="100" t="str">
        <f>IF((SrcKA!AB57&lt;&gt;""), SrcKA!AB57,"")</f>
        <v>*1</v>
      </c>
      <c r="L63" s="99">
        <f>IF((SrcKA!AC57&lt;&gt;""), SrcKA!AC57,"")</f>
        <v>1811040</v>
      </c>
      <c r="M63" s="99">
        <f>IF((SrcKA!AA57&lt;&gt;""), SrcKA!AA57,"")</f>
        <v>3</v>
      </c>
      <c r="N63" s="99">
        <f>IF((SrcKA!J57&lt;&gt;""), SrcKA!J57,"")</f>
        <v>54331.199999999997</v>
      </c>
      <c r="O63" s="99">
        <f>IF((SrcKA!U57&lt;&gt;""), SrcKA!U57,"")</f>
        <v>1.2</v>
      </c>
      <c r="P63" s="99">
        <f>IF((SrcKA!V57&lt;&gt;""), SrcKA!V57,"")</f>
        <v>22384.45</v>
      </c>
      <c r="Q63" s="97"/>
      <c r="R63" s="99"/>
      <c r="S63" s="99">
        <f>IF((SrcKA!AE57&lt;&gt;""), SrcKA!AE57,"")</f>
        <v>0</v>
      </c>
      <c r="T63" s="99">
        <f>IF((SrcKA!K57&lt;&gt;""), SrcKA!K57,"")</f>
        <v>1887755.65</v>
      </c>
      <c r="U63" s="97" t="str">
        <f>IF((SrcKA!O57&lt;&gt;""), SrcKA!O57,"")</f>
        <v>ООО ПКФ "Электрощит"</v>
      </c>
      <c r="V63" s="97" t="str">
        <f>IF((SrcKA!Z57&lt;&gt;""), SrcKA!Z57,"")</f>
        <v/>
      </c>
      <c r="W63" s="97" t="str">
        <f>IF((SrcKA!R57&lt;&gt;""), SrcKA!R57,"")</f>
        <v>366301001</v>
      </c>
      <c r="X63" s="97" t="str">
        <f>IF((SrcKA!Q57&lt;&gt;""), SrcKA!Q57,"")</f>
        <v>3663048933</v>
      </c>
      <c r="Y63" s="97" t="str">
        <f>IF((SrcKA!S57&lt;&gt;""), SrcKA!S57,"")</f>
        <v>www.energores.ru</v>
      </c>
      <c r="Z63" s="97" t="str">
        <f>IF((SrcKA!P57&lt;&gt;""), SrcKA!P57,"")</f>
        <v>г.Воронеж</v>
      </c>
      <c r="AA63" s="98">
        <f>IF((SrcKA!N57&lt;&gt;""), SrcKA!N57,"")</f>
        <v>1</v>
      </c>
    </row>
    <row r="64" spans="1:27" ht="42.75">
      <c r="A64" s="96" t="s">
        <v>1326</v>
      </c>
      <c r="B64" s="97" t="str">
        <f>SrcKA!D58</f>
        <v>ТЦ_101_31_3102635319_17.11.2025_02_87.2</v>
      </c>
      <c r="C64" s="97" t="str">
        <f>IF((SrcKA!AI58&lt;&gt;""), SrcKA!AI58,"")</f>
        <v>Комплект КРУН-В/К-IУ-10</v>
      </c>
      <c r="D64" s="97" t="str">
        <f>IF((SrcKA!E58&lt;&gt;""), SrcKA!E58,"")</f>
        <v>Комплект КРУН-В/К-IУ-10</v>
      </c>
      <c r="E64" s="98" t="str">
        <f>IF((SrcKA!AH58&lt;&gt;""), SrcKA!AH58,"")</f>
        <v>шт.</v>
      </c>
      <c r="F64" s="98" t="str">
        <f>IF((SrcKA!G58&lt;&gt;""), SrcKA!G58,"")</f>
        <v>шт.</v>
      </c>
      <c r="G64" s="99">
        <f>IF((SrcKA!I58&lt;&gt;""), SrcKA!I58,"")</f>
        <v>2069760</v>
      </c>
      <c r="H64" s="99">
        <f>IF((SrcKA!H58&lt;&gt;""), SrcKA!H58,"")</f>
        <v>1724800</v>
      </c>
      <c r="I64" s="98" t="s">
        <v>1677</v>
      </c>
      <c r="J64" s="100"/>
      <c r="K64" s="100" t="str">
        <f>IF((SrcKA!AB58&lt;&gt;""), SrcKA!AB58,"")</f>
        <v>*1</v>
      </c>
      <c r="L64" s="99">
        <f>IF((SrcKA!AC58&lt;&gt;""), SrcKA!AC58,"")</f>
        <v>1724800</v>
      </c>
      <c r="M64" s="99">
        <f>IF((SrcKA!AA58&lt;&gt;""), SrcKA!AA58,"")</f>
        <v>3</v>
      </c>
      <c r="N64" s="99">
        <f>IF((SrcKA!J58&lt;&gt;""), SrcKA!J58,"")</f>
        <v>51744</v>
      </c>
      <c r="O64" s="99">
        <f>IF((SrcKA!U58&lt;&gt;""), SrcKA!U58,"")</f>
        <v>1.2</v>
      </c>
      <c r="P64" s="99">
        <f>IF((SrcKA!V58&lt;&gt;""), SrcKA!V58,"")</f>
        <v>21318.53</v>
      </c>
      <c r="Q64" s="97"/>
      <c r="R64" s="99"/>
      <c r="S64" s="99">
        <f>IF((SrcKA!AE58&lt;&gt;""), SrcKA!AE58,"")</f>
        <v>0</v>
      </c>
      <c r="T64" s="99">
        <f>IF((SrcKA!K58&lt;&gt;""), SrcKA!K58,"")</f>
        <v>1797862.53</v>
      </c>
      <c r="U64" s="97" t="str">
        <f>IF((SrcKA!O58&lt;&gt;""), SrcKA!O58,"")</f>
        <v>ООО "Энерготерминал"</v>
      </c>
      <c r="V64" s="97" t="str">
        <f>IF((SrcKA!Z58&lt;&gt;""), SrcKA!Z58,"")</f>
        <v/>
      </c>
      <c r="W64" s="97" t="str">
        <f>IF((SrcKA!R58&lt;&gt;""), SrcKA!R58,"")</f>
        <v>310201001</v>
      </c>
      <c r="X64" s="97" t="str">
        <f>IF((SrcKA!Q58&lt;&gt;""), SrcKA!Q58,"")</f>
        <v>3102635319</v>
      </c>
      <c r="Y64" s="97" t="str">
        <f>IF((SrcKA!S58&lt;&gt;""), SrcKA!S58,"")</f>
        <v/>
      </c>
      <c r="Z64" s="97" t="str">
        <f>IF((SrcKA!P58&lt;&gt;""), SrcKA!P58,"")</f>
        <v>с. Таврово, Белгородская область</v>
      </c>
      <c r="AA64" s="98">
        <f>IF((SrcKA!N58&lt;&gt;""), SrcKA!N58,"")</f>
        <v>2</v>
      </c>
    </row>
    <row r="65" spans="1:27" ht="30">
      <c r="A65" s="91" t="s">
        <v>1328</v>
      </c>
      <c r="B65" s="92" t="str">
        <f>SrcKA!D59</f>
        <v>ТЦ_101_77_7726384409_11.11.2025_01_87.3</v>
      </c>
      <c r="C65" s="92" t="str">
        <f>IF((SrcKA!AI59&lt;&gt;""), SrcKA!AI59,"")</f>
        <v>Комплект КРУН-В/К-IУ-10</v>
      </c>
      <c r="D65" s="92" t="str">
        <f>IF((SrcKA!E59&lt;&gt;""), SrcKA!E59,"")</f>
        <v>Комплект КРУН-В/К-IУ-10</v>
      </c>
      <c r="E65" s="93" t="str">
        <f>IF((SrcKA!AH59&lt;&gt;""), SrcKA!AH59,"")</f>
        <v>шт.</v>
      </c>
      <c r="F65" s="93" t="str">
        <f>IF((SrcKA!G59&lt;&gt;""), SrcKA!G59,"")</f>
        <v>шт.</v>
      </c>
      <c r="G65" s="94">
        <f>IF((SrcKA!I59&lt;&gt;""), SrcKA!I59,"")</f>
        <v>1881600</v>
      </c>
      <c r="H65" s="94">
        <f>IF((SrcKA!H59&lt;&gt;""), SrcKA!H59,"")</f>
        <v>1568000</v>
      </c>
      <c r="I65" s="93" t="s">
        <v>1670</v>
      </c>
      <c r="J65" s="95"/>
      <c r="K65" s="95" t="str">
        <f>IF((SrcKA!AB59&lt;&gt;""), SrcKA!AB59,"")</f>
        <v>*1</v>
      </c>
      <c r="L65" s="94">
        <f>IF((SrcKA!AC59&lt;&gt;""), SrcKA!AC59,"")</f>
        <v>1568000</v>
      </c>
      <c r="M65" s="94">
        <f>IF((SrcKA!AA59&lt;&gt;""), SrcKA!AA59,"")</f>
        <v>0</v>
      </c>
      <c r="N65" s="94">
        <f>IF((SrcKA!J59&lt;&gt;""), SrcKA!J59,"")</f>
        <v>0</v>
      </c>
      <c r="O65" s="94">
        <f>IF((SrcKA!U59&lt;&gt;""), SrcKA!U59,"")</f>
        <v>1.2</v>
      </c>
      <c r="P65" s="94">
        <f>IF((SrcKA!V59&lt;&gt;""), SrcKA!V59,"")</f>
        <v>18816</v>
      </c>
      <c r="Q65" s="92"/>
      <c r="R65" s="94"/>
      <c r="S65" s="94">
        <f>IF((SrcKA!AE59&lt;&gt;""), SrcKA!AE59,"")</f>
        <v>0</v>
      </c>
      <c r="T65" s="94">
        <f>IF((SrcKA!K59&lt;&gt;""), SrcKA!K59,"")</f>
        <v>1586816</v>
      </c>
      <c r="U65" s="92" t="str">
        <f>IF((SrcKA!O59&lt;&gt;""), SrcKA!O59,"")</f>
        <v>ООО "Фирма КЭРС"</v>
      </c>
      <c r="V65" s="92" t="str">
        <f>IF((SrcKA!Z59&lt;&gt;""), SrcKA!Z59,"")</f>
        <v/>
      </c>
      <c r="W65" s="92" t="str">
        <f>IF((SrcKA!R59&lt;&gt;""), SrcKA!R59,"")</f>
        <v>772601001</v>
      </c>
      <c r="X65" s="92" t="str">
        <f>IF((SrcKA!Q59&lt;&gt;""), SrcKA!Q59,"")</f>
        <v>7726384409</v>
      </c>
      <c r="Y65" s="92" t="str">
        <f>IF((SrcKA!S59&lt;&gt;""), SrcKA!S59,"")</f>
        <v/>
      </c>
      <c r="Z65" s="92" t="str">
        <f>IF((SrcKA!P59&lt;&gt;""), SrcKA!P59,"")</f>
        <v>г.Москва</v>
      </c>
      <c r="AA65" s="93">
        <f>IF((SrcKA!N59&lt;&gt;""), SrcKA!N59,"")</f>
        <v>2</v>
      </c>
    </row>
    <row r="66" spans="1:27" ht="45">
      <c r="A66" s="91" t="s">
        <v>1331</v>
      </c>
      <c r="B66" s="92" t="str">
        <f>SrcKA!D60</f>
        <v>ТЦ_61.00.00.00_77_7727667738_17.11.2025_02_88.1</v>
      </c>
      <c r="C66" s="92" t="str">
        <f>IF((SrcKA!AI60&lt;&gt;""), SrcKA!AI60,"")</f>
        <v xml:space="preserve">Комплект телемеханики TOPAZ </v>
      </c>
      <c r="D66" s="92" t="str">
        <f>IF((SrcKA!E60&lt;&gt;""), SrcKA!E60,"")</f>
        <v>Комплект телемеханики TOPAZ</v>
      </c>
      <c r="E66" s="93" t="str">
        <f>IF((SrcKA!AH60&lt;&gt;""), SrcKA!AH60,"")</f>
        <v>компл.</v>
      </c>
      <c r="F66" s="93" t="str">
        <f>IF((SrcKA!G60&lt;&gt;""), SrcKA!G60,"")</f>
        <v>компл.</v>
      </c>
      <c r="G66" s="94">
        <f>IF((SrcKA!I60&lt;&gt;""), SrcKA!I60,"")</f>
        <v>835489.27</v>
      </c>
      <c r="H66" s="94">
        <f>IF((SrcKA!H60&lt;&gt;""), SrcKA!H60,"")</f>
        <v>696241.06</v>
      </c>
      <c r="I66" s="93" t="s">
        <v>1677</v>
      </c>
      <c r="J66" s="95"/>
      <c r="K66" s="95" t="str">
        <f>IF((SrcKA!AB60&lt;&gt;""), SrcKA!AB60,"")</f>
        <v/>
      </c>
      <c r="L66" s="94">
        <f>IF((SrcKA!AC60&lt;&gt;""), SrcKA!AC60,"")</f>
        <v>696241.06</v>
      </c>
      <c r="M66" s="94">
        <f>IF((SrcKA!AA60&lt;&gt;""), SrcKA!AA60,"")</f>
        <v>3</v>
      </c>
      <c r="N66" s="94">
        <f>IF((SrcKA!J60&lt;&gt;""), SrcKA!J60,"")</f>
        <v>20887.23</v>
      </c>
      <c r="O66" s="94">
        <f>IF((SrcKA!U60&lt;&gt;""), SrcKA!U60,"")</f>
        <v>1.2</v>
      </c>
      <c r="P66" s="94">
        <f>IF((SrcKA!V60&lt;&gt;""), SrcKA!V60,"")</f>
        <v>8605.5400000000009</v>
      </c>
      <c r="Q66" s="92"/>
      <c r="R66" s="94"/>
      <c r="S66" s="94">
        <f>IF((SrcKA!AE60&lt;&gt;""), SrcKA!AE60,"")</f>
        <v>0</v>
      </c>
      <c r="T66" s="94">
        <f>IF((SrcKA!K60&lt;&gt;""), SrcKA!K60,"")</f>
        <v>725733.83</v>
      </c>
      <c r="U66" s="92" t="str">
        <f>IF((SrcKA!O60&lt;&gt;""), SrcKA!O60,"")</f>
        <v>ООО "ПиЭлСи Технолоджи"</v>
      </c>
      <c r="V66" s="92" t="str">
        <f>IF((SrcKA!Z60&lt;&gt;""), SrcKA!Z60,"")</f>
        <v/>
      </c>
      <c r="W66" s="92" t="str">
        <f>IF((SrcKA!R60&lt;&gt;""), SrcKA!R60,"")</f>
        <v>772701001</v>
      </c>
      <c r="X66" s="92" t="str">
        <f>IF((SrcKA!Q60&lt;&gt;""), SrcKA!Q60,"")</f>
        <v>7727667738</v>
      </c>
      <c r="Y66" s="92" t="str">
        <f>IF((SrcKA!S60&lt;&gt;""), SrcKA!S60,"")</f>
        <v>www.tpz.ru</v>
      </c>
      <c r="Z66" s="92" t="str">
        <f>IF((SrcKA!P60&lt;&gt;""), SrcKA!P60,"")</f>
        <v>г.Москва</v>
      </c>
      <c r="AA66" s="93">
        <f>IF((SrcKA!N60&lt;&gt;""), SrcKA!N60,"")</f>
        <v>0</v>
      </c>
    </row>
    <row r="67" spans="1:27" ht="42.75">
      <c r="A67" s="96" t="s">
        <v>1338</v>
      </c>
      <c r="B67" s="97" t="str">
        <f>SrcKA!D61</f>
        <v>ТЦ_61.00.00.00_77_7727667738_17.11.2025_02_88.2</v>
      </c>
      <c r="C67" s="97" t="str">
        <f>IF((SrcKA!AI61&lt;&gt;""), SrcKA!AI61,"")</f>
        <v xml:space="preserve">Комплект телемеханики TOPAZ </v>
      </c>
      <c r="D67" s="97" t="str">
        <f>IF((SrcKA!E61&lt;&gt;""), SrcKA!E61,"")</f>
        <v>Комплект телемеханики TOPAZ</v>
      </c>
      <c r="E67" s="98" t="str">
        <f>IF((SrcKA!AH61&lt;&gt;""), SrcKA!AH61,"")</f>
        <v>компл.</v>
      </c>
      <c r="F67" s="98" t="str">
        <f>IF((SrcKA!G61&lt;&gt;""), SrcKA!G61,"")</f>
        <v>компл.</v>
      </c>
      <c r="G67" s="99">
        <f>IF((SrcKA!I61&lt;&gt;""), SrcKA!I61,"")</f>
        <v>835489.27</v>
      </c>
      <c r="H67" s="99">
        <f>IF((SrcKA!H61&lt;&gt;""), SrcKA!H61,"")</f>
        <v>696241.06</v>
      </c>
      <c r="I67" s="98" t="s">
        <v>1677</v>
      </c>
      <c r="J67" s="100"/>
      <c r="K67" s="100" t="str">
        <f>IF((SrcKA!AB61&lt;&gt;""), SrcKA!AB61,"")</f>
        <v/>
      </c>
      <c r="L67" s="99">
        <f>IF((SrcKA!AC61&lt;&gt;""), SrcKA!AC61,"")</f>
        <v>696241.06</v>
      </c>
      <c r="M67" s="99">
        <f>IF((SrcKA!AA61&lt;&gt;""), SrcKA!AA61,"")</f>
        <v>3</v>
      </c>
      <c r="N67" s="99">
        <f>IF((SrcKA!J61&lt;&gt;""), SrcKA!J61,"")</f>
        <v>20887.23</v>
      </c>
      <c r="O67" s="99">
        <f>IF((SrcKA!U61&lt;&gt;""), SrcKA!U61,"")</f>
        <v>1.2</v>
      </c>
      <c r="P67" s="99">
        <f>IF((SrcKA!V61&lt;&gt;""), SrcKA!V61,"")</f>
        <v>8605.5400000000009</v>
      </c>
      <c r="Q67" s="97"/>
      <c r="R67" s="99"/>
      <c r="S67" s="99">
        <f>IF((SrcKA!AE61&lt;&gt;""), SrcKA!AE61,"")</f>
        <v>0</v>
      </c>
      <c r="T67" s="99">
        <f>IF((SrcKA!K61&lt;&gt;""), SrcKA!K61,"")</f>
        <v>725733.83</v>
      </c>
      <c r="U67" s="97" t="str">
        <f>IF((SrcKA!O61&lt;&gt;""), SrcKA!O61,"")</f>
        <v>ООО "ПиЭлСи Технолоджи"</v>
      </c>
      <c r="V67" s="97" t="str">
        <f>IF((SrcKA!Z61&lt;&gt;""), SrcKA!Z61,"")</f>
        <v/>
      </c>
      <c r="W67" s="97" t="str">
        <f>IF((SrcKA!R61&lt;&gt;""), SrcKA!R61,"")</f>
        <v>772701001</v>
      </c>
      <c r="X67" s="97" t="str">
        <f>IF((SrcKA!Q61&lt;&gt;""), SrcKA!Q61,"")</f>
        <v>7727667738</v>
      </c>
      <c r="Y67" s="97" t="str">
        <f>IF((SrcKA!S61&lt;&gt;""), SrcKA!S61,"")</f>
        <v>www.tpz.ru</v>
      </c>
      <c r="Z67" s="97" t="str">
        <f>IF((SrcKA!P61&lt;&gt;""), SrcKA!P61,"")</f>
        <v>г.Москва</v>
      </c>
      <c r="AA67" s="98">
        <f>IF((SrcKA!N61&lt;&gt;""), SrcKA!N61,"")</f>
        <v>0</v>
      </c>
    </row>
    <row r="68" spans="1:27" ht="42.75">
      <c r="A68" s="96" t="s">
        <v>1340</v>
      </c>
      <c r="B68" s="97" t="str">
        <f>SrcKA!D62</f>
        <v>ТЦ_61.00.00.00_77_7727667738_17.11.2025_02_88.3</v>
      </c>
      <c r="C68" s="97" t="str">
        <f>IF((SrcKA!AI62&lt;&gt;""), SrcKA!AI62,"")</f>
        <v xml:space="preserve">Комплект телемеханики TOPAZ </v>
      </c>
      <c r="D68" s="97" t="str">
        <f>IF((SrcKA!E62&lt;&gt;""), SrcKA!E62,"")</f>
        <v>Комплект телемеханики TOPAZ</v>
      </c>
      <c r="E68" s="98" t="str">
        <f>IF((SrcKA!AH62&lt;&gt;""), SrcKA!AH62,"")</f>
        <v>компл.</v>
      </c>
      <c r="F68" s="98" t="str">
        <f>IF((SrcKA!G62&lt;&gt;""), SrcKA!G62,"")</f>
        <v>КОМПЛ</v>
      </c>
      <c r="G68" s="99">
        <f>IF((SrcKA!I62&lt;&gt;""), SrcKA!I62,"")</f>
        <v>835489.27</v>
      </c>
      <c r="H68" s="99">
        <f>IF((SrcKA!H62&lt;&gt;""), SrcKA!H62,"")</f>
        <v>696241.06</v>
      </c>
      <c r="I68" s="98" t="s">
        <v>1677</v>
      </c>
      <c r="J68" s="100"/>
      <c r="K68" s="100" t="str">
        <f>IF((SrcKA!AB62&lt;&gt;""), SrcKA!AB62,"")</f>
        <v/>
      </c>
      <c r="L68" s="99">
        <f>IF((SrcKA!AC62&lt;&gt;""), SrcKA!AC62,"")</f>
        <v>696241.06</v>
      </c>
      <c r="M68" s="99">
        <f>IF((SrcKA!AA62&lt;&gt;""), SrcKA!AA62,"")</f>
        <v>3</v>
      </c>
      <c r="N68" s="99">
        <f>IF((SrcKA!J62&lt;&gt;""), SrcKA!J62,"")</f>
        <v>20887.23</v>
      </c>
      <c r="O68" s="99">
        <f>IF((SrcKA!U62&lt;&gt;""), SrcKA!U62,"")</f>
        <v>1.2</v>
      </c>
      <c r="P68" s="99">
        <f>IF((SrcKA!V62&lt;&gt;""), SrcKA!V62,"")</f>
        <v>8605.5400000000009</v>
      </c>
      <c r="Q68" s="97"/>
      <c r="R68" s="99"/>
      <c r="S68" s="99">
        <f>IF((SrcKA!AE62&lt;&gt;""), SrcKA!AE62,"")</f>
        <v>0</v>
      </c>
      <c r="T68" s="99">
        <f>IF((SrcKA!K62&lt;&gt;""), SrcKA!K62,"")</f>
        <v>725733.83</v>
      </c>
      <c r="U68" s="97" t="str">
        <f>IF((SrcKA!O62&lt;&gt;""), SrcKA!O62,"")</f>
        <v>ООО "ПиЭлСи Технолоджи"</v>
      </c>
      <c r="V68" s="97" t="str">
        <f>IF((SrcKA!Z62&lt;&gt;""), SrcKA!Z62,"")</f>
        <v/>
      </c>
      <c r="W68" s="97" t="str">
        <f>IF((SrcKA!R62&lt;&gt;""), SrcKA!R62,"")</f>
        <v>772701001</v>
      </c>
      <c r="X68" s="97" t="str">
        <f>IF((SrcKA!Q62&lt;&gt;""), SrcKA!Q62,"")</f>
        <v>7727667738</v>
      </c>
      <c r="Y68" s="97" t="str">
        <f>IF((SrcKA!S62&lt;&gt;""), SrcKA!S62,"")</f>
        <v>www.tpz.ru</v>
      </c>
      <c r="Z68" s="97" t="str">
        <f>IF((SrcKA!P62&lt;&gt;""), SrcKA!P62,"")</f>
        <v>г.Москва</v>
      </c>
      <c r="AA68" s="98">
        <f>IF((SrcKA!N62&lt;&gt;""), SrcKA!N62,"")</f>
        <v>0</v>
      </c>
    </row>
    <row r="69" spans="1:27" ht="42.75">
      <c r="A69" s="96" t="s">
        <v>1342</v>
      </c>
      <c r="B69" s="97" t="str">
        <f>SrcKA!D63</f>
        <v>ТЦ_20.4.00.00_50_5022556136_21.10.2025_02_160.1</v>
      </c>
      <c r="C69" s="97" t="str">
        <f>IF((SrcKA!AI63&lt;&gt;""), SrcKA!AI63,"")</f>
        <v>Кожух защитный SP16</v>
      </c>
      <c r="D69" s="97" t="str">
        <f>IF((SrcKA!E63&lt;&gt;""), SrcKA!E63,"")</f>
        <v>Кожух защитный SP16</v>
      </c>
      <c r="E69" s="98" t="str">
        <f>IF((SrcKA!AH63&lt;&gt;""), SrcKA!AH63,"")</f>
        <v>шт.</v>
      </c>
      <c r="F69" s="98" t="str">
        <f>IF((SrcKA!G63&lt;&gt;""), SrcKA!G63,"")</f>
        <v>шт.</v>
      </c>
      <c r="G69" s="99">
        <f>IF((SrcKA!I63&lt;&gt;""), SrcKA!I63,"")</f>
        <v>260.39999999999998</v>
      </c>
      <c r="H69" s="99">
        <f>IF((SrcKA!H63&lt;&gt;""), SrcKA!H63,"")</f>
        <v>217</v>
      </c>
      <c r="I69" s="98" t="s">
        <v>1661</v>
      </c>
      <c r="J69" s="100"/>
      <c r="K69" s="100" t="str">
        <f>IF((SrcKA!AB63&lt;&gt;""), SrcKA!AB63,"")</f>
        <v/>
      </c>
      <c r="L69" s="99">
        <f>IF((SrcKA!AC63&lt;&gt;""), SrcKA!AC63,"")</f>
        <v>217</v>
      </c>
      <c r="M69" s="99">
        <f>IF((SrcKA!AA63&lt;&gt;""), SrcKA!AA63,"")</f>
        <v>3</v>
      </c>
      <c r="N69" s="99">
        <f>IF((SrcKA!J63&lt;&gt;""), SrcKA!J63,"")</f>
        <v>6.51</v>
      </c>
      <c r="O69" s="99">
        <f>IF((SrcKA!U63&lt;&gt;""), SrcKA!U63,"")</f>
        <v>2</v>
      </c>
      <c r="P69" s="99">
        <f>IF((SrcKA!V63&lt;&gt;""), SrcKA!V63,"")</f>
        <v>4.47</v>
      </c>
      <c r="Q69" s="97"/>
      <c r="R69" s="99"/>
      <c r="S69" s="99">
        <f>IF((SrcKA!AE63&lt;&gt;""), SrcKA!AE63,"")</f>
        <v>0</v>
      </c>
      <c r="T69" s="99">
        <f>IF((SrcKA!K63&lt;&gt;""), SrcKA!K63,"")</f>
        <v>227.98</v>
      </c>
      <c r="U69" s="97" t="str">
        <f>IF((SrcKA!O63&lt;&gt;""), SrcKA!O63,"")</f>
        <v>ООО "Электротехнологии"</v>
      </c>
      <c r="V69" s="97" t="str">
        <f>IF((SrcKA!Z63&lt;&gt;""), SrcKA!Z63,"")</f>
        <v/>
      </c>
      <c r="W69" s="97" t="str">
        <f>IF((SrcKA!R63&lt;&gt;""), SrcKA!R63,"")</f>
        <v>502201001</v>
      </c>
      <c r="X69" s="97" t="str">
        <f>IF((SrcKA!Q63&lt;&gt;""), SrcKA!Q63,"")</f>
        <v>5022556136</v>
      </c>
      <c r="Y69" s="97" t="str">
        <f>IF((SrcKA!S63&lt;&gt;""), SrcKA!S63,"")</f>
        <v>https://rs24.ru/home.htm</v>
      </c>
      <c r="Z69" s="97" t="str">
        <f>IF((SrcKA!P63&lt;&gt;""), SrcKA!P63,"")</f>
        <v>Московская область, город Коломна</v>
      </c>
      <c r="AA69" s="98">
        <f>IF((SrcKA!N63&lt;&gt;""), SrcKA!N63,"")</f>
        <v>2</v>
      </c>
    </row>
    <row r="70" spans="1:27" ht="45">
      <c r="A70" s="91" t="s">
        <v>1345</v>
      </c>
      <c r="B70" s="92" t="str">
        <f>SrcKA!D64</f>
        <v>ТЦ_20.4.00.00_77_7703214111_21.10.2025_02_160.2</v>
      </c>
      <c r="C70" s="92" t="str">
        <f>IF((SrcKA!AI64&lt;&gt;""), SrcKA!AI64,"")</f>
        <v>Кожух защитный SP16</v>
      </c>
      <c r="D70" s="92" t="str">
        <f>IF((SrcKA!E64&lt;&gt;""), SrcKA!E64,"")</f>
        <v>Кожух защитный SP16</v>
      </c>
      <c r="E70" s="93" t="str">
        <f>IF((SrcKA!AH64&lt;&gt;""), SrcKA!AH64,"")</f>
        <v>шт.</v>
      </c>
      <c r="F70" s="93" t="str">
        <f>IF((SrcKA!G64&lt;&gt;""), SrcKA!G64,"")</f>
        <v>шт.</v>
      </c>
      <c r="G70" s="94">
        <f>IF((SrcKA!I64&lt;&gt;""), SrcKA!I64,"")</f>
        <v>246</v>
      </c>
      <c r="H70" s="94">
        <f>IF((SrcKA!H64&lt;&gt;""), SrcKA!H64,"")</f>
        <v>205</v>
      </c>
      <c r="I70" s="93" t="s">
        <v>1661</v>
      </c>
      <c r="J70" s="95"/>
      <c r="K70" s="95" t="str">
        <f>IF((SrcKA!AB64&lt;&gt;""), SrcKA!AB64,"")</f>
        <v/>
      </c>
      <c r="L70" s="94">
        <f>IF((SrcKA!AC64&lt;&gt;""), SrcKA!AC64,"")</f>
        <v>205</v>
      </c>
      <c r="M70" s="94">
        <f>IF((SrcKA!AA64&lt;&gt;""), SrcKA!AA64,"")</f>
        <v>3</v>
      </c>
      <c r="N70" s="94">
        <f>IF((SrcKA!J64&lt;&gt;""), SrcKA!J64,"")</f>
        <v>6.15</v>
      </c>
      <c r="O70" s="94">
        <f>IF((SrcKA!U64&lt;&gt;""), SrcKA!U64,"")</f>
        <v>2</v>
      </c>
      <c r="P70" s="94">
        <f>IF((SrcKA!V64&lt;&gt;""), SrcKA!V64,"")</f>
        <v>4.22</v>
      </c>
      <c r="Q70" s="92"/>
      <c r="R70" s="94"/>
      <c r="S70" s="94">
        <f>IF((SrcKA!AE64&lt;&gt;""), SrcKA!AE64,"")</f>
        <v>0</v>
      </c>
      <c r="T70" s="94">
        <f>IF((SrcKA!K64&lt;&gt;""), SrcKA!K64,"")</f>
        <v>215.37</v>
      </c>
      <c r="U70" s="92" t="str">
        <f>IF((SrcKA!O64&lt;&gt;""), SrcKA!O64,"")</f>
        <v>ООО "ТД "ЭЛЕКТРОТЕХМОНТАЖ"</v>
      </c>
      <c r="V70" s="92" t="str">
        <f>IF((SrcKA!Z64&lt;&gt;""), SrcKA!Z64,"")</f>
        <v/>
      </c>
      <c r="W70" s="92" t="str">
        <f>IF((SrcKA!R64&lt;&gt;""), SrcKA!R64,"")</f>
        <v>784201001</v>
      </c>
      <c r="X70" s="92" t="str">
        <f>IF((SrcKA!Q64&lt;&gt;""), SrcKA!Q64,"")</f>
        <v>7703214111</v>
      </c>
      <c r="Y70" s="92" t="str">
        <f>IF((SrcKA!S64&lt;&gt;""), SrcKA!S64,"")</f>
        <v>https://www.etm.ru/cat/nn/9745678</v>
      </c>
      <c r="Z70" s="92" t="str">
        <f>IF((SrcKA!P64&lt;&gt;""), SrcKA!P64,"")</f>
        <v>МО, г.Котельники</v>
      </c>
      <c r="AA70" s="93">
        <f>IF((SrcKA!N64&lt;&gt;""), SrcKA!N64,"")</f>
        <v>2</v>
      </c>
    </row>
    <row r="71" spans="1:27" ht="42.75">
      <c r="A71" s="96" t="s">
        <v>1346</v>
      </c>
      <c r="B71" s="97" t="str">
        <f>SrcKA!D65</f>
        <v>ТЦ_20.4.00.00_77_7731343944_21.10.2025_02_160.3</v>
      </c>
      <c r="C71" s="97" t="str">
        <f>IF((SrcKA!AI65&lt;&gt;""), SrcKA!AI65,"")</f>
        <v>Кожух защитный SP16</v>
      </c>
      <c r="D71" s="97" t="str">
        <f>IF((SrcKA!E65&lt;&gt;""), SrcKA!E65,"")</f>
        <v>Кожух защитный SP16</v>
      </c>
      <c r="E71" s="98" t="str">
        <f>IF((SrcKA!AH65&lt;&gt;""), SrcKA!AH65,"")</f>
        <v>шт.</v>
      </c>
      <c r="F71" s="98" t="str">
        <f>IF((SrcKA!G65&lt;&gt;""), SrcKA!G65,"")</f>
        <v>шт.</v>
      </c>
      <c r="G71" s="99">
        <f>IF((SrcKA!I65&lt;&gt;""), SrcKA!I65,"")</f>
        <v>270</v>
      </c>
      <c r="H71" s="99">
        <f>IF((SrcKA!H65&lt;&gt;""), SrcKA!H65,"")</f>
        <v>225</v>
      </c>
      <c r="I71" s="98" t="s">
        <v>1661</v>
      </c>
      <c r="J71" s="100"/>
      <c r="K71" s="100" t="str">
        <f>IF((SrcKA!AB65&lt;&gt;""), SrcKA!AB65,"")</f>
        <v/>
      </c>
      <c r="L71" s="99">
        <f>IF((SrcKA!AC65&lt;&gt;""), SrcKA!AC65,"")</f>
        <v>225</v>
      </c>
      <c r="M71" s="99">
        <f>IF((SrcKA!AA65&lt;&gt;""), SrcKA!AA65,"")</f>
        <v>3</v>
      </c>
      <c r="N71" s="99">
        <f>IF((SrcKA!J65&lt;&gt;""), SrcKA!J65,"")</f>
        <v>6.75</v>
      </c>
      <c r="O71" s="99">
        <f>IF((SrcKA!U65&lt;&gt;""), SrcKA!U65,"")</f>
        <v>2</v>
      </c>
      <c r="P71" s="99">
        <f>IF((SrcKA!V65&lt;&gt;""), SrcKA!V65,"")</f>
        <v>4.6399999999999997</v>
      </c>
      <c r="Q71" s="97"/>
      <c r="R71" s="99"/>
      <c r="S71" s="99">
        <f>IF((SrcKA!AE65&lt;&gt;""), SrcKA!AE65,"")</f>
        <v>0</v>
      </c>
      <c r="T71" s="99">
        <f>IF((SrcKA!K65&lt;&gt;""), SrcKA!K65,"")</f>
        <v>236.39</v>
      </c>
      <c r="U71" s="97" t="str">
        <f>IF((SrcKA!O65&lt;&gt;""), SrcKA!O65,"")</f>
        <v>ООО «СИПснаб»</v>
      </c>
      <c r="V71" s="97" t="str">
        <f>IF((SrcKA!Z65&lt;&gt;""), SrcKA!Z65,"")</f>
        <v/>
      </c>
      <c r="W71" s="97" t="str">
        <f>IF((SrcKA!R65&lt;&gt;""), SrcKA!R65,"")</f>
        <v/>
      </c>
      <c r="X71" s="97" t="str">
        <f>IF((SrcKA!Q65&lt;&gt;""), SrcKA!Q65,"")</f>
        <v>7731343944</v>
      </c>
      <c r="Y71" s="97" t="str">
        <f>IF((SrcKA!S65&lt;&gt;""), SrcKA!S65,"")</f>
        <v>https://sipsnab.ru/</v>
      </c>
      <c r="Z71" s="97" t="str">
        <f>IF((SrcKA!P65&lt;&gt;""), SrcKA!P65,"")</f>
        <v>г. Москва</v>
      </c>
      <c r="AA71" s="98">
        <f>IF((SrcKA!N65&lt;&gt;""), SrcKA!N65,"")</f>
        <v>2</v>
      </c>
    </row>
    <row r="72" spans="1:27" ht="90">
      <c r="A72" s="91" t="s">
        <v>1348</v>
      </c>
      <c r="B72" s="92" t="str">
        <f>SrcKA!D66</f>
        <v>ТЦ_101_77_7719546987_26.08.2025_02_162.1</v>
      </c>
      <c r="C72" s="92" t="str">
        <f>IF((SrcKA!AI66&lt;&gt;""), SrcKA!AI66,"")</f>
        <v>Разрядник РМК-20-IV-УХЛ1/021</v>
      </c>
      <c r="D72" s="92" t="str">
        <f>IF((SrcKA!E66&lt;&gt;""), SrcKA!E66,"")</f>
        <v>Разрядник РМК-20-IV-УХЛ1/021</v>
      </c>
      <c r="E72" s="93" t="str">
        <f>IF((SrcKA!AH66&lt;&gt;""), SrcKA!AH66,"")</f>
        <v>шт.</v>
      </c>
      <c r="F72" s="93" t="str">
        <f>IF((SrcKA!G66&lt;&gt;""), SrcKA!G66,"")</f>
        <v>ШТ</v>
      </c>
      <c r="G72" s="94">
        <f>IF((SrcKA!I66&lt;&gt;""), SrcKA!I66,"")</f>
        <v>7409</v>
      </c>
      <c r="H72" s="94">
        <f>IF((SrcKA!H66&lt;&gt;""), SrcKA!H66,"")</f>
        <v>6174.17</v>
      </c>
      <c r="I72" s="93" t="s">
        <v>1671</v>
      </c>
      <c r="J72" s="95"/>
      <c r="K72" s="95" t="str">
        <f>IF((SrcKA!AB66&lt;&gt;""), SrcKA!AB66,"")</f>
        <v/>
      </c>
      <c r="L72" s="94">
        <f>IF((SrcKA!AC66&lt;&gt;""), SrcKA!AC66,"")</f>
        <v>6174.17</v>
      </c>
      <c r="M72" s="94">
        <f>IF((SrcKA!AA66&lt;&gt;""), SrcKA!AA66,"")</f>
        <v>3</v>
      </c>
      <c r="N72" s="94">
        <f>IF((SrcKA!J66&lt;&gt;""), SrcKA!J66,"")</f>
        <v>185.23</v>
      </c>
      <c r="O72" s="94">
        <f>IF((SrcKA!U66&lt;&gt;""), SrcKA!U66,"")</f>
        <v>1.2</v>
      </c>
      <c r="P72" s="94">
        <f>IF((SrcKA!V66&lt;&gt;""), SrcKA!V66,"")</f>
        <v>76.31</v>
      </c>
      <c r="Q72" s="92"/>
      <c r="R72" s="94"/>
      <c r="S72" s="94">
        <f>IF((SrcKA!AE66&lt;&gt;""), SrcKA!AE66,"")</f>
        <v>0</v>
      </c>
      <c r="T72" s="94">
        <f>IF((SrcKA!K66&lt;&gt;""), SrcKA!K66,"")</f>
        <v>6435.71</v>
      </c>
      <c r="U72" s="92" t="str">
        <f>IF((SrcKA!O66&lt;&gt;""), SrcKA!O66,"")</f>
        <v>Общество с ограниченной ответственностью Торговая компания "Норма-кабель"</v>
      </c>
      <c r="V72" s="92" t="str">
        <f>IF((SrcKA!Z66&lt;&gt;""), SrcKA!Z66,"")</f>
        <v/>
      </c>
      <c r="W72" s="92" t="str">
        <f>IF((SrcKA!R66&lt;&gt;""), SrcKA!R66,"")</f>
        <v xml:space="preserve">	504101001</v>
      </c>
      <c r="X72" s="92" t="str">
        <f>IF((SrcKA!Q66&lt;&gt;""), SrcKA!Q66,"")</f>
        <v>7719546987</v>
      </c>
      <c r="Y72" s="92" t="str">
        <f>IF((SrcKA!S66&lt;&gt;""), SrcKA!S66,"")</f>
        <v>https://sip2a.ru/</v>
      </c>
      <c r="Z72" s="92" t="str">
        <f>IF((SrcKA!P66&lt;&gt;""), SrcKA!P66,"")</f>
        <v>Московская область, город Дзержинский</v>
      </c>
      <c r="AA72" s="93">
        <f>IF((SrcKA!N66&lt;&gt;""), SrcKA!N66,"")</f>
        <v>2</v>
      </c>
    </row>
    <row r="73" spans="1:27" ht="42.75">
      <c r="A73" s="96" t="s">
        <v>1349</v>
      </c>
      <c r="B73" s="97" t="str">
        <f>SrcKA!D67</f>
        <v>ТЦ_101_78_7804526950_26.08.2025_02_162.2</v>
      </c>
      <c r="C73" s="97" t="str">
        <f>IF((SrcKA!AI67&lt;&gt;""), SrcKA!AI67,"")</f>
        <v>Разрядник РМК-20-IV-УХЛ1/021</v>
      </c>
      <c r="D73" s="97" t="str">
        <f>IF((SrcKA!E67&lt;&gt;""), SrcKA!E67,"")</f>
        <v>Разрядник РМК-20-IV-УХЛ1/021</v>
      </c>
      <c r="E73" s="98" t="str">
        <f>IF((SrcKA!AH67&lt;&gt;""), SrcKA!AH67,"")</f>
        <v>шт.</v>
      </c>
      <c r="F73" s="98" t="str">
        <f>IF((SrcKA!G67&lt;&gt;""), SrcKA!G67,"")</f>
        <v>ШТ</v>
      </c>
      <c r="G73" s="99">
        <f>IF((SrcKA!I67&lt;&gt;""), SrcKA!I67,"")</f>
        <v>8223.1299999999992</v>
      </c>
      <c r="H73" s="99">
        <f>IF((SrcKA!H67&lt;&gt;""), SrcKA!H67,"")</f>
        <v>6852.61</v>
      </c>
      <c r="I73" s="98" t="s">
        <v>1671</v>
      </c>
      <c r="J73" s="100"/>
      <c r="K73" s="100" t="str">
        <f>IF((SrcKA!AB67&lt;&gt;""), SrcKA!AB67,"")</f>
        <v/>
      </c>
      <c r="L73" s="99">
        <f>IF((SrcKA!AC67&lt;&gt;""), SrcKA!AC67,"")</f>
        <v>6852.61</v>
      </c>
      <c r="M73" s="99">
        <f>IF((SrcKA!AA67&lt;&gt;""), SrcKA!AA67,"")</f>
        <v>3</v>
      </c>
      <c r="N73" s="99">
        <f>IF((SrcKA!J67&lt;&gt;""), SrcKA!J67,"")</f>
        <v>205.58</v>
      </c>
      <c r="O73" s="99">
        <f>IF((SrcKA!U67&lt;&gt;""), SrcKA!U67,"")</f>
        <v>1.2</v>
      </c>
      <c r="P73" s="99">
        <f>IF((SrcKA!V67&lt;&gt;""), SrcKA!V67,"")</f>
        <v>84.7</v>
      </c>
      <c r="Q73" s="97"/>
      <c r="R73" s="99"/>
      <c r="S73" s="99">
        <f>IF((SrcKA!AE67&lt;&gt;""), SrcKA!AE67,"")</f>
        <v>0</v>
      </c>
      <c r="T73" s="99">
        <f>IF((SrcKA!K67&lt;&gt;""), SrcKA!K67,"")</f>
        <v>7142.89</v>
      </c>
      <c r="U73" s="97" t="str">
        <f>IF((SrcKA!O67&lt;&gt;""), SrcKA!O67,"")</f>
        <v>ООО "ТД "ЭЛЕКТРОТЕХМОНТАЖ"</v>
      </c>
      <c r="V73" s="97" t="str">
        <f>IF((SrcKA!Z67&lt;&gt;""), SrcKA!Z67,"")</f>
        <v/>
      </c>
      <c r="W73" s="97" t="str">
        <f>IF((SrcKA!R67&lt;&gt;""), SrcKA!R67,"")</f>
        <v>784201001</v>
      </c>
      <c r="X73" s="97" t="str">
        <f>IF((SrcKA!Q67&lt;&gt;""), SrcKA!Q67,"")</f>
        <v>7804526950</v>
      </c>
      <c r="Y73" s="97" t="str">
        <f>IF((SrcKA!S67&lt;&gt;""), SrcKA!S67,"")</f>
        <v>https://www.etm.ru/cat/nn/9745678</v>
      </c>
      <c r="Z73" s="97" t="str">
        <f>IF((SrcKA!P67&lt;&gt;""), SrcKA!P67,"")</f>
        <v>МО, г.Котельники</v>
      </c>
      <c r="AA73" s="98">
        <f>IF((SrcKA!N67&lt;&gt;""), SrcKA!N67,"")</f>
        <v>2</v>
      </c>
    </row>
    <row r="74" spans="1:27" ht="28.5">
      <c r="A74" s="96" t="s">
        <v>1351</v>
      </c>
      <c r="B74" s="97" t="str">
        <f>SrcKA!D68</f>
        <v>ТЦ_101_50_7729108750_26.08.2025_02_162.3</v>
      </c>
      <c r="C74" s="97" t="str">
        <f>IF((SrcKA!AI68&lt;&gt;""), SrcKA!AI68,"")</f>
        <v>Разрядник РМК-20-IV-УХЛ1/021</v>
      </c>
      <c r="D74" s="97" t="str">
        <f>IF((SrcKA!E68&lt;&gt;""), SrcKA!E68,"")</f>
        <v>Разрядник РМК-20-IV-УХЛ1/021</v>
      </c>
      <c r="E74" s="98" t="str">
        <f>IF((SrcKA!AH68&lt;&gt;""), SrcKA!AH68,"")</f>
        <v>шт.</v>
      </c>
      <c r="F74" s="98" t="str">
        <f>IF((SrcKA!G68&lt;&gt;""), SrcKA!G68,"")</f>
        <v>ШТ</v>
      </c>
      <c r="G74" s="99">
        <f>IF((SrcKA!I68&lt;&gt;""), SrcKA!I68,"")</f>
        <v>8670</v>
      </c>
      <c r="H74" s="99">
        <f>IF((SrcKA!H68&lt;&gt;""), SrcKA!H68,"")</f>
        <v>7225</v>
      </c>
      <c r="I74" s="98" t="s">
        <v>1671</v>
      </c>
      <c r="J74" s="100"/>
      <c r="K74" s="100" t="str">
        <f>IF((SrcKA!AB68&lt;&gt;""), SrcKA!AB68,"")</f>
        <v/>
      </c>
      <c r="L74" s="99">
        <f>IF((SrcKA!AC68&lt;&gt;""), SrcKA!AC68,"")</f>
        <v>7225</v>
      </c>
      <c r="M74" s="99">
        <f>IF((SrcKA!AA68&lt;&gt;""), SrcKA!AA68,"")</f>
        <v>3</v>
      </c>
      <c r="N74" s="99">
        <f>IF((SrcKA!J68&lt;&gt;""), SrcKA!J68,"")</f>
        <v>216.75</v>
      </c>
      <c r="O74" s="99">
        <f>IF((SrcKA!U68&lt;&gt;""), SrcKA!U68,"")</f>
        <v>1.2</v>
      </c>
      <c r="P74" s="99">
        <f>IF((SrcKA!V68&lt;&gt;""), SrcKA!V68,"")</f>
        <v>89.3</v>
      </c>
      <c r="Q74" s="97"/>
      <c r="R74" s="99"/>
      <c r="S74" s="99">
        <f>IF((SrcKA!AE68&lt;&gt;""), SrcKA!AE68,"")</f>
        <v>0</v>
      </c>
      <c r="T74" s="99">
        <f>IF((SrcKA!K68&lt;&gt;""), SrcKA!K68,"")</f>
        <v>7531.05</v>
      </c>
      <c r="U74" s="97" t="str">
        <f>IF((SrcKA!O68&lt;&gt;""), SrcKA!O68,"")</f>
        <v>АО "ЧИП и ДИП"</v>
      </c>
      <c r="V74" s="97" t="str">
        <f>IF((SrcKA!Z68&lt;&gt;""), SrcKA!Z68,"")</f>
        <v/>
      </c>
      <c r="W74" s="97" t="str">
        <f>IF((SrcKA!R68&lt;&gt;""), SrcKA!R68,"")</f>
        <v>770201001</v>
      </c>
      <c r="X74" s="97" t="str">
        <f>IF((SrcKA!Q68&lt;&gt;""), SrcKA!Q68,"")</f>
        <v>7729108750</v>
      </c>
      <c r="Y74" s="97" t="str">
        <f>IF((SrcKA!S68&lt;&gt;""), SrcKA!S68,"")</f>
        <v>https://www.chipdip.ru/</v>
      </c>
      <c r="Z74" s="97" t="str">
        <f>IF((SrcKA!P68&lt;&gt;""), SrcKA!P68,"")</f>
        <v>г.Москва</v>
      </c>
      <c r="AA74" s="98">
        <f>IF((SrcKA!N68&lt;&gt;""), SrcKA!N68,"")</f>
        <v>2</v>
      </c>
    </row>
    <row r="75" spans="1:27" ht="42.75">
      <c r="A75" s="96" t="s">
        <v>1353</v>
      </c>
      <c r="B75" s="97" t="str">
        <f>SrcKA!D69</f>
        <v>ТЦ_20.2.00.00_50_5022556136_04.12.2025_02_164.1</v>
      </c>
      <c r="C75" s="97" t="str">
        <f>IF((SrcKA!AI69&lt;&gt;""), SrcKA!AI69,"")</f>
        <v>Проводник заземляющий ЗП21</v>
      </c>
      <c r="D75" s="97" t="str">
        <f>IF((SrcKA!E69&lt;&gt;""), SrcKA!E69,"")</f>
        <v>Проводник заземляющий ЗП21</v>
      </c>
      <c r="E75" s="98" t="str">
        <f>IF((SrcKA!AH69&lt;&gt;""), SrcKA!AH69,"")</f>
        <v>м</v>
      </c>
      <c r="F75" s="98" t="str">
        <f>IF((SrcKA!G69&lt;&gt;""), SrcKA!G69,"")</f>
        <v>м</v>
      </c>
      <c r="G75" s="99">
        <f>IF((SrcKA!I69&lt;&gt;""), SrcKA!I69,"")</f>
        <v>405</v>
      </c>
      <c r="H75" s="99">
        <f>IF((SrcKA!H69&lt;&gt;""), SrcKA!H69,"")</f>
        <v>337.5</v>
      </c>
      <c r="I75" s="98" t="s">
        <v>1678</v>
      </c>
      <c r="J75" s="100"/>
      <c r="K75" s="100" t="str">
        <f>IF((SrcKA!AB69&lt;&gt;""), SrcKA!AB69,"")</f>
        <v/>
      </c>
      <c r="L75" s="99">
        <f>IF((SrcKA!AC69&lt;&gt;""), SrcKA!AC69,"")</f>
        <v>337.5</v>
      </c>
      <c r="M75" s="99">
        <f>IF((SrcKA!AA69&lt;&gt;""), SrcKA!AA69,"")</f>
        <v>3</v>
      </c>
      <c r="N75" s="99">
        <f>IF((SrcKA!J69&lt;&gt;""), SrcKA!J69,"")</f>
        <v>10.130000000000001</v>
      </c>
      <c r="O75" s="99">
        <f>IF((SrcKA!U69&lt;&gt;""), SrcKA!U69,"")</f>
        <v>0.75</v>
      </c>
      <c r="P75" s="99">
        <f>IF((SrcKA!V69&lt;&gt;""), SrcKA!V69,"")</f>
        <v>2.61</v>
      </c>
      <c r="Q75" s="97"/>
      <c r="R75" s="99"/>
      <c r="S75" s="99">
        <f>IF((SrcKA!AE69&lt;&gt;""), SrcKA!AE69,"")</f>
        <v>0</v>
      </c>
      <c r="T75" s="99">
        <f>IF((SrcKA!K69&lt;&gt;""), SrcKA!K69,"")</f>
        <v>350.24</v>
      </c>
      <c r="U75" s="97" t="str">
        <f>IF((SrcKA!O69&lt;&gt;""), SrcKA!O69,"")</f>
        <v>ООО "Электротехнологии"</v>
      </c>
      <c r="V75" s="97" t="str">
        <f>IF((SrcKA!Z69&lt;&gt;""), SrcKA!Z69,"")</f>
        <v/>
      </c>
      <c r="W75" s="97" t="str">
        <f>IF((SrcKA!R69&lt;&gt;""), SrcKA!R69,"")</f>
        <v>502201001</v>
      </c>
      <c r="X75" s="97" t="str">
        <f>IF((SrcKA!Q69&lt;&gt;""), SrcKA!Q69,"")</f>
        <v>5022556136</v>
      </c>
      <c r="Y75" s="97" t="str">
        <f>IF((SrcKA!S69&lt;&gt;""), SrcKA!S69,"")</f>
        <v>https://rs24.ru/home.htm</v>
      </c>
      <c r="Z75" s="97" t="str">
        <f>IF((SrcKA!P69&lt;&gt;""), SrcKA!P69,"")</f>
        <v>Московская область, город Коломна</v>
      </c>
      <c r="AA75" s="98">
        <f>IF((SrcKA!N69&lt;&gt;""), SrcKA!N69,"")</f>
        <v>2</v>
      </c>
    </row>
    <row r="76" spans="1:27" ht="45">
      <c r="A76" s="91" t="s">
        <v>1356</v>
      </c>
      <c r="B76" s="92" t="str">
        <f>SrcKA!D70</f>
        <v>ТЦ_20.2.00.00_77_7731343944_04.12.2025_02_164.2</v>
      </c>
      <c r="C76" s="92" t="str">
        <f>IF((SrcKA!AI70&lt;&gt;""), SrcKA!AI70,"")</f>
        <v>Проводник заземляющий ЗП21</v>
      </c>
      <c r="D76" s="92" t="str">
        <f>IF((SrcKA!E70&lt;&gt;""), SrcKA!E70,"")</f>
        <v>Проводник заземляющий ЗП21</v>
      </c>
      <c r="E76" s="93" t="str">
        <f>IF((SrcKA!AH70&lt;&gt;""), SrcKA!AH70,"")</f>
        <v>м</v>
      </c>
      <c r="F76" s="93" t="str">
        <f>IF((SrcKA!G70&lt;&gt;""), SrcKA!G70,"")</f>
        <v>м</v>
      </c>
      <c r="G76" s="94">
        <f>IF((SrcKA!I70&lt;&gt;""), SrcKA!I70,"")</f>
        <v>347</v>
      </c>
      <c r="H76" s="94">
        <f>IF((SrcKA!H70&lt;&gt;""), SrcKA!H70,"")</f>
        <v>289.17</v>
      </c>
      <c r="I76" s="93" t="s">
        <v>1678</v>
      </c>
      <c r="J76" s="95"/>
      <c r="K76" s="95" t="str">
        <f>IF((SrcKA!AB70&lt;&gt;""), SrcKA!AB70,"")</f>
        <v/>
      </c>
      <c r="L76" s="94">
        <f>IF((SrcKA!AC70&lt;&gt;""), SrcKA!AC70,"")</f>
        <v>289.17</v>
      </c>
      <c r="M76" s="94">
        <f>IF((SrcKA!AA70&lt;&gt;""), SrcKA!AA70,"")</f>
        <v>3</v>
      </c>
      <c r="N76" s="94">
        <f>IF((SrcKA!J70&lt;&gt;""), SrcKA!J70,"")</f>
        <v>8.68</v>
      </c>
      <c r="O76" s="94">
        <f>IF((SrcKA!U70&lt;&gt;""), SrcKA!U70,"")</f>
        <v>0.75</v>
      </c>
      <c r="P76" s="94">
        <f>IF((SrcKA!V70&lt;&gt;""), SrcKA!V70,"")</f>
        <v>2.23</v>
      </c>
      <c r="Q76" s="92"/>
      <c r="R76" s="94"/>
      <c r="S76" s="94">
        <f>IF((SrcKA!AE70&lt;&gt;""), SrcKA!AE70,"")</f>
        <v>0</v>
      </c>
      <c r="T76" s="94">
        <f>IF((SrcKA!K70&lt;&gt;""), SrcKA!K70,"")</f>
        <v>300.08</v>
      </c>
      <c r="U76" s="92" t="str">
        <f>IF((SrcKA!O70&lt;&gt;""), SrcKA!O70,"")</f>
        <v>ООО «СИПснаб»</v>
      </c>
      <c r="V76" s="92" t="str">
        <f>IF((SrcKA!Z70&lt;&gt;""), SrcKA!Z70,"")</f>
        <v/>
      </c>
      <c r="W76" s="92" t="str">
        <f>IF((SrcKA!R70&lt;&gt;""), SrcKA!R70,"")</f>
        <v/>
      </c>
      <c r="X76" s="92" t="str">
        <f>IF((SrcKA!Q70&lt;&gt;""), SrcKA!Q70,"")</f>
        <v>7731343944</v>
      </c>
      <c r="Y76" s="92" t="str">
        <f>IF((SrcKA!S70&lt;&gt;""), SrcKA!S70,"")</f>
        <v>https://sipsnab.ru/</v>
      </c>
      <c r="Z76" s="92" t="str">
        <f>IF((SrcKA!P70&lt;&gt;""), SrcKA!P70,"")</f>
        <v>г. Москва</v>
      </c>
      <c r="AA76" s="93">
        <f>IF((SrcKA!N70&lt;&gt;""), SrcKA!N70,"")</f>
        <v>2</v>
      </c>
    </row>
    <row r="77" spans="1:27" ht="42.75">
      <c r="A77" s="96" t="s">
        <v>1357</v>
      </c>
      <c r="B77" s="97" t="str">
        <f>SrcKA!D71</f>
        <v>ТЦ_20.2.00.00_77_7723881184_04.12.2025_02_164.3</v>
      </c>
      <c r="C77" s="97" t="str">
        <f>IF((SrcKA!AI71&lt;&gt;""), SrcKA!AI71,"")</f>
        <v>Проводник заземляющий ЗП21</v>
      </c>
      <c r="D77" s="97" t="str">
        <f>IF((SrcKA!E71&lt;&gt;""), SrcKA!E71,"")</f>
        <v>Проводник заземляющий ЗП21</v>
      </c>
      <c r="E77" s="98" t="str">
        <f>IF((SrcKA!AH71&lt;&gt;""), SrcKA!AH71,"")</f>
        <v>м</v>
      </c>
      <c r="F77" s="98" t="str">
        <f>IF((SrcKA!G71&lt;&gt;""), SrcKA!G71,"")</f>
        <v>м</v>
      </c>
      <c r="G77" s="99">
        <f>IF((SrcKA!I71&lt;&gt;""), SrcKA!I71,"")</f>
        <v>408</v>
      </c>
      <c r="H77" s="99">
        <f>IF((SrcKA!H71&lt;&gt;""), SrcKA!H71,"")</f>
        <v>340</v>
      </c>
      <c r="I77" s="98" t="s">
        <v>1678</v>
      </c>
      <c r="J77" s="100"/>
      <c r="K77" s="100" t="str">
        <f>IF((SrcKA!AB71&lt;&gt;""), SrcKA!AB71,"")</f>
        <v/>
      </c>
      <c r="L77" s="99">
        <f>IF((SrcKA!AC71&lt;&gt;""), SrcKA!AC71,"")</f>
        <v>340</v>
      </c>
      <c r="M77" s="99">
        <f>IF((SrcKA!AA71&lt;&gt;""), SrcKA!AA71,"")</f>
        <v>3</v>
      </c>
      <c r="N77" s="99">
        <f>IF((SrcKA!J71&lt;&gt;""), SrcKA!J71,"")</f>
        <v>10.199999999999999</v>
      </c>
      <c r="O77" s="99">
        <f>IF((SrcKA!U71&lt;&gt;""), SrcKA!U71,"")</f>
        <v>0.75</v>
      </c>
      <c r="P77" s="99">
        <f>IF((SrcKA!V71&lt;&gt;""), SrcKA!V71,"")</f>
        <v>2.63</v>
      </c>
      <c r="Q77" s="97"/>
      <c r="R77" s="99"/>
      <c r="S77" s="99">
        <f>IF((SrcKA!AE71&lt;&gt;""), SrcKA!AE71,"")</f>
        <v>0</v>
      </c>
      <c r="T77" s="99">
        <f>IF((SrcKA!K71&lt;&gt;""), SrcKA!K71,"")</f>
        <v>352.83</v>
      </c>
      <c r="U77" s="97" t="str">
        <f>IF((SrcKA!O71&lt;&gt;""), SrcKA!O71,"")</f>
        <v>ООО "ТД АЛТЕХ"</v>
      </c>
      <c r="V77" s="97" t="str">
        <f>IF((SrcKA!Z71&lt;&gt;""), SrcKA!Z71,"")</f>
        <v/>
      </c>
      <c r="W77" s="97" t="str">
        <f>IF((SrcKA!R71&lt;&gt;""), SrcKA!R71,"")</f>
        <v>772201001</v>
      </c>
      <c r="X77" s="97" t="str">
        <f>IF((SrcKA!Q71&lt;&gt;""), SrcKA!Q71,"")</f>
        <v>7723881184</v>
      </c>
      <c r="Y77" s="97" t="str">
        <f>IF((SrcKA!S71&lt;&gt;""), SrcKA!S71,"")</f>
        <v>https://stroymst.ru/</v>
      </c>
      <c r="Z77" s="97" t="str">
        <f>IF((SrcKA!P71&lt;&gt;""), SrcKA!P71,"")</f>
        <v>г.Москва</v>
      </c>
      <c r="AA77" s="98">
        <f>IF((SrcKA!N71&lt;&gt;""), SrcKA!N71,"")</f>
        <v>2</v>
      </c>
    </row>
    <row r="78" spans="1:27" ht="45">
      <c r="A78" s="91" t="s">
        <v>1363</v>
      </c>
      <c r="B78" s="92" t="str">
        <f>SrcKA!D72</f>
        <v>ТЦ_101_78_7842224734_02.12.2025_02_166.1</v>
      </c>
      <c r="C78" s="92" t="str">
        <f>IF((SrcKA!AI72&lt;&gt;""), SrcKA!AI72,"")</f>
        <v>Счетчик НАРТИС-И300-W132-2-A5SR1-230-5-10A-TN-RS485-G/2-P1-HI2LMOQ2V3Z/1-D</v>
      </c>
      <c r="D78" s="92" t="str">
        <f>IF((SrcKA!E72&lt;&gt;""), SrcKA!E72,"")</f>
        <v>Счетчик НАРТИС-И300-W132-2-A5SR1-230-5-10A-TN-RS485-G/2-P1-HI2LMOQ2V3Z/1-D</v>
      </c>
      <c r="E78" s="93" t="str">
        <f>IF((SrcKA!AH72&lt;&gt;""), SrcKA!AH72,"")</f>
        <v>шт.</v>
      </c>
      <c r="F78" s="93" t="str">
        <f>IF((SrcKA!G72&lt;&gt;""), SrcKA!G72,"")</f>
        <v>шт.</v>
      </c>
      <c r="G78" s="94">
        <f>IF((SrcKA!I72&lt;&gt;""), SrcKA!I72,"")</f>
        <v>30790.799999999999</v>
      </c>
      <c r="H78" s="94">
        <f>IF((SrcKA!H72&lt;&gt;""), SrcKA!H72,"")</f>
        <v>25659</v>
      </c>
      <c r="I78" s="93" t="s">
        <v>1679</v>
      </c>
      <c r="J78" s="95"/>
      <c r="K78" s="95" t="str">
        <f>IF((SrcKA!AB72&lt;&gt;""), SrcKA!AB72,"")</f>
        <v/>
      </c>
      <c r="L78" s="94">
        <f>IF((SrcKA!AC72&lt;&gt;""), SrcKA!AC72,"")</f>
        <v>25659</v>
      </c>
      <c r="M78" s="94">
        <f>IF((SrcKA!AA72&lt;&gt;""), SrcKA!AA72,"")</f>
        <v>3</v>
      </c>
      <c r="N78" s="94">
        <f>IF((SrcKA!J72&lt;&gt;""), SrcKA!J72,"")</f>
        <v>769.77</v>
      </c>
      <c r="O78" s="94">
        <f>IF((SrcKA!U72&lt;&gt;""), SrcKA!U72,"")</f>
        <v>1.2</v>
      </c>
      <c r="P78" s="94">
        <f>IF((SrcKA!V72&lt;&gt;""), SrcKA!V72,"")</f>
        <v>317.14999999999998</v>
      </c>
      <c r="Q78" s="92"/>
      <c r="R78" s="94"/>
      <c r="S78" s="94">
        <f>IF((SrcKA!AE72&lt;&gt;""), SrcKA!AE72,"")</f>
        <v>0</v>
      </c>
      <c r="T78" s="94">
        <f>IF((SrcKA!K72&lt;&gt;""), SrcKA!K72,"")</f>
        <v>26745.919999999998</v>
      </c>
      <c r="U78" s="92" t="str">
        <f>IF((SrcKA!O72&lt;&gt;""), SrcKA!O72,"")</f>
        <v>АО «ТД «Электротехмонтаж»</v>
      </c>
      <c r="V78" s="92" t="str">
        <f>IF((SrcKA!Z72&lt;&gt;""), SrcKA!Z72,"")</f>
        <v/>
      </c>
      <c r="W78" s="92" t="str">
        <f>IF((SrcKA!R72&lt;&gt;""), SrcKA!R72,"")</f>
        <v>784201001</v>
      </c>
      <c r="X78" s="92" t="str">
        <f>IF((SrcKA!Q72&lt;&gt;""), SrcKA!Q72,"")</f>
        <v>7842224734</v>
      </c>
      <c r="Y78" s="92" t="str">
        <f>IF((SrcKA!S72&lt;&gt;""), SrcKA!S72,"")</f>
        <v>https://www.etm.ru/cat/nn/1303994</v>
      </c>
      <c r="Z78" s="92" t="str">
        <f>IF((SrcKA!P72&lt;&gt;""), SrcKA!P72,"")</f>
        <v>г. Москва</v>
      </c>
      <c r="AA78" s="93">
        <f>IF((SrcKA!N72&lt;&gt;""), SrcKA!N72,"")</f>
        <v>2</v>
      </c>
    </row>
    <row r="79" spans="1:27" ht="42.75">
      <c r="A79" s="96" t="s">
        <v>1367</v>
      </c>
      <c r="B79" s="97" t="str">
        <f>SrcKA!D73</f>
        <v>ТЦ_101_77_7718540189_02.12.2025_02_166.2</v>
      </c>
      <c r="C79" s="97" t="str">
        <f>IF((SrcKA!AI73&lt;&gt;""), SrcKA!AI73,"")</f>
        <v>Счетчик НАРТИС-И300-W132-2-A5SR1-230-5-10A-TN-RS485-G/2-P1-HI2LMOQ2V3Z/1-D</v>
      </c>
      <c r="D79" s="97" t="str">
        <f>IF((SrcKA!E73&lt;&gt;""), SrcKA!E73,"")</f>
        <v>Счетчик НАРТИС-И300-W132-2-A5SR1-230-5-10A-TN-RS485-G/2-P1-HI2LMOQ2V3Z/1-D</v>
      </c>
      <c r="E79" s="98" t="str">
        <f>IF((SrcKA!AH73&lt;&gt;""), SrcKA!AH73,"")</f>
        <v>шт.</v>
      </c>
      <c r="F79" s="98" t="str">
        <f>IF((SrcKA!G73&lt;&gt;""), SrcKA!G73,"")</f>
        <v/>
      </c>
      <c r="G79" s="99">
        <f>IF((SrcKA!I73&lt;&gt;""), SrcKA!I73,"")</f>
        <v>31200</v>
      </c>
      <c r="H79" s="99">
        <f>IF((SrcKA!H73&lt;&gt;""), SrcKA!H73,"")</f>
        <v>26000</v>
      </c>
      <c r="I79" s="98" t="s">
        <v>1679</v>
      </c>
      <c r="J79" s="100"/>
      <c r="K79" s="100" t="str">
        <f>IF((SrcKA!AB73&lt;&gt;""), SrcKA!AB73,"")</f>
        <v/>
      </c>
      <c r="L79" s="99">
        <f>IF((SrcKA!AC73&lt;&gt;""), SrcKA!AC73,"")</f>
        <v>26000</v>
      </c>
      <c r="M79" s="99">
        <f>IF((SrcKA!AA73&lt;&gt;""), SrcKA!AA73,"")</f>
        <v>3</v>
      </c>
      <c r="N79" s="99">
        <f>IF((SrcKA!J73&lt;&gt;""), SrcKA!J73,"")</f>
        <v>780</v>
      </c>
      <c r="O79" s="99">
        <f>IF((SrcKA!U73&lt;&gt;""), SrcKA!U73,"")</f>
        <v>1.2</v>
      </c>
      <c r="P79" s="99">
        <f>IF((SrcKA!V73&lt;&gt;""), SrcKA!V73,"")</f>
        <v>321.36</v>
      </c>
      <c r="Q79" s="97"/>
      <c r="R79" s="99"/>
      <c r="S79" s="99">
        <f>IF((SrcKA!AE73&lt;&gt;""), SrcKA!AE73,"")</f>
        <v>0</v>
      </c>
      <c r="T79" s="99">
        <f>IF((SrcKA!K73&lt;&gt;""), SrcKA!K73,"")</f>
        <v>27101.360000000001</v>
      </c>
      <c r="U79" s="97" t="str">
        <f>IF((SrcKA!O73&lt;&gt;""), SrcKA!O73,"")</f>
        <v>ООО "ЭНТЕЛС"</v>
      </c>
      <c r="V79" s="97" t="str">
        <f>IF((SrcKA!Z73&lt;&gt;""), SrcKA!Z73,"")</f>
        <v/>
      </c>
      <c r="W79" s="97" t="str">
        <f>IF((SrcKA!R73&lt;&gt;""), SrcKA!R73,"")</f>
        <v/>
      </c>
      <c r="X79" s="97" t="str">
        <f>IF((SrcKA!Q73&lt;&gt;""), SrcKA!Q73,"")</f>
        <v>7718540189</v>
      </c>
      <c r="Y79" s="97" t="str">
        <f>IF((SrcKA!S73&lt;&gt;""), SrcKA!S73,"")</f>
        <v>https://www.entels.ru/</v>
      </c>
      <c r="Z79" s="97" t="str">
        <f>IF((SrcKA!P73&lt;&gt;""), SrcKA!P73,"")</f>
        <v>г.Москва</v>
      </c>
      <c r="AA79" s="98">
        <f>IF((SrcKA!N73&lt;&gt;""), SrcKA!N73,"")</f>
        <v>2</v>
      </c>
    </row>
    <row r="80" spans="1:27" ht="42.75">
      <c r="A80" s="96" t="s">
        <v>1372</v>
      </c>
      <c r="B80" s="97" t="str">
        <f>SrcKA!D74</f>
        <v>ТЦ_101_77_7704217370_02.12.2025_02_166.3</v>
      </c>
      <c r="C80" s="97" t="str">
        <f>IF((SrcKA!AI74&lt;&gt;""), SrcKA!AI74,"")</f>
        <v>Счетчик НАРТИС-И300-W132-2-A5SR1-230-5-10A-TN-RS485-G/2-P1-HI2LMOQ2V3Z/1-D</v>
      </c>
      <c r="D80" s="97" t="str">
        <f>IF((SrcKA!E74&lt;&gt;""), SrcKA!E74,"")</f>
        <v>Счетчик НАРТИС-И300-W132-2-A5SR1-230-5-10A-TN-RS485-G/2-P1-HI2LMOQ2V3Z/1-D</v>
      </c>
      <c r="E80" s="98" t="str">
        <f>IF((SrcKA!AH74&lt;&gt;""), SrcKA!AH74,"")</f>
        <v>шт.</v>
      </c>
      <c r="F80" s="98" t="str">
        <f>IF((SrcKA!G74&lt;&gt;""), SrcKA!G74,"")</f>
        <v/>
      </c>
      <c r="G80" s="99">
        <f>IF((SrcKA!I74&lt;&gt;""), SrcKA!I74,"")</f>
        <v>36448</v>
      </c>
      <c r="H80" s="99">
        <f>IF((SrcKA!H74&lt;&gt;""), SrcKA!H74,"")</f>
        <v>30373.33</v>
      </c>
      <c r="I80" s="98" t="s">
        <v>1679</v>
      </c>
      <c r="J80" s="100"/>
      <c r="K80" s="100" t="str">
        <f>IF((SrcKA!AB74&lt;&gt;""), SrcKA!AB74,"")</f>
        <v/>
      </c>
      <c r="L80" s="99">
        <f>IF((SrcKA!AC74&lt;&gt;""), SrcKA!AC74,"")</f>
        <v>30373.33</v>
      </c>
      <c r="M80" s="99">
        <f>IF((SrcKA!AA74&lt;&gt;""), SrcKA!AA74,"")</f>
        <v>3</v>
      </c>
      <c r="N80" s="99">
        <f>IF((SrcKA!J74&lt;&gt;""), SrcKA!J74,"")</f>
        <v>911.2</v>
      </c>
      <c r="O80" s="99">
        <f>IF((SrcKA!U74&lt;&gt;""), SrcKA!U74,"")</f>
        <v>1.2</v>
      </c>
      <c r="P80" s="99">
        <f>IF((SrcKA!V74&lt;&gt;""), SrcKA!V74,"")</f>
        <v>375.41</v>
      </c>
      <c r="Q80" s="97"/>
      <c r="R80" s="99"/>
      <c r="S80" s="99">
        <f>IF((SrcKA!AE74&lt;&gt;""), SrcKA!AE74,"")</f>
        <v>0</v>
      </c>
      <c r="T80" s="99">
        <f>IF((SrcKA!K74&lt;&gt;""), SrcKA!K74,"")</f>
        <v>31659.94</v>
      </c>
      <c r="U80" s="97" t="str">
        <f>IF((SrcKA!O74&lt;&gt;""), SrcKA!O74,"")</f>
        <v>ООО "Интернет Решения"</v>
      </c>
      <c r="V80" s="97" t="str">
        <f>IF((SrcKA!Z74&lt;&gt;""), SrcKA!Z74,"")</f>
        <v/>
      </c>
      <c r="W80" s="97" t="str">
        <f>IF((SrcKA!R74&lt;&gt;""), SrcKA!R74,"")</f>
        <v>997750001</v>
      </c>
      <c r="X80" s="97" t="str">
        <f>IF((SrcKA!Q74&lt;&gt;""), SrcKA!Q74,"")</f>
        <v>7704217370</v>
      </c>
      <c r="Y80" s="97" t="str">
        <f>IF((SrcKA!S74&lt;&gt;""), SrcKA!S74,"")</f>
        <v>https://docs.ozon.ru/</v>
      </c>
      <c r="Z80" s="97" t="str">
        <f>IF((SrcKA!P74&lt;&gt;""), SrcKA!P74,"")</f>
        <v>г.Москва</v>
      </c>
      <c r="AA80" s="98">
        <f>IF((SrcKA!N74&lt;&gt;""), SrcKA!N74,"")</f>
        <v>2</v>
      </c>
    </row>
    <row r="81" spans="1:27" ht="45">
      <c r="A81" s="91" t="s">
        <v>1377</v>
      </c>
      <c r="B81" s="92" t="str">
        <f>SrcKA!D75</f>
        <v>ТЦ_101_78_7842224734_02.12.2025_02_167.1</v>
      </c>
      <c r="C81" s="92" t="str">
        <f>IF((SrcKA!AI75&lt;&gt;""), SrcKA!AI75,"")</f>
        <v>Трансформатор тока измерительный 0,4 кВ</v>
      </c>
      <c r="D81" s="92" t="str">
        <f>IF((SrcKA!E75&lt;&gt;""), SrcKA!E75,"")</f>
        <v>Трансформатор тока измерительный 0,4 кВ</v>
      </c>
      <c r="E81" s="93" t="str">
        <f>IF((SrcKA!AH75&lt;&gt;""), SrcKA!AH75,"")</f>
        <v>шт.</v>
      </c>
      <c r="F81" s="93" t="str">
        <f>IF((SrcKA!G75&lt;&gt;""), SrcKA!G75,"")</f>
        <v>шт.</v>
      </c>
      <c r="G81" s="94">
        <f>IF((SrcKA!I75&lt;&gt;""), SrcKA!I75,"")</f>
        <v>1971.8</v>
      </c>
      <c r="H81" s="94">
        <f>IF((SrcKA!H75&lt;&gt;""), SrcKA!H75,"")</f>
        <v>1643.17</v>
      </c>
      <c r="I81" s="93" t="s">
        <v>1679</v>
      </c>
      <c r="J81" s="95"/>
      <c r="K81" s="95" t="str">
        <f>IF((SrcKA!AB75&lt;&gt;""), SrcKA!AB75,"")</f>
        <v/>
      </c>
      <c r="L81" s="94">
        <f>IF((SrcKA!AC75&lt;&gt;""), SrcKA!AC75,"")</f>
        <v>1643.17</v>
      </c>
      <c r="M81" s="94">
        <f>IF((SrcKA!AA75&lt;&gt;""), SrcKA!AA75,"")</f>
        <v>3</v>
      </c>
      <c r="N81" s="94">
        <f>IF((SrcKA!J75&lt;&gt;""), SrcKA!J75,"")</f>
        <v>49.3</v>
      </c>
      <c r="O81" s="94">
        <f>IF((SrcKA!U75&lt;&gt;""), SrcKA!U75,"")</f>
        <v>1.2</v>
      </c>
      <c r="P81" s="94">
        <f>IF((SrcKA!V75&lt;&gt;""), SrcKA!V75,"")</f>
        <v>20.309999999999999</v>
      </c>
      <c r="Q81" s="92"/>
      <c r="R81" s="94"/>
      <c r="S81" s="94">
        <f>IF((SrcKA!AE75&lt;&gt;""), SrcKA!AE75,"")</f>
        <v>0</v>
      </c>
      <c r="T81" s="94">
        <f>IF((SrcKA!K75&lt;&gt;""), SrcKA!K75,"")</f>
        <v>1712.78</v>
      </c>
      <c r="U81" s="92" t="str">
        <f>IF((SrcKA!O75&lt;&gt;""), SrcKA!O75,"")</f>
        <v>АО «ТД «Электротехмонтаж»</v>
      </c>
      <c r="V81" s="92" t="str">
        <f>IF((SrcKA!Z75&lt;&gt;""), SrcKA!Z75,"")</f>
        <v/>
      </c>
      <c r="W81" s="92" t="str">
        <f>IF((SrcKA!R75&lt;&gt;""), SrcKA!R75,"")</f>
        <v>784201001</v>
      </c>
      <c r="X81" s="92" t="str">
        <f>IF((SrcKA!Q75&lt;&gt;""), SrcKA!Q75,"")</f>
        <v>7842224734</v>
      </c>
      <c r="Y81" s="92" t="str">
        <f>IF((SrcKA!S75&lt;&gt;""), SrcKA!S75,"")</f>
        <v>https://www.etm.ru/cat/nn/1303994</v>
      </c>
      <c r="Z81" s="92" t="str">
        <f>IF((SrcKA!P75&lt;&gt;""), SrcKA!P75,"")</f>
        <v>г. Москва</v>
      </c>
      <c r="AA81" s="93">
        <f>IF((SrcKA!N75&lt;&gt;""), SrcKA!N75,"")</f>
        <v>2</v>
      </c>
    </row>
    <row r="82" spans="1:27" ht="28.5">
      <c r="A82" s="96" t="s">
        <v>1378</v>
      </c>
      <c r="B82" s="97" t="str">
        <f>SrcKA!D76</f>
        <v>ТЦ_101_77_7704217370_02.12.2025_02_167.2</v>
      </c>
      <c r="C82" s="97" t="str">
        <f>IF((SrcKA!AI76&lt;&gt;""), SrcKA!AI76,"")</f>
        <v>Трансформатор тока измерительный 0,4 кВ</v>
      </c>
      <c r="D82" s="97" t="str">
        <f>IF((SrcKA!E76&lt;&gt;""), SrcKA!E76,"")</f>
        <v>Трансформатор тока измерительный 0,4 кВ</v>
      </c>
      <c r="E82" s="98" t="str">
        <f>IF((SrcKA!AH76&lt;&gt;""), SrcKA!AH76,"")</f>
        <v>шт.</v>
      </c>
      <c r="F82" s="98" t="str">
        <f>IF((SrcKA!G76&lt;&gt;""), SrcKA!G76,"")</f>
        <v>шт.</v>
      </c>
      <c r="G82" s="99">
        <f>IF((SrcKA!I76&lt;&gt;""), SrcKA!I76,"")</f>
        <v>1990</v>
      </c>
      <c r="H82" s="99">
        <f>IF((SrcKA!H76&lt;&gt;""), SrcKA!H76,"")</f>
        <v>1658.33</v>
      </c>
      <c r="I82" s="98" t="s">
        <v>1679</v>
      </c>
      <c r="J82" s="100"/>
      <c r="K82" s="100" t="str">
        <f>IF((SrcKA!AB76&lt;&gt;""), SrcKA!AB76,"")</f>
        <v/>
      </c>
      <c r="L82" s="99">
        <f>IF((SrcKA!AC76&lt;&gt;""), SrcKA!AC76,"")</f>
        <v>1658.33</v>
      </c>
      <c r="M82" s="99">
        <f>IF((SrcKA!AA76&lt;&gt;""), SrcKA!AA76,"")</f>
        <v>3</v>
      </c>
      <c r="N82" s="99">
        <f>IF((SrcKA!J76&lt;&gt;""), SrcKA!J76,"")</f>
        <v>49.75</v>
      </c>
      <c r="O82" s="99">
        <f>IF((SrcKA!U76&lt;&gt;""), SrcKA!U76,"")</f>
        <v>1.2</v>
      </c>
      <c r="P82" s="99">
        <f>IF((SrcKA!V76&lt;&gt;""), SrcKA!V76,"")</f>
        <v>20.5</v>
      </c>
      <c r="Q82" s="97"/>
      <c r="R82" s="99"/>
      <c r="S82" s="99">
        <f>IF((SrcKA!AE76&lt;&gt;""), SrcKA!AE76,"")</f>
        <v>0</v>
      </c>
      <c r="T82" s="99">
        <f>IF((SrcKA!K76&lt;&gt;""), SrcKA!K76,"")</f>
        <v>1728.58</v>
      </c>
      <c r="U82" s="97" t="str">
        <f>IF((SrcKA!O76&lt;&gt;""), SrcKA!O76,"")</f>
        <v>ООО "Интернет Решения"</v>
      </c>
      <c r="V82" s="97" t="str">
        <f>IF((SrcKA!Z76&lt;&gt;""), SrcKA!Z76,"")</f>
        <v/>
      </c>
      <c r="W82" s="97" t="str">
        <f>IF((SrcKA!R76&lt;&gt;""), SrcKA!R76,"")</f>
        <v>997750001</v>
      </c>
      <c r="X82" s="97" t="str">
        <f>IF((SrcKA!Q76&lt;&gt;""), SrcKA!Q76,"")</f>
        <v>7704217370</v>
      </c>
      <c r="Y82" s="97" t="str">
        <f>IF((SrcKA!S76&lt;&gt;""), SrcKA!S76,"")</f>
        <v>https://docs.ozon.ru/</v>
      </c>
      <c r="Z82" s="97" t="str">
        <f>IF((SrcKA!P76&lt;&gt;""), SrcKA!P76,"")</f>
        <v>г.Москва</v>
      </c>
      <c r="AA82" s="98">
        <f>IF((SrcKA!N76&lt;&gt;""), SrcKA!N76,"")</f>
        <v>2</v>
      </c>
    </row>
    <row r="83" spans="1:27" ht="42.75">
      <c r="A83" s="96" t="s">
        <v>1380</v>
      </c>
      <c r="B83" s="97" t="str">
        <f>SrcKA!D77</f>
        <v>ТЦ_101_59_5902811750_02.12.2025_02_167.3</v>
      </c>
      <c r="C83" s="97" t="str">
        <f>IF((SrcKA!AI77&lt;&gt;""), SrcKA!AI77,"")</f>
        <v>Трансформатор тока измерительный 0,4 кВ</v>
      </c>
      <c r="D83" s="97" t="str">
        <f>IF((SrcKA!E77&lt;&gt;""), SrcKA!E77,"")</f>
        <v>Трансформатор тока измерительный 0,4 кВ</v>
      </c>
      <c r="E83" s="98" t="str">
        <f>IF((SrcKA!AH77&lt;&gt;""), SrcKA!AH77,"")</f>
        <v>шт.</v>
      </c>
      <c r="F83" s="98" t="str">
        <f>IF((SrcKA!G77&lt;&gt;""), SrcKA!G77,"")</f>
        <v>шт.</v>
      </c>
      <c r="G83" s="99">
        <f>IF((SrcKA!I77&lt;&gt;""), SrcKA!I77,"")</f>
        <v>2100</v>
      </c>
      <c r="H83" s="99">
        <f>IF((SrcKA!H77&lt;&gt;""), SrcKA!H77,"")</f>
        <v>1750</v>
      </c>
      <c r="I83" s="98" t="s">
        <v>1679</v>
      </c>
      <c r="J83" s="100"/>
      <c r="K83" s="100" t="str">
        <f>IF((SrcKA!AB77&lt;&gt;""), SrcKA!AB77,"")</f>
        <v/>
      </c>
      <c r="L83" s="99">
        <f>IF((SrcKA!AC77&lt;&gt;""), SrcKA!AC77,"")</f>
        <v>1750</v>
      </c>
      <c r="M83" s="99">
        <f>IF((SrcKA!AA77&lt;&gt;""), SrcKA!AA77,"")</f>
        <v>3</v>
      </c>
      <c r="N83" s="99">
        <f>IF((SrcKA!J77&lt;&gt;""), SrcKA!J77,"")</f>
        <v>52.5</v>
      </c>
      <c r="O83" s="99">
        <f>IF((SrcKA!U77&lt;&gt;""), SrcKA!U77,"")</f>
        <v>1.2</v>
      </c>
      <c r="P83" s="99">
        <f>IF((SrcKA!V77&lt;&gt;""), SrcKA!V77,"")</f>
        <v>21.63</v>
      </c>
      <c r="Q83" s="97"/>
      <c r="R83" s="99"/>
      <c r="S83" s="99">
        <f>IF((SrcKA!AE77&lt;&gt;""), SrcKA!AE77,"")</f>
        <v>0</v>
      </c>
      <c r="T83" s="99">
        <f>IF((SrcKA!K77&lt;&gt;""), SrcKA!K77,"")</f>
        <v>1824.13</v>
      </c>
      <c r="U83" s="97" t="str">
        <f>IF((SrcKA!O77&lt;&gt;""), SrcKA!O77,"")</f>
        <v>ООО «Регионпромкомплект»</v>
      </c>
      <c r="V83" s="97" t="str">
        <f>IF((SrcKA!Z77&lt;&gt;""), SrcKA!Z77,"")</f>
        <v/>
      </c>
      <c r="W83" s="97" t="str">
        <f>IF((SrcKA!R77&lt;&gt;""), SrcKA!R77,"")</f>
        <v/>
      </c>
      <c r="X83" s="97" t="str">
        <f>IF((SrcKA!Q77&lt;&gt;""), SrcKA!Q77,"")</f>
        <v>5902811750</v>
      </c>
      <c r="Y83" s="97" t="str">
        <f>IF((SrcKA!S77&lt;&gt;""), SrcKA!S77,"")</f>
        <v>https://elektropostavka.ru/</v>
      </c>
      <c r="Z83" s="97" t="str">
        <f>IF((SrcKA!P77&lt;&gt;""), SrcKA!P77,"")</f>
        <v>Москва</v>
      </c>
      <c r="AA83" s="98">
        <f>IF((SrcKA!N77&lt;&gt;""), SrcKA!N77,"")</f>
        <v>2</v>
      </c>
    </row>
    <row r="84" spans="1:27" ht="45">
      <c r="A84" s="91" t="s">
        <v>1382</v>
      </c>
      <c r="B84" s="92" t="str">
        <f>SrcKA!D78</f>
        <v>ТЦ_20.00.00.00_78_7842224734_02.12.2025_02_168.1</v>
      </c>
      <c r="C84" s="92" t="str">
        <f>IF((SrcKA!AI78&lt;&gt;""), SrcKA!AI78,"")</f>
        <v>Пломба роторная ПК-91 РХ -3</v>
      </c>
      <c r="D84" s="92" t="str">
        <f>IF((SrcKA!E78&lt;&gt;""), SrcKA!E78,"")</f>
        <v>Пломба роторная ПК-91 РХ -3</v>
      </c>
      <c r="E84" s="93" t="str">
        <f>IF((SrcKA!AH78&lt;&gt;""), SrcKA!AH78,"")</f>
        <v>шт.</v>
      </c>
      <c r="F84" s="93" t="str">
        <f>IF((SrcKA!G78&lt;&gt;""), SrcKA!G78,"")</f>
        <v>шт.</v>
      </c>
      <c r="G84" s="94">
        <f>IF((SrcKA!I78&lt;&gt;""), SrcKA!I78,"")</f>
        <v>6.84</v>
      </c>
      <c r="H84" s="94">
        <f>IF((SrcKA!H78&lt;&gt;""), SrcKA!H78,"")</f>
        <v>5.7</v>
      </c>
      <c r="I84" s="93" t="s">
        <v>1679</v>
      </c>
      <c r="J84" s="95"/>
      <c r="K84" s="95" t="str">
        <f>IF((SrcKA!AB78&lt;&gt;""), SrcKA!AB78,"")</f>
        <v/>
      </c>
      <c r="L84" s="94">
        <f>IF((SrcKA!AC78&lt;&gt;""), SrcKA!AC78,"")</f>
        <v>5.7</v>
      </c>
      <c r="M84" s="94">
        <f>IF((SrcKA!AA78&lt;&gt;""), SrcKA!AA78,"")</f>
        <v>3</v>
      </c>
      <c r="N84" s="94">
        <f>IF((SrcKA!J78&lt;&gt;""), SrcKA!J78,"")</f>
        <v>0.17</v>
      </c>
      <c r="O84" s="94">
        <f>IF((SrcKA!U78&lt;&gt;""), SrcKA!U78,"")</f>
        <v>2</v>
      </c>
      <c r="P84" s="94">
        <f>IF((SrcKA!V78&lt;&gt;""), SrcKA!V78,"")</f>
        <v>0.12</v>
      </c>
      <c r="Q84" s="92"/>
      <c r="R84" s="94"/>
      <c r="S84" s="94">
        <f>IF((SrcKA!AE78&lt;&gt;""), SrcKA!AE78,"")</f>
        <v>0</v>
      </c>
      <c r="T84" s="94">
        <f>IF((SrcKA!K78&lt;&gt;""), SrcKA!K78,"")</f>
        <v>5.99</v>
      </c>
      <c r="U84" s="92" t="str">
        <f>IF((SrcKA!O78&lt;&gt;""), SrcKA!O78,"")</f>
        <v>АО «ТД «Электротехмонтаж»</v>
      </c>
      <c r="V84" s="92" t="str">
        <f>IF((SrcKA!Z78&lt;&gt;""), SrcKA!Z78,"")</f>
        <v/>
      </c>
      <c r="W84" s="92" t="str">
        <f>IF((SrcKA!R78&lt;&gt;""), SrcKA!R78,"")</f>
        <v>784201001</v>
      </c>
      <c r="X84" s="92" t="str">
        <f>IF((SrcKA!Q78&lt;&gt;""), SrcKA!Q78,"")</f>
        <v>7842224734</v>
      </c>
      <c r="Y84" s="92" t="str">
        <f>IF((SrcKA!S78&lt;&gt;""), SrcKA!S78,"")</f>
        <v>https://www.etm.ru/cat/nn/1303994</v>
      </c>
      <c r="Z84" s="92" t="str">
        <f>IF((SrcKA!P78&lt;&gt;""), SrcKA!P78,"")</f>
        <v>г. Москва</v>
      </c>
      <c r="AA84" s="93">
        <f>IF((SrcKA!N78&lt;&gt;""), SrcKA!N78,"")</f>
        <v>2</v>
      </c>
    </row>
    <row r="85" spans="1:27" ht="42.75">
      <c r="A85" s="96" t="s">
        <v>1384</v>
      </c>
      <c r="B85" s="97" t="str">
        <f>SrcKA!D79</f>
        <v>ТЦ_20.00.00.00_77_7704217370_02.12.2025_02_168.2</v>
      </c>
      <c r="C85" s="97" t="str">
        <f>IF((SrcKA!AI79&lt;&gt;""), SrcKA!AI79,"")</f>
        <v>Пломба роторная ПК-91 РХ -3</v>
      </c>
      <c r="D85" s="97" t="str">
        <f>IF((SrcKA!E79&lt;&gt;""), SrcKA!E79,"")</f>
        <v>Пломба роторная ПК-91 РХ -3</v>
      </c>
      <c r="E85" s="98" t="str">
        <f>IF((SrcKA!AH79&lt;&gt;""), SrcKA!AH79,"")</f>
        <v>шт.</v>
      </c>
      <c r="F85" s="98" t="str">
        <f>IF((SrcKA!G79&lt;&gt;""), SrcKA!G79,"")</f>
        <v>шт.</v>
      </c>
      <c r="G85" s="99">
        <f>IF((SrcKA!I79&lt;&gt;""), SrcKA!I79,"")</f>
        <v>6.9</v>
      </c>
      <c r="H85" s="99">
        <f>IF((SrcKA!H79&lt;&gt;""), SrcKA!H79,"")</f>
        <v>5.75</v>
      </c>
      <c r="I85" s="98" t="s">
        <v>1679</v>
      </c>
      <c r="J85" s="100"/>
      <c r="K85" s="100" t="str">
        <f>IF((SrcKA!AB79&lt;&gt;""), SrcKA!AB79,"")</f>
        <v/>
      </c>
      <c r="L85" s="99">
        <f>IF((SrcKA!AC79&lt;&gt;""), SrcKA!AC79,"")</f>
        <v>5.75</v>
      </c>
      <c r="M85" s="99">
        <f>IF((SrcKA!AA79&lt;&gt;""), SrcKA!AA79,"")</f>
        <v>3</v>
      </c>
      <c r="N85" s="99">
        <f>IF((SrcKA!J79&lt;&gt;""), SrcKA!J79,"")</f>
        <v>0.17</v>
      </c>
      <c r="O85" s="99">
        <f>IF((SrcKA!U79&lt;&gt;""), SrcKA!U79,"")</f>
        <v>2</v>
      </c>
      <c r="P85" s="99">
        <f>IF((SrcKA!V79&lt;&gt;""), SrcKA!V79,"")</f>
        <v>0.12</v>
      </c>
      <c r="Q85" s="97"/>
      <c r="R85" s="99"/>
      <c r="S85" s="99">
        <f>IF((SrcKA!AE79&lt;&gt;""), SrcKA!AE79,"")</f>
        <v>0</v>
      </c>
      <c r="T85" s="99">
        <f>IF((SrcKA!K79&lt;&gt;""), SrcKA!K79,"")</f>
        <v>6.04</v>
      </c>
      <c r="U85" s="97" t="str">
        <f>IF((SrcKA!O79&lt;&gt;""), SrcKA!O79,"")</f>
        <v>ООО "Интернет Решения"</v>
      </c>
      <c r="V85" s="97" t="str">
        <f>IF((SrcKA!Z79&lt;&gt;""), SrcKA!Z79,"")</f>
        <v/>
      </c>
      <c r="W85" s="97" t="str">
        <f>IF((SrcKA!R79&lt;&gt;""), SrcKA!R79,"")</f>
        <v>997750001</v>
      </c>
      <c r="X85" s="97" t="str">
        <f>IF((SrcKA!Q79&lt;&gt;""), SrcKA!Q79,"")</f>
        <v>7704217370</v>
      </c>
      <c r="Y85" s="97" t="str">
        <f>IF((SrcKA!S79&lt;&gt;""), SrcKA!S79,"")</f>
        <v>https://docs.ozon.ru/</v>
      </c>
      <c r="Z85" s="97" t="str">
        <f>IF((SrcKA!P79&lt;&gt;""), SrcKA!P79,"")</f>
        <v>г.Москва</v>
      </c>
      <c r="AA85" s="98">
        <f>IF((SrcKA!N79&lt;&gt;""), SrcKA!N79,"")</f>
        <v>2</v>
      </c>
    </row>
    <row r="86" spans="1:27" ht="42.75">
      <c r="A86" s="96" t="s">
        <v>1386</v>
      </c>
      <c r="B86" s="97" t="str">
        <f>SrcKA!D80</f>
        <v>ТЦ_20.00.00.00_77_7718540189_02.12.2025_02_168.3</v>
      </c>
      <c r="C86" s="97" t="str">
        <f>IF((SrcKA!AI80&lt;&gt;""), SrcKA!AI80,"")</f>
        <v>Пломба роторная ПК-91 РХ -3</v>
      </c>
      <c r="D86" s="97" t="str">
        <f>IF((SrcKA!E80&lt;&gt;""), SrcKA!E80,"")</f>
        <v>Пломба роторная ПК-91 РХ -3</v>
      </c>
      <c r="E86" s="98" t="str">
        <f>IF((SrcKA!AH80&lt;&gt;""), SrcKA!AH80,"")</f>
        <v>шт.</v>
      </c>
      <c r="F86" s="98" t="str">
        <f>IF((SrcKA!G80&lt;&gt;""), SrcKA!G80,"")</f>
        <v>шт.</v>
      </c>
      <c r="G86" s="99">
        <f>IF((SrcKA!I80&lt;&gt;""), SrcKA!I80,"")</f>
        <v>6.9</v>
      </c>
      <c r="H86" s="99">
        <f>IF((SrcKA!H80&lt;&gt;""), SrcKA!H80,"")</f>
        <v>5.75</v>
      </c>
      <c r="I86" s="98" t="s">
        <v>1679</v>
      </c>
      <c r="J86" s="100"/>
      <c r="K86" s="100" t="str">
        <f>IF((SrcKA!AB80&lt;&gt;""), SrcKA!AB80,"")</f>
        <v/>
      </c>
      <c r="L86" s="99">
        <f>IF((SrcKA!AC80&lt;&gt;""), SrcKA!AC80,"")</f>
        <v>5.75</v>
      </c>
      <c r="M86" s="99">
        <f>IF((SrcKA!AA80&lt;&gt;""), SrcKA!AA80,"")</f>
        <v>3</v>
      </c>
      <c r="N86" s="99">
        <f>IF((SrcKA!J80&lt;&gt;""), SrcKA!J80,"")</f>
        <v>0.17</v>
      </c>
      <c r="O86" s="99">
        <f>IF((SrcKA!U80&lt;&gt;""), SrcKA!U80,"")</f>
        <v>2</v>
      </c>
      <c r="P86" s="99">
        <f>IF((SrcKA!V80&lt;&gt;""), SrcKA!V80,"")</f>
        <v>0.12</v>
      </c>
      <c r="Q86" s="97"/>
      <c r="R86" s="99"/>
      <c r="S86" s="99">
        <f>IF((SrcKA!AE80&lt;&gt;""), SrcKA!AE80,"")</f>
        <v>0</v>
      </c>
      <c r="T86" s="99">
        <f>IF((SrcKA!K80&lt;&gt;""), SrcKA!K80,"")</f>
        <v>6.04</v>
      </c>
      <c r="U86" s="97" t="str">
        <f>IF((SrcKA!O80&lt;&gt;""), SrcKA!O80,"")</f>
        <v>ООО "ЭНТЕЛС"</v>
      </c>
      <c r="V86" s="97" t="str">
        <f>IF((SrcKA!Z80&lt;&gt;""), SrcKA!Z80,"")</f>
        <v/>
      </c>
      <c r="W86" s="97" t="str">
        <f>IF((SrcKA!R80&lt;&gt;""), SrcKA!R80,"")</f>
        <v/>
      </c>
      <c r="X86" s="97" t="str">
        <f>IF((SrcKA!Q80&lt;&gt;""), SrcKA!Q80,"")</f>
        <v>7718540189</v>
      </c>
      <c r="Y86" s="97" t="str">
        <f>IF((SrcKA!S80&lt;&gt;""), SrcKA!S80,"")</f>
        <v>https://www.entels.ru/</v>
      </c>
      <c r="Z86" s="97" t="str">
        <f>IF((SrcKA!P80&lt;&gt;""), SrcKA!P80,"")</f>
        <v>г.Москва</v>
      </c>
      <c r="AA86" s="98">
        <f>IF((SrcKA!N80&lt;&gt;""), SrcKA!N80,"")</f>
        <v>2</v>
      </c>
    </row>
    <row r="87" spans="1:27" ht="45">
      <c r="A87" s="91" t="s">
        <v>1388</v>
      </c>
      <c r="B87" s="92" t="str">
        <f>SrcKA!D81</f>
        <v>ТЦ_20.00.00.00_78_7842224734_02.12.2025_02_169.1</v>
      </c>
      <c r="C87" s="92" t="str">
        <f>IF((SrcKA!AI81&lt;&gt;""), SrcKA!AI81,"")</f>
        <v>Проволока пломбировочная (d=0,7 мм)</v>
      </c>
      <c r="D87" s="92" t="str">
        <f>IF((SrcKA!E81&lt;&gt;""), SrcKA!E81,"")</f>
        <v>Проволока пломбировочная (d=0,7 мм)</v>
      </c>
      <c r="E87" s="93" t="str">
        <f>IF((SrcKA!AH81&lt;&gt;""), SrcKA!AH81,"")</f>
        <v>шт.</v>
      </c>
      <c r="F87" s="93" t="str">
        <f>IF((SrcKA!G81&lt;&gt;""), SrcKA!G81,"")</f>
        <v>шт.</v>
      </c>
      <c r="G87" s="94">
        <f>IF((SrcKA!I81&lt;&gt;""), SrcKA!I81,"")</f>
        <v>1.92</v>
      </c>
      <c r="H87" s="94">
        <f>IF((SrcKA!H81&lt;&gt;""), SrcKA!H81,"")</f>
        <v>1.6</v>
      </c>
      <c r="I87" s="93" t="s">
        <v>1679</v>
      </c>
      <c r="J87" s="95"/>
      <c r="K87" s="95" t="str">
        <f>IF((SrcKA!AB81&lt;&gt;""), SrcKA!AB81,"")</f>
        <v/>
      </c>
      <c r="L87" s="94">
        <f>IF((SrcKA!AC81&lt;&gt;""), SrcKA!AC81,"")</f>
        <v>1.6</v>
      </c>
      <c r="M87" s="94">
        <f>IF((SrcKA!AA81&lt;&gt;""), SrcKA!AA81,"")</f>
        <v>3</v>
      </c>
      <c r="N87" s="94">
        <f>IF((SrcKA!J81&lt;&gt;""), SrcKA!J81,"")</f>
        <v>0.05</v>
      </c>
      <c r="O87" s="94">
        <f>IF((SrcKA!U81&lt;&gt;""), SrcKA!U81,"")</f>
        <v>2</v>
      </c>
      <c r="P87" s="94">
        <f>IF((SrcKA!V81&lt;&gt;""), SrcKA!V81,"")</f>
        <v>0.03</v>
      </c>
      <c r="Q87" s="92"/>
      <c r="R87" s="94"/>
      <c r="S87" s="94">
        <f>IF((SrcKA!AE81&lt;&gt;""), SrcKA!AE81,"")</f>
        <v>0</v>
      </c>
      <c r="T87" s="94">
        <f>IF((SrcKA!K81&lt;&gt;""), SrcKA!K81,"")</f>
        <v>1.68</v>
      </c>
      <c r="U87" s="92" t="str">
        <f>IF((SrcKA!O81&lt;&gt;""), SrcKA!O81,"")</f>
        <v>АО «ТД «Электротехмонтаж»</v>
      </c>
      <c r="V87" s="92" t="str">
        <f>IF((SrcKA!Z81&lt;&gt;""), SrcKA!Z81,"")</f>
        <v/>
      </c>
      <c r="W87" s="92" t="str">
        <f>IF((SrcKA!R81&lt;&gt;""), SrcKA!R81,"")</f>
        <v>784201001</v>
      </c>
      <c r="X87" s="92" t="str">
        <f>IF((SrcKA!Q81&lt;&gt;""), SrcKA!Q81,"")</f>
        <v>7842224734</v>
      </c>
      <c r="Y87" s="92" t="str">
        <f>IF((SrcKA!S81&lt;&gt;""), SrcKA!S81,"")</f>
        <v>https://www.etm.ru/cat/nn/1303994</v>
      </c>
      <c r="Z87" s="92" t="str">
        <f>IF((SrcKA!P81&lt;&gt;""), SrcKA!P81,"")</f>
        <v>г. Москва</v>
      </c>
      <c r="AA87" s="93">
        <f>IF((SrcKA!N81&lt;&gt;""), SrcKA!N81,"")</f>
        <v>2</v>
      </c>
    </row>
    <row r="88" spans="1:27" ht="42.75">
      <c r="A88" s="96" t="s">
        <v>1389</v>
      </c>
      <c r="B88" s="97" t="str">
        <f>SrcKA!D82</f>
        <v>ТЦ_20.00.00.00_77_7704217370_02.12.2025_02_169.2</v>
      </c>
      <c r="C88" s="97" t="str">
        <f>IF((SrcKA!AI82&lt;&gt;""), SrcKA!AI82,"")</f>
        <v>Проволока пломбировочная (d=0,7 мм)</v>
      </c>
      <c r="D88" s="97" t="str">
        <f>IF((SrcKA!E82&lt;&gt;""), SrcKA!E82,"")</f>
        <v>Проволока пломбировочная (d=0,7 мм)</v>
      </c>
      <c r="E88" s="98" t="str">
        <f>IF((SrcKA!AH82&lt;&gt;""), SrcKA!AH82,"")</f>
        <v>шт.</v>
      </c>
      <c r="F88" s="98" t="str">
        <f>IF((SrcKA!G82&lt;&gt;""), SrcKA!G82,"")</f>
        <v>шт.</v>
      </c>
      <c r="G88" s="99">
        <f>IF((SrcKA!I82&lt;&gt;""), SrcKA!I82,"")</f>
        <v>1.98</v>
      </c>
      <c r="H88" s="99">
        <f>IF((SrcKA!H82&lt;&gt;""), SrcKA!H82,"")</f>
        <v>1.65</v>
      </c>
      <c r="I88" s="98" t="s">
        <v>1679</v>
      </c>
      <c r="J88" s="100"/>
      <c r="K88" s="100" t="str">
        <f>IF((SrcKA!AB82&lt;&gt;""), SrcKA!AB82,"")</f>
        <v/>
      </c>
      <c r="L88" s="99">
        <f>IF((SrcKA!AC82&lt;&gt;""), SrcKA!AC82,"")</f>
        <v>1.65</v>
      </c>
      <c r="M88" s="99">
        <f>IF((SrcKA!AA82&lt;&gt;""), SrcKA!AA82,"")</f>
        <v>3</v>
      </c>
      <c r="N88" s="99">
        <f>IF((SrcKA!J82&lt;&gt;""), SrcKA!J82,"")</f>
        <v>0.05</v>
      </c>
      <c r="O88" s="99">
        <f>IF((SrcKA!U82&lt;&gt;""), SrcKA!U82,"")</f>
        <v>2</v>
      </c>
      <c r="P88" s="99">
        <f>IF((SrcKA!V82&lt;&gt;""), SrcKA!V82,"")</f>
        <v>0.03</v>
      </c>
      <c r="Q88" s="97"/>
      <c r="R88" s="99"/>
      <c r="S88" s="99">
        <f>IF((SrcKA!AE82&lt;&gt;""), SrcKA!AE82,"")</f>
        <v>0</v>
      </c>
      <c r="T88" s="99">
        <f>IF((SrcKA!K82&lt;&gt;""), SrcKA!K82,"")</f>
        <v>1.73</v>
      </c>
      <c r="U88" s="97" t="str">
        <f>IF((SrcKA!O82&lt;&gt;""), SrcKA!O82,"")</f>
        <v>ООО "Интернет Решения"</v>
      </c>
      <c r="V88" s="97" t="str">
        <f>IF((SrcKA!Z82&lt;&gt;""), SrcKA!Z82,"")</f>
        <v/>
      </c>
      <c r="W88" s="97" t="str">
        <f>IF((SrcKA!R82&lt;&gt;""), SrcKA!R82,"")</f>
        <v>997750001</v>
      </c>
      <c r="X88" s="97" t="str">
        <f>IF((SrcKA!Q82&lt;&gt;""), SrcKA!Q82,"")</f>
        <v>7704217370</v>
      </c>
      <c r="Y88" s="97" t="str">
        <f>IF((SrcKA!S82&lt;&gt;""), SrcKA!S82,"")</f>
        <v>https://docs.ozon.ru/</v>
      </c>
      <c r="Z88" s="97" t="str">
        <f>IF((SrcKA!P82&lt;&gt;""), SrcKA!P82,"")</f>
        <v>г.Москва</v>
      </c>
      <c r="AA88" s="98">
        <f>IF((SrcKA!N82&lt;&gt;""), SrcKA!N82,"")</f>
        <v>2</v>
      </c>
    </row>
    <row r="89" spans="1:27" ht="42.75">
      <c r="A89" s="96" t="s">
        <v>1391</v>
      </c>
      <c r="B89" s="97" t="str">
        <f>SrcKA!D83</f>
        <v>ТЦ_20.00.00.00_77_7718540189_02.12.2025_02_169.3</v>
      </c>
      <c r="C89" s="97" t="str">
        <f>IF((SrcKA!AI83&lt;&gt;""), SrcKA!AI83,"")</f>
        <v>Проволока пломбировочная (d=0,7 мм)</v>
      </c>
      <c r="D89" s="97" t="str">
        <f>IF((SrcKA!E83&lt;&gt;""), SrcKA!E83,"")</f>
        <v>Проволока пломбировочная (d=0,7 мм)</v>
      </c>
      <c r="E89" s="98" t="str">
        <f>IF((SrcKA!AH83&lt;&gt;""), SrcKA!AH83,"")</f>
        <v>шт.</v>
      </c>
      <c r="F89" s="98" t="str">
        <f>IF((SrcKA!G83&lt;&gt;""), SrcKA!G83,"")</f>
        <v>шт.</v>
      </c>
      <c r="G89" s="99">
        <f>IF((SrcKA!I83&lt;&gt;""), SrcKA!I83,"")</f>
        <v>1.98</v>
      </c>
      <c r="H89" s="99">
        <f>IF((SrcKA!H83&lt;&gt;""), SrcKA!H83,"")</f>
        <v>1.65</v>
      </c>
      <c r="I89" s="98" t="s">
        <v>1679</v>
      </c>
      <c r="J89" s="100"/>
      <c r="K89" s="100" t="str">
        <f>IF((SrcKA!AB83&lt;&gt;""), SrcKA!AB83,"")</f>
        <v/>
      </c>
      <c r="L89" s="99">
        <f>IF((SrcKA!AC83&lt;&gt;""), SrcKA!AC83,"")</f>
        <v>1.65</v>
      </c>
      <c r="M89" s="99">
        <f>IF((SrcKA!AA83&lt;&gt;""), SrcKA!AA83,"")</f>
        <v>3</v>
      </c>
      <c r="N89" s="99">
        <f>IF((SrcKA!J83&lt;&gt;""), SrcKA!J83,"")</f>
        <v>0.05</v>
      </c>
      <c r="O89" s="99">
        <f>IF((SrcKA!U83&lt;&gt;""), SrcKA!U83,"")</f>
        <v>2</v>
      </c>
      <c r="P89" s="99">
        <f>IF((SrcKA!V83&lt;&gt;""), SrcKA!V83,"")</f>
        <v>0.03</v>
      </c>
      <c r="Q89" s="97"/>
      <c r="R89" s="99"/>
      <c r="S89" s="99">
        <f>IF((SrcKA!AE83&lt;&gt;""), SrcKA!AE83,"")</f>
        <v>0</v>
      </c>
      <c r="T89" s="99">
        <f>IF((SrcKA!K83&lt;&gt;""), SrcKA!K83,"")</f>
        <v>1.73</v>
      </c>
      <c r="U89" s="97" t="str">
        <f>IF((SrcKA!O83&lt;&gt;""), SrcKA!O83,"")</f>
        <v>ООО "ЭНТЕЛС"</v>
      </c>
      <c r="V89" s="97" t="str">
        <f>IF((SrcKA!Z83&lt;&gt;""), SrcKA!Z83,"")</f>
        <v/>
      </c>
      <c r="W89" s="97" t="str">
        <f>IF((SrcKA!R83&lt;&gt;""), SrcKA!R83,"")</f>
        <v/>
      </c>
      <c r="X89" s="97" t="str">
        <f>IF((SrcKA!Q83&lt;&gt;""), SrcKA!Q83,"")</f>
        <v>7718540189</v>
      </c>
      <c r="Y89" s="97" t="str">
        <f>IF((SrcKA!S83&lt;&gt;""), SrcKA!S83,"")</f>
        <v>https://www.entels.ru/</v>
      </c>
      <c r="Z89" s="97" t="str">
        <f>IF((SrcKA!P83&lt;&gt;""), SrcKA!P83,"")</f>
        <v>г.Москва</v>
      </c>
      <c r="AA89" s="98">
        <f>IF((SrcKA!N83&lt;&gt;""), SrcKA!N83,"")</f>
        <v>2</v>
      </c>
    </row>
    <row r="92" spans="1:27" ht="14.25" customHeight="1">
      <c r="A92" s="10"/>
      <c r="B92" s="10"/>
      <c r="C92" s="10"/>
      <c r="D92" s="101" t="s">
        <v>1528</v>
      </c>
      <c r="E92" s="32"/>
      <c r="F92" s="32"/>
      <c r="G92" s="32"/>
      <c r="H92" s="32"/>
      <c r="I92" s="32"/>
      <c r="J92" s="32"/>
      <c r="K92" s="32"/>
      <c r="L92" s="32"/>
      <c r="M92" s="32"/>
      <c r="N92" s="18"/>
      <c r="O92" s="10"/>
      <c r="P92" s="10"/>
      <c r="Q92" s="13"/>
      <c r="R92" s="13"/>
      <c r="S92" s="13"/>
      <c r="T92" s="13"/>
      <c r="U92" s="13"/>
      <c r="V92" s="10"/>
      <c r="W92" s="10"/>
      <c r="X92" s="10"/>
      <c r="Y92" s="10"/>
      <c r="Z92" s="10"/>
      <c r="AA92" s="10"/>
    </row>
    <row r="93" spans="1:27" ht="14.25" customHeight="1">
      <c r="A93" s="10"/>
      <c r="B93" s="10"/>
      <c r="C93" s="10"/>
      <c r="D93" s="10"/>
      <c r="E93" s="380" t="s">
        <v>1529</v>
      </c>
      <c r="F93" s="380"/>
      <c r="G93" s="380"/>
      <c r="H93" s="380"/>
      <c r="I93" s="380"/>
      <c r="J93" s="380"/>
      <c r="K93" s="380"/>
      <c r="L93" s="380"/>
      <c r="M93" s="380"/>
      <c r="N93" s="36"/>
      <c r="O93" s="22"/>
      <c r="P93" s="22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</row>
    <row r="94" spans="1:27" ht="14.2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8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</row>
    <row r="95" spans="1:27" ht="14.25" customHeight="1">
      <c r="A95" s="10"/>
      <c r="B95" s="10"/>
      <c r="C95" s="102"/>
      <c r="D95" s="101" t="s">
        <v>1530</v>
      </c>
      <c r="E95" s="32"/>
      <c r="F95" s="32"/>
      <c r="G95" s="32"/>
      <c r="H95" s="32"/>
      <c r="I95" s="32"/>
      <c r="J95" s="32"/>
      <c r="K95" s="32"/>
      <c r="L95" s="32"/>
      <c r="M95" s="32"/>
      <c r="N95" s="18"/>
      <c r="O95" s="10"/>
      <c r="P95" s="10"/>
      <c r="Q95" s="13"/>
      <c r="R95" s="13"/>
      <c r="S95" s="13"/>
      <c r="T95" s="13"/>
      <c r="U95" s="13"/>
      <c r="V95" s="10"/>
      <c r="W95" s="10"/>
      <c r="X95" s="10"/>
      <c r="Y95" s="10"/>
      <c r="Z95" s="10"/>
      <c r="AA95" s="10"/>
    </row>
    <row r="96" spans="1:27" ht="14.25" customHeight="1">
      <c r="A96" s="10"/>
      <c r="B96" s="10"/>
      <c r="C96" s="10"/>
      <c r="D96" s="10"/>
      <c r="E96" s="380" t="s">
        <v>1529</v>
      </c>
      <c r="F96" s="380"/>
      <c r="G96" s="380"/>
      <c r="H96" s="380"/>
      <c r="I96" s="380"/>
      <c r="J96" s="380"/>
      <c r="K96" s="380"/>
      <c r="L96" s="380"/>
      <c r="M96" s="380"/>
      <c r="N96" s="36"/>
      <c r="O96" s="22"/>
      <c r="P96" s="22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</row>
    <row r="97" spans="1:27" ht="14.2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8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</row>
    <row r="98" spans="1:27" ht="28.5" customHeight="1">
      <c r="A98" s="10"/>
      <c r="B98" s="10"/>
      <c r="C98" s="10"/>
      <c r="D98" s="103" t="s">
        <v>1680</v>
      </c>
      <c r="E98" s="32"/>
      <c r="F98" s="32"/>
      <c r="G98" s="32"/>
      <c r="H98" s="32"/>
      <c r="I98" s="32"/>
      <c r="J98" s="32"/>
      <c r="K98" s="32"/>
      <c r="L98" s="32"/>
      <c r="M98" s="32"/>
      <c r="N98" s="18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</row>
    <row r="99" spans="1:27" ht="14.25" customHeight="1">
      <c r="A99" s="10"/>
      <c r="B99" s="10"/>
      <c r="C99" s="10"/>
      <c r="D99" s="10"/>
      <c r="E99" s="380" t="s">
        <v>1529</v>
      </c>
      <c r="F99" s="380"/>
      <c r="G99" s="380"/>
      <c r="H99" s="380"/>
      <c r="I99" s="380"/>
      <c r="J99" s="380"/>
      <c r="K99" s="380"/>
      <c r="L99" s="380"/>
      <c r="M99" s="380"/>
      <c r="N99" s="18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</row>
  </sheetData>
  <mergeCells count="41"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  <mergeCell ref="A20:AA20"/>
    <mergeCell ref="E93:M93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E96:M96"/>
    <mergeCell ref="E99:M99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</mergeCells>
  <pageMargins left="0.4" right="0.2" top="0.2" bottom="0.4" header="0.2" footer="0.2"/>
  <pageSetup paperSize="9" scale="31" fitToHeight="0" orientation="landscape" verticalDpi="0" r:id="rId1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19"/>
  <sheetViews>
    <sheetView workbookViewId="0">
      <selection activeCell="K16" sqref="K15:K16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>
      <c r="A12" s="1">
        <v>1</v>
      </c>
      <c r="B12" s="1">
        <v>1113</v>
      </c>
      <c r="C12" s="1">
        <v>0</v>
      </c>
      <c r="D12" s="1">
        <f>ROW(A1053)</f>
        <v>1053</v>
      </c>
      <c r="E12" s="1">
        <v>0</v>
      </c>
      <c r="F12" s="1" t="s">
        <v>4</v>
      </c>
      <c r="G12" s="1" t="s">
        <v>1755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1393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B1053</f>
        <v>1113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H18" s="2"/>
      <c r="I18" s="2"/>
      <c r="J18" s="2"/>
      <c r="K18" s="2"/>
      <c r="L18" s="2"/>
      <c r="M18" s="2"/>
      <c r="N18" s="2"/>
      <c r="O18" s="2">
        <f t="shared" ref="O18:AT18" si="1">O1053</f>
        <v>5294695.32</v>
      </c>
      <c r="P18" s="2">
        <f t="shared" si="1"/>
        <v>4780164.72</v>
      </c>
      <c r="Q18" s="2">
        <f t="shared" si="1"/>
        <v>64490.66</v>
      </c>
      <c r="R18" s="2">
        <f t="shared" si="1"/>
        <v>30675.93</v>
      </c>
      <c r="S18" s="2">
        <f t="shared" si="1"/>
        <v>419364.01</v>
      </c>
      <c r="T18" s="2">
        <f t="shared" si="1"/>
        <v>0</v>
      </c>
      <c r="U18" s="2">
        <f t="shared" si="1"/>
        <v>697.94593840000005</v>
      </c>
      <c r="V18" s="2">
        <f t="shared" si="1"/>
        <v>48.888836599999998</v>
      </c>
      <c r="W18" s="2">
        <f t="shared" si="1"/>
        <v>0</v>
      </c>
      <c r="X18" s="2">
        <f t="shared" si="1"/>
        <v>391210.9</v>
      </c>
      <c r="Y18" s="2">
        <f t="shared" si="1"/>
        <v>209811.87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4346912.66</v>
      </c>
      <c r="AQ18" s="2">
        <f t="shared" si="1"/>
        <v>0</v>
      </c>
      <c r="AR18" s="2">
        <f t="shared" si="1"/>
        <v>5895718.0899999999</v>
      </c>
      <c r="AS18" s="2">
        <f t="shared" si="1"/>
        <v>806764.91</v>
      </c>
      <c r="AT18" s="2">
        <f t="shared" si="1"/>
        <v>251783.99</v>
      </c>
      <c r="AU18" s="2">
        <f t="shared" ref="AU18:BZ18" si="2">AU1053</f>
        <v>490256.53</v>
      </c>
      <c r="AV18" s="2">
        <f t="shared" si="2"/>
        <v>4780164.72</v>
      </c>
      <c r="AW18" s="2">
        <f t="shared" si="2"/>
        <v>433252.06</v>
      </c>
      <c r="AX18" s="2">
        <f t="shared" si="2"/>
        <v>0</v>
      </c>
      <c r="AY18" s="2">
        <f t="shared" si="2"/>
        <v>433252.06</v>
      </c>
      <c r="AZ18" s="2">
        <f t="shared" si="2"/>
        <v>4346912.66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CA1053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DG1053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EM1053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FS1053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ROW(A173)</f>
        <v>173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B173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ВЛЗ-10 кВ</v>
      </c>
      <c r="H22" s="2"/>
      <c r="I22" s="2"/>
      <c r="J22" s="2"/>
      <c r="K22" s="2"/>
      <c r="L22" s="2"/>
      <c r="M22" s="2"/>
      <c r="N22" s="2"/>
      <c r="O22" s="2">
        <f t="shared" ref="O22:AT22" si="8">O173</f>
        <v>363376.87</v>
      </c>
      <c r="P22" s="2">
        <f t="shared" si="8"/>
        <v>310300.06</v>
      </c>
      <c r="Q22" s="2">
        <f t="shared" si="8"/>
        <v>14101.94</v>
      </c>
      <c r="R22" s="2">
        <f t="shared" si="8"/>
        <v>6272.91</v>
      </c>
      <c r="S22" s="2">
        <f t="shared" si="8"/>
        <v>32701.96</v>
      </c>
      <c r="T22" s="2">
        <f t="shared" si="8"/>
        <v>0</v>
      </c>
      <c r="U22" s="2">
        <f t="shared" si="8"/>
        <v>63.298545599999997</v>
      </c>
      <c r="V22" s="2">
        <f t="shared" si="8"/>
        <v>10.5129667</v>
      </c>
      <c r="W22" s="2">
        <f t="shared" si="8"/>
        <v>0</v>
      </c>
      <c r="X22" s="2">
        <f t="shared" si="8"/>
        <v>39594.370000000003</v>
      </c>
      <c r="Y22" s="2">
        <f t="shared" si="8"/>
        <v>22547.06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180742.63</v>
      </c>
      <c r="AQ22" s="2">
        <f t="shared" si="8"/>
        <v>0</v>
      </c>
      <c r="AR22" s="2">
        <f t="shared" si="8"/>
        <v>425518.3</v>
      </c>
      <c r="AS22" s="2">
        <f t="shared" si="8"/>
        <v>214981.47</v>
      </c>
      <c r="AT22" s="2">
        <f t="shared" si="8"/>
        <v>29794.2</v>
      </c>
      <c r="AU22" s="2">
        <f t="shared" ref="AU22:BZ22" si="9">AU173</f>
        <v>0</v>
      </c>
      <c r="AV22" s="2">
        <f t="shared" si="9"/>
        <v>310300.06</v>
      </c>
      <c r="AW22" s="2">
        <f t="shared" si="9"/>
        <v>129557.43</v>
      </c>
      <c r="AX22" s="2">
        <f t="shared" si="9"/>
        <v>0</v>
      </c>
      <c r="AY22" s="2">
        <f t="shared" si="9"/>
        <v>129557.43</v>
      </c>
      <c r="AZ22" s="2">
        <f t="shared" si="9"/>
        <v>180742.63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ROW(A62)</f>
        <v>62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B62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O62</f>
        <v>166018.37</v>
      </c>
      <c r="P26" s="2">
        <f t="shared" si="15"/>
        <v>122386.07</v>
      </c>
      <c r="Q26" s="2">
        <f t="shared" si="15"/>
        <v>13561.7</v>
      </c>
      <c r="R26" s="2">
        <f t="shared" si="15"/>
        <v>6019.61</v>
      </c>
      <c r="S26" s="2">
        <f t="shared" si="15"/>
        <v>24050.99</v>
      </c>
      <c r="T26" s="2">
        <f t="shared" si="15"/>
        <v>0</v>
      </c>
      <c r="U26" s="2">
        <f t="shared" si="15"/>
        <v>46.6965456</v>
      </c>
      <c r="V26" s="2">
        <f t="shared" si="15"/>
        <v>10.1073667</v>
      </c>
      <c r="W26" s="2">
        <f t="shared" si="15"/>
        <v>0</v>
      </c>
      <c r="X26" s="2">
        <f t="shared" si="15"/>
        <v>30957.22</v>
      </c>
      <c r="Y26" s="2">
        <f t="shared" si="15"/>
        <v>18005.88</v>
      </c>
      <c r="Z26" s="2">
        <f t="shared" si="15"/>
        <v>0</v>
      </c>
      <c r="AA26" s="2">
        <f t="shared" si="15"/>
        <v>0</v>
      </c>
      <c r="AB26" s="2">
        <f t="shared" si="15"/>
        <v>166018.37</v>
      </c>
      <c r="AC26" s="2">
        <f t="shared" si="15"/>
        <v>122386.07</v>
      </c>
      <c r="AD26" s="2">
        <f t="shared" si="15"/>
        <v>13561.7</v>
      </c>
      <c r="AE26" s="2">
        <f t="shared" si="15"/>
        <v>6019.61</v>
      </c>
      <c r="AF26" s="2">
        <f t="shared" si="15"/>
        <v>24050.99</v>
      </c>
      <c r="AG26" s="2">
        <f t="shared" si="15"/>
        <v>0</v>
      </c>
      <c r="AH26" s="2">
        <f t="shared" si="15"/>
        <v>46.6965456</v>
      </c>
      <c r="AI26" s="2">
        <f t="shared" si="15"/>
        <v>10.1073667</v>
      </c>
      <c r="AJ26" s="2">
        <f t="shared" si="15"/>
        <v>0</v>
      </c>
      <c r="AK26" s="2">
        <f t="shared" si="15"/>
        <v>30957.22</v>
      </c>
      <c r="AL26" s="2">
        <f t="shared" si="15"/>
        <v>18005.88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214981.47</v>
      </c>
      <c r="AS26" s="2">
        <f t="shared" si="15"/>
        <v>214981.47</v>
      </c>
      <c r="AT26" s="2">
        <f t="shared" si="15"/>
        <v>0</v>
      </c>
      <c r="AU26" s="2">
        <f t="shared" ref="AU26:BZ26" si="16">AU62</f>
        <v>0</v>
      </c>
      <c r="AV26" s="2">
        <f t="shared" si="16"/>
        <v>122386.07</v>
      </c>
      <c r="AW26" s="2">
        <f t="shared" si="16"/>
        <v>122386.07</v>
      </c>
      <c r="AX26" s="2">
        <f t="shared" si="16"/>
        <v>0</v>
      </c>
      <c r="AY26" s="2">
        <f t="shared" si="16"/>
        <v>122386.07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CA62</f>
        <v>214981.47</v>
      </c>
      <c r="CB26" s="2">
        <f t="shared" si="17"/>
        <v>214981.47</v>
      </c>
      <c r="CC26" s="2">
        <f t="shared" si="17"/>
        <v>0</v>
      </c>
      <c r="CD26" s="2">
        <f t="shared" si="17"/>
        <v>0</v>
      </c>
      <c r="CE26" s="2">
        <f t="shared" si="17"/>
        <v>122386.07</v>
      </c>
      <c r="CF26" s="2">
        <f t="shared" si="17"/>
        <v>122386.07</v>
      </c>
      <c r="CG26" s="2">
        <f t="shared" si="17"/>
        <v>0</v>
      </c>
      <c r="CH26" s="2">
        <f t="shared" si="17"/>
        <v>122386.07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18</v>
      </c>
      <c r="F28" t="s">
        <v>19</v>
      </c>
      <c r="G28" t="s">
        <v>20</v>
      </c>
      <c r="H28" t="s">
        <v>21</v>
      </c>
      <c r="I28">
        <v>3</v>
      </c>
      <c r="J28">
        <v>0</v>
      </c>
      <c r="K28">
        <v>3</v>
      </c>
      <c r="O28">
        <f t="shared" ref="O28:O33" si="21">ROUND(CP28,2)</f>
        <v>3707.1</v>
      </c>
      <c r="P28">
        <f>SUMIF(SmtRes!AQ1:'SmtRes'!AQ5,"=1",SmtRes!DF1:'SmtRes'!DF5)</f>
        <v>0</v>
      </c>
      <c r="Q28">
        <f>SUMIF(SmtRes!AQ1:'SmtRes'!AQ5,"=1",SmtRes!DG1:'SmtRes'!DG5)</f>
        <v>1909.68</v>
      </c>
      <c r="R28">
        <f>SUMIF(SmtRes!AQ1:'SmtRes'!AQ5,"=1",SmtRes!DH1:'SmtRes'!DH5)</f>
        <v>1079.1400000000001</v>
      </c>
      <c r="S28">
        <f>SUMIF(SmtRes!AQ1:'SmtRes'!AQ5,"=1",SmtRes!DI1:'SmtRes'!DI5)</f>
        <v>718.28</v>
      </c>
      <c r="T28">
        <f t="shared" ref="T28:T33" si="22">ROUND(CU28*I28,2)</f>
        <v>0</v>
      </c>
      <c r="U28">
        <f>SUMIF(SmtRes!AQ1:'SmtRes'!AQ5,"=1",SmtRes!CV1:'SmtRes'!CV5)</f>
        <v>1.5840000000000001</v>
      </c>
      <c r="V28">
        <f>SUMIF(SmtRes!AQ1:'SmtRes'!AQ5,"=1",SmtRes!CW1:'SmtRes'!CW5)</f>
        <v>1.728</v>
      </c>
      <c r="W28">
        <f t="shared" ref="W28:W33" si="23">ROUND(CX28*I28,2)</f>
        <v>0</v>
      </c>
      <c r="X28">
        <f t="shared" ref="X28:Y33" si="24">ROUND(CY28,2)</f>
        <v>1851.34</v>
      </c>
      <c r="Y28">
        <f t="shared" si="24"/>
        <v>1078.45</v>
      </c>
      <c r="AA28">
        <v>54678410</v>
      </c>
      <c r="AB28">
        <f t="shared" ref="AB28:AB33" si="25">ROUND((AC28+AD28+AF28),6)</f>
        <v>843.66528000000005</v>
      </c>
      <c r="AC28">
        <f>ROUND((0),6)</f>
        <v>0</v>
      </c>
      <c r="AD28">
        <f>ROUND((((SUM(SmtRes!BR1:'SmtRes'!BR5))-(SUM(SmtRes!BS1:'SmtRes'!BS5)))+AE28),6)</f>
        <v>604.23839999999996</v>
      </c>
      <c r="AE28">
        <f>ROUND((SUM(SmtRes!BS1:'SmtRes'!BS5)),6)</f>
        <v>359.71199999999999</v>
      </c>
      <c r="AF28">
        <f>ROUND((SUM(SmtRes!BT1:'SmtRes'!BT5)),6)</f>
        <v>239.42688000000001</v>
      </c>
      <c r="AG28">
        <f t="shared" ref="AG28:AG33" si="26">ROUND((AP28),6)</f>
        <v>0</v>
      </c>
      <c r="AH28">
        <f>(SUM(SmtRes!BU1:'SmtRes'!BU5))</f>
        <v>0.52800000000000002</v>
      </c>
      <c r="AI28">
        <f>(SUM(SmtRes!BV1:'SmtRes'!BV5))</f>
        <v>0.57599999999999996</v>
      </c>
      <c r="AJ28">
        <f t="shared" ref="AJ28:AJ33" si="27">(AS28)</f>
        <v>0</v>
      </c>
      <c r="AK28">
        <v>1002.8144</v>
      </c>
      <c r="AL28">
        <v>0</v>
      </c>
      <c r="AM28">
        <v>503.53199999999998</v>
      </c>
      <c r="AN28">
        <v>299.76</v>
      </c>
      <c r="AO28">
        <v>199.5224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1395</v>
      </c>
      <c r="CO28">
        <v>0</v>
      </c>
      <c r="CP28">
        <f t="shared" ref="CP28:CP33" si="28">(P28+Q28+S28+R28)</f>
        <v>3707.1</v>
      </c>
      <c r="CQ28">
        <f>SUMIF(SmtRes!AQ1:'SmtRes'!AQ5,"=1",SmtRes!AA1:'SmtRes'!AA5)</f>
        <v>0</v>
      </c>
      <c r="CR28">
        <f>SUMIF(SmtRes!AQ1:'SmtRes'!AQ5,"=1",SmtRes!AB1:'SmtRes'!AB5)</f>
        <v>2210.2800000000002</v>
      </c>
      <c r="CS28">
        <f>SUMIF(SmtRes!AQ1:'SmtRes'!AQ5,"=1",SmtRes!AC1:'SmtRes'!AC5)</f>
        <v>1249</v>
      </c>
      <c r="CT28">
        <f>SUMIF(SmtRes!AQ1:'SmtRes'!AQ5,"=1",SmtRes!AD1:'SmtRes'!AD5)</f>
        <v>453.46</v>
      </c>
      <c r="CU28">
        <f t="shared" ref="CU28:CU33" si="29">AG28</f>
        <v>0</v>
      </c>
      <c r="CV28">
        <f>SUMIF(SmtRes!AQ1:'SmtRes'!AQ5,"=1",SmtRes!BU1:'SmtRes'!BU5)</f>
        <v>0.52800000000000002</v>
      </c>
      <c r="CW28">
        <f>SUMIF(SmtRes!AQ1:'SmtRes'!AQ5,"=1",SmtRes!BV1:'SmtRes'!BV5)</f>
        <v>0.57599999999999996</v>
      </c>
      <c r="CX28">
        <f t="shared" ref="CX28:CX33" si="30">AJ28</f>
        <v>0</v>
      </c>
      <c r="CY28">
        <f t="shared" ref="CY28:CY33" si="31">(((S28+R28)*AT28)/100)</f>
        <v>1851.3425999999999</v>
      </c>
      <c r="CZ28">
        <f t="shared" ref="CZ28:CZ33" si="32">(((S28+R28)*AU28)/100)</f>
        <v>1078.452</v>
      </c>
      <c r="DB28">
        <v>1</v>
      </c>
      <c r="DC28" t="s">
        <v>3</v>
      </c>
      <c r="DD28" t="s">
        <v>3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55260896</v>
      </c>
      <c r="EF28">
        <v>2</v>
      </c>
      <c r="EG28" t="s">
        <v>24</v>
      </c>
      <c r="EH28">
        <v>27</v>
      </c>
      <c r="EI28" t="s">
        <v>25</v>
      </c>
      <c r="EJ28">
        <v>1</v>
      </c>
      <c r="EK28">
        <v>33001</v>
      </c>
      <c r="EL28" t="s">
        <v>25</v>
      </c>
      <c r="EM28" t="s">
        <v>26</v>
      </c>
      <c r="EO28" t="s">
        <v>27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-1032039534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3" si="33">ROUND(IF(AND(BH28=3,BI28=3,FS28&lt;&gt;0),P28,0),2)</f>
        <v>0</v>
      </c>
      <c r="GM28">
        <f t="shared" ref="GM28:GM33" si="34">ROUND(O28+X28+Y28,2)+GX28</f>
        <v>6636.89</v>
      </c>
      <c r="GN28">
        <f t="shared" ref="GN28:GN33" si="35">IF(OR(BI28=0,BI28=1),GM28-GX28,0)</f>
        <v>6636.89</v>
      </c>
      <c r="GO28">
        <f t="shared" ref="GO28:GO33" si="36">IF(BI28=2,GM28-GX28,0)</f>
        <v>0</v>
      </c>
      <c r="GP28">
        <f t="shared" ref="GP28:GP33" si="37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3" si="38">ROUND((GT28),6)</f>
        <v>0</v>
      </c>
      <c r="GW28">
        <v>1</v>
      </c>
      <c r="GX28">
        <f t="shared" ref="GX28:GX33" si="39">ROUND(HC28*I28,2)</f>
        <v>0</v>
      </c>
      <c r="HA28">
        <v>0</v>
      </c>
      <c r="HB28">
        <v>0</v>
      </c>
      <c r="HC28">
        <f t="shared" ref="HC28:HC33" si="40">GV28*GW28</f>
        <v>0</v>
      </c>
      <c r="HE28" t="s">
        <v>3</v>
      </c>
      <c r="HF28" t="s">
        <v>3</v>
      </c>
      <c r="HM28" t="s">
        <v>3</v>
      </c>
      <c r="HN28" t="s">
        <v>28</v>
      </c>
      <c r="HO28" t="s">
        <v>29</v>
      </c>
      <c r="HP28" t="s">
        <v>25</v>
      </c>
      <c r="HQ28" t="s">
        <v>25</v>
      </c>
      <c r="HS28">
        <v>0</v>
      </c>
      <c r="IK28">
        <v>0</v>
      </c>
    </row>
    <row r="29" spans="1:245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30</v>
      </c>
      <c r="F29" t="s">
        <v>31</v>
      </c>
      <c r="G29" t="s">
        <v>32</v>
      </c>
      <c r="H29" t="s">
        <v>21</v>
      </c>
      <c r="I29">
        <v>3</v>
      </c>
      <c r="J29">
        <v>0</v>
      </c>
      <c r="K29">
        <v>3</v>
      </c>
      <c r="O29">
        <f t="shared" si="21"/>
        <v>986.75</v>
      </c>
      <c r="P29">
        <f>SUMIF(SmtRes!AQ6:'SmtRes'!AQ9,"=1",SmtRes!DF6:'SmtRes'!DF9)</f>
        <v>0</v>
      </c>
      <c r="Q29">
        <f>SUMIF(SmtRes!AQ6:'SmtRes'!AQ9,"=1",SmtRes!DG6:'SmtRes'!DG9)</f>
        <v>310</v>
      </c>
      <c r="R29">
        <f>SUMIF(SmtRes!AQ6:'SmtRes'!AQ9,"=1",SmtRes!DH6:'SmtRes'!DH9)</f>
        <v>268.64</v>
      </c>
      <c r="S29">
        <f>SUMIF(SmtRes!AQ6:'SmtRes'!AQ9,"=1",SmtRes!DI6:'SmtRes'!DI9)</f>
        <v>408.11</v>
      </c>
      <c r="T29">
        <f t="shared" si="22"/>
        <v>0</v>
      </c>
      <c r="U29">
        <f>SUMIF(SmtRes!AQ6:'SmtRes'!AQ9,"=1",SmtRes!CV6:'SmtRes'!CV9)</f>
        <v>0.9</v>
      </c>
      <c r="V29">
        <f>SUMIF(SmtRes!AQ6:'SmtRes'!AQ9,"=1",SmtRes!CW6:'SmtRes'!CW9)</f>
        <v>0.504</v>
      </c>
      <c r="W29">
        <f t="shared" si="23"/>
        <v>0</v>
      </c>
      <c r="X29">
        <f t="shared" si="24"/>
        <v>697.05</v>
      </c>
      <c r="Y29">
        <f t="shared" si="24"/>
        <v>406.05</v>
      </c>
      <c r="AA29">
        <v>54678410</v>
      </c>
      <c r="AB29">
        <f t="shared" si="25"/>
        <v>220.51679999999999</v>
      </c>
      <c r="AC29">
        <f>ROUND((0),6)</f>
        <v>0</v>
      </c>
      <c r="AD29">
        <f>ROUND((((SUM(SmtRes!BR6:'SmtRes'!BR9))-(SUM(SmtRes!BS6:'SmtRes'!BS9)))+AE29),6)</f>
        <v>84.478800000000007</v>
      </c>
      <c r="AE29">
        <f>ROUND((SUM(SmtRes!BS6:'SmtRes'!BS9)),6)</f>
        <v>89.545680000000004</v>
      </c>
      <c r="AF29">
        <f>ROUND((SUM(SmtRes!BT6:'SmtRes'!BT9)),6)</f>
        <v>136.03800000000001</v>
      </c>
      <c r="AG29">
        <f t="shared" si="26"/>
        <v>0</v>
      </c>
      <c r="AH29">
        <f>(SUM(SmtRes!BU6:'SmtRes'!BU9))</f>
        <v>0.3</v>
      </c>
      <c r="AI29">
        <f>(SUM(SmtRes!BV6:'SmtRes'!BV9))</f>
        <v>0.16800000000000001</v>
      </c>
      <c r="AJ29">
        <f t="shared" si="27"/>
        <v>0</v>
      </c>
      <c r="AK29">
        <v>258.3854</v>
      </c>
      <c r="AL29">
        <v>0</v>
      </c>
      <c r="AM29">
        <v>70.399000000000001</v>
      </c>
      <c r="AN29">
        <v>74.621399999999994</v>
      </c>
      <c r="AO29">
        <v>113.36499999999999</v>
      </c>
      <c r="AP29">
        <v>0</v>
      </c>
      <c r="AQ29">
        <v>0.25</v>
      </c>
      <c r="AR29">
        <v>0.14000000000000001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1395</v>
      </c>
      <c r="CO29">
        <v>0</v>
      </c>
      <c r="CP29">
        <f t="shared" si="28"/>
        <v>986.75</v>
      </c>
      <c r="CQ29">
        <f>SUMIF(SmtRes!AQ6:'SmtRes'!AQ9,"=1",SmtRes!AA6:'SmtRes'!AA9)</f>
        <v>0</v>
      </c>
      <c r="CR29">
        <f>SUMIF(SmtRes!AQ6:'SmtRes'!AQ9,"=1",SmtRes!AB6:'SmtRes'!AB9)</f>
        <v>615.08000000000004</v>
      </c>
      <c r="CS29">
        <f>SUMIF(SmtRes!AQ6:'SmtRes'!AQ9,"=1",SmtRes!AC6:'SmtRes'!AC9)</f>
        <v>533.01</v>
      </c>
      <c r="CT29">
        <f>SUMIF(SmtRes!AQ6:'SmtRes'!AQ9,"=1",SmtRes!AD6:'SmtRes'!AD9)</f>
        <v>453.46</v>
      </c>
      <c r="CU29">
        <f t="shared" si="29"/>
        <v>0</v>
      </c>
      <c r="CV29">
        <f>SUMIF(SmtRes!AQ6:'SmtRes'!AQ9,"=1",SmtRes!BU6:'SmtRes'!BU9)</f>
        <v>0.3</v>
      </c>
      <c r="CW29">
        <f>SUMIF(SmtRes!AQ6:'SmtRes'!AQ9,"=1",SmtRes!BV6:'SmtRes'!BV9)</f>
        <v>0.16800000000000001</v>
      </c>
      <c r="CX29">
        <f t="shared" si="30"/>
        <v>0</v>
      </c>
      <c r="CY29">
        <f t="shared" si="31"/>
        <v>697.05250000000001</v>
      </c>
      <c r="CZ29">
        <f t="shared" si="32"/>
        <v>406.05</v>
      </c>
      <c r="DB29">
        <v>2</v>
      </c>
      <c r="DC29" t="s">
        <v>3</v>
      </c>
      <c r="DD29" t="s">
        <v>3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55260896</v>
      </c>
      <c r="EF29">
        <v>2</v>
      </c>
      <c r="EG29" t="s">
        <v>24</v>
      </c>
      <c r="EH29">
        <v>27</v>
      </c>
      <c r="EI29" t="s">
        <v>25</v>
      </c>
      <c r="EJ29">
        <v>1</v>
      </c>
      <c r="EK29">
        <v>33001</v>
      </c>
      <c r="EL29" t="s">
        <v>25</v>
      </c>
      <c r="EM29" t="s">
        <v>26</v>
      </c>
      <c r="EO29" t="s">
        <v>27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0.25</v>
      </c>
      <c r="EX29">
        <v>0.14000000000000001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-86913853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3"/>
        <v>0</v>
      </c>
      <c r="GM29">
        <f t="shared" si="34"/>
        <v>2089.85</v>
      </c>
      <c r="GN29">
        <f t="shared" si="35"/>
        <v>2089.85</v>
      </c>
      <c r="GO29">
        <f t="shared" si="36"/>
        <v>0</v>
      </c>
      <c r="GP29">
        <f t="shared" si="37"/>
        <v>0</v>
      </c>
      <c r="GR29">
        <v>0</v>
      </c>
      <c r="GS29">
        <v>3</v>
      </c>
      <c r="GT29">
        <v>0</v>
      </c>
      <c r="GU29" t="s">
        <v>3</v>
      </c>
      <c r="GV29">
        <f t="shared" si="38"/>
        <v>0</v>
      </c>
      <c r="GW29">
        <v>1</v>
      </c>
      <c r="GX29">
        <f t="shared" si="39"/>
        <v>0</v>
      </c>
      <c r="HA29">
        <v>0</v>
      </c>
      <c r="HB29">
        <v>0</v>
      </c>
      <c r="HC29">
        <f t="shared" si="40"/>
        <v>0</v>
      </c>
      <c r="HE29" t="s">
        <v>3</v>
      </c>
      <c r="HF29" t="s">
        <v>3</v>
      </c>
      <c r="HM29" t="s">
        <v>3</v>
      </c>
      <c r="HN29" t="s">
        <v>28</v>
      </c>
      <c r="HO29" t="s">
        <v>29</v>
      </c>
      <c r="HP29" t="s">
        <v>25</v>
      </c>
      <c r="HQ29" t="s">
        <v>25</v>
      </c>
      <c r="HS29">
        <v>0</v>
      </c>
      <c r="IK29">
        <v>0</v>
      </c>
    </row>
    <row r="30" spans="1:245">
      <c r="A30">
        <v>17</v>
      </c>
      <c r="B30">
        <v>1</v>
      </c>
      <c r="C30">
        <f>ROW(SmtRes!A19)</f>
        <v>19</v>
      </c>
      <c r="D30">
        <f>ROW(EtalonRes!A27)</f>
        <v>27</v>
      </c>
      <c r="E30" t="s">
        <v>34</v>
      </c>
      <c r="F30" t="s">
        <v>35</v>
      </c>
      <c r="G30" t="s">
        <v>36</v>
      </c>
      <c r="H30" t="s">
        <v>21</v>
      </c>
      <c r="I30">
        <v>3</v>
      </c>
      <c r="J30">
        <v>0</v>
      </c>
      <c r="K30">
        <v>3</v>
      </c>
      <c r="O30">
        <f t="shared" si="21"/>
        <v>18289.8</v>
      </c>
      <c r="P30">
        <f>SUMIF(SmtRes!AQ10:'SmtRes'!AQ19,"=1",SmtRes!DF10:'SmtRes'!DF19)</f>
        <v>767.14</v>
      </c>
      <c r="Q30">
        <f>SUMIF(SmtRes!AQ10:'SmtRes'!AQ19,"=1",SmtRes!DG10:'SmtRes'!DG19)</f>
        <v>7372.98</v>
      </c>
      <c r="R30">
        <f>SUMIF(SmtRes!AQ10:'SmtRes'!AQ19,"=1",SmtRes!DH10:'SmtRes'!DH19)</f>
        <v>2103</v>
      </c>
      <c r="S30">
        <f>SUMIF(SmtRes!AQ10:'SmtRes'!AQ19,"=1",SmtRes!DI10:'SmtRes'!DI19)</f>
        <v>8046.68</v>
      </c>
      <c r="T30">
        <f t="shared" si="22"/>
        <v>0</v>
      </c>
      <c r="U30">
        <f>SUMIF(SmtRes!AQ10:'SmtRes'!AQ19,"=1",SmtRes!CV10:'SmtRes'!CV19)</f>
        <v>16.38</v>
      </c>
      <c r="V30">
        <f>SUMIF(SmtRes!AQ10:'SmtRes'!AQ19,"=1",SmtRes!CW10:'SmtRes'!CW19)</f>
        <v>3.5640000000000001</v>
      </c>
      <c r="W30">
        <f t="shared" si="23"/>
        <v>0</v>
      </c>
      <c r="X30">
        <f t="shared" si="24"/>
        <v>10454.17</v>
      </c>
      <c r="Y30">
        <f t="shared" si="24"/>
        <v>6089.81</v>
      </c>
      <c r="AA30">
        <v>54678410</v>
      </c>
      <c r="AB30">
        <f t="shared" si="25"/>
        <v>4860.2022340000003</v>
      </c>
      <c r="AC30">
        <f>ROUND((SUM(SmtRes!BQ10:'SmtRes'!BQ19)),6)</f>
        <v>183.022954</v>
      </c>
      <c r="AD30">
        <f>ROUND((((SUM(SmtRes!BR10:'SmtRes'!BR19))-(SUM(SmtRes!BS10:'SmtRes'!BS19)))+AE30),6)</f>
        <v>1994.9542799999999</v>
      </c>
      <c r="AE30">
        <f>ROUND((SUM(SmtRes!BS10:'SmtRes'!BS19)),6)</f>
        <v>701.00099999999998</v>
      </c>
      <c r="AF30">
        <f>ROUND((SUM(SmtRes!BT10:'SmtRes'!BT19)),6)</f>
        <v>2682.2249999999999</v>
      </c>
      <c r="AG30">
        <f t="shared" si="26"/>
        <v>0</v>
      </c>
      <c r="AH30">
        <f>(SUM(SmtRes!BU10:'SmtRes'!BU19))</f>
        <v>5.46</v>
      </c>
      <c r="AI30">
        <f>(SUM(SmtRes!BV10:'SmtRes'!BV19))</f>
        <v>1.1879999999999999</v>
      </c>
      <c r="AJ30">
        <f t="shared" si="27"/>
        <v>0</v>
      </c>
      <c r="AK30">
        <v>4664.8398539999998</v>
      </c>
      <c r="AL30">
        <v>183.022954</v>
      </c>
      <c r="AM30">
        <v>1662.4619</v>
      </c>
      <c r="AN30">
        <v>584.16750000000002</v>
      </c>
      <c r="AO30">
        <v>2235.1875</v>
      </c>
      <c r="AP30">
        <v>0</v>
      </c>
      <c r="AQ30">
        <v>4.55</v>
      </c>
      <c r="AR30">
        <v>0.99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37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1395</v>
      </c>
      <c r="CO30">
        <v>0</v>
      </c>
      <c r="CP30">
        <f t="shared" si="28"/>
        <v>18289.8</v>
      </c>
      <c r="CQ30">
        <f>SUMIF(SmtRes!AQ10:'SmtRes'!AQ19,"=1",SmtRes!AA10:'SmtRes'!AA19)</f>
        <v>193410.87</v>
      </c>
      <c r="CR30">
        <f>SUMIF(SmtRes!AQ10:'SmtRes'!AQ19,"=1",SmtRes!AB10:'SmtRes'!AB19)</f>
        <v>3272.69</v>
      </c>
      <c r="CS30">
        <f>SUMIF(SmtRes!AQ10:'SmtRes'!AQ19,"=1",SmtRes!AC10:'SmtRes'!AC19)</f>
        <v>1145.58</v>
      </c>
      <c r="CT30">
        <f>SUMIF(SmtRes!AQ10:'SmtRes'!AQ19,"=1",SmtRes!AD10:'SmtRes'!AD19)</f>
        <v>491.25</v>
      </c>
      <c r="CU30">
        <f t="shared" si="29"/>
        <v>0</v>
      </c>
      <c r="CV30">
        <f>SUMIF(SmtRes!AQ10:'SmtRes'!AQ19,"=1",SmtRes!BU10:'SmtRes'!BU19)</f>
        <v>5.46</v>
      </c>
      <c r="CW30">
        <f>SUMIF(SmtRes!AQ10:'SmtRes'!AQ19,"=1",SmtRes!BV10:'SmtRes'!BV19)</f>
        <v>1.1879999999999999</v>
      </c>
      <c r="CX30">
        <f t="shared" si="30"/>
        <v>0</v>
      </c>
      <c r="CY30">
        <f t="shared" si="31"/>
        <v>10454.170400000001</v>
      </c>
      <c r="CZ30">
        <f t="shared" si="32"/>
        <v>6089.808</v>
      </c>
      <c r="DB30">
        <v>3</v>
      </c>
      <c r="DC30" t="s">
        <v>3</v>
      </c>
      <c r="DD30" t="s">
        <v>3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55260896</v>
      </c>
      <c r="EF30">
        <v>2</v>
      </c>
      <c r="EG30" t="s">
        <v>24</v>
      </c>
      <c r="EH30">
        <v>27</v>
      </c>
      <c r="EI30" t="s">
        <v>25</v>
      </c>
      <c r="EJ30">
        <v>1</v>
      </c>
      <c r="EK30">
        <v>33001</v>
      </c>
      <c r="EL30" t="s">
        <v>25</v>
      </c>
      <c r="EM30" t="s">
        <v>26</v>
      </c>
      <c r="EO30" t="s">
        <v>27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4.55</v>
      </c>
      <c r="EX30">
        <v>0.99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1351584027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3"/>
        <v>0</v>
      </c>
      <c r="GM30">
        <f t="shared" si="34"/>
        <v>34833.78</v>
      </c>
      <c r="GN30">
        <f t="shared" si="35"/>
        <v>34833.78</v>
      </c>
      <c r="GO30">
        <f t="shared" si="36"/>
        <v>0</v>
      </c>
      <c r="GP30">
        <f t="shared" si="37"/>
        <v>0</v>
      </c>
      <c r="GR30">
        <v>0</v>
      </c>
      <c r="GS30">
        <v>3</v>
      </c>
      <c r="GT30">
        <v>0</v>
      </c>
      <c r="GU30" t="s">
        <v>3</v>
      </c>
      <c r="GV30">
        <f t="shared" si="38"/>
        <v>0</v>
      </c>
      <c r="GW30">
        <v>1</v>
      </c>
      <c r="GX30">
        <f t="shared" si="39"/>
        <v>0</v>
      </c>
      <c r="HA30">
        <v>0</v>
      </c>
      <c r="HB30">
        <v>0</v>
      </c>
      <c r="HC30">
        <f t="shared" si="40"/>
        <v>0</v>
      </c>
      <c r="HE30" t="s">
        <v>3</v>
      </c>
      <c r="HF30" t="s">
        <v>3</v>
      </c>
      <c r="HM30" t="s">
        <v>3</v>
      </c>
      <c r="HN30" t="s">
        <v>28</v>
      </c>
      <c r="HO30" t="s">
        <v>29</v>
      </c>
      <c r="HP30" t="s">
        <v>25</v>
      </c>
      <c r="HQ30" t="s">
        <v>25</v>
      </c>
      <c r="HS30">
        <v>0</v>
      </c>
      <c r="IK30">
        <v>0</v>
      </c>
    </row>
    <row r="31" spans="1:245">
      <c r="A31">
        <v>17</v>
      </c>
      <c r="B31">
        <v>1</v>
      </c>
      <c r="C31">
        <f>ROW(SmtRes!A29)</f>
        <v>29</v>
      </c>
      <c r="D31">
        <f>ROW(EtalonRes!A40)</f>
        <v>40</v>
      </c>
      <c r="E31" t="s">
        <v>38</v>
      </c>
      <c r="F31" t="s">
        <v>39</v>
      </c>
      <c r="G31" t="s">
        <v>40</v>
      </c>
      <c r="H31" t="s">
        <v>41</v>
      </c>
      <c r="I31">
        <f>ROUND(21/1000,7)</f>
        <v>2.1000000000000001E-2</v>
      </c>
      <c r="J31">
        <v>0</v>
      </c>
      <c r="K31">
        <f>ROUND(21/1000,7)</f>
        <v>2.1000000000000001E-2</v>
      </c>
      <c r="O31">
        <f t="shared" si="21"/>
        <v>1615.48</v>
      </c>
      <c r="P31">
        <f>SUMIF(SmtRes!AQ20:'SmtRes'!AQ29,"=1",SmtRes!DF20:'SmtRes'!DF29)</f>
        <v>0</v>
      </c>
      <c r="Q31">
        <f>SUMIF(SmtRes!AQ20:'SmtRes'!AQ29,"=1",SmtRes!DG20:'SmtRes'!DG29)</f>
        <v>284.52999999999997</v>
      </c>
      <c r="R31">
        <f>SUMIF(SmtRes!AQ20:'SmtRes'!AQ29,"=1",SmtRes!DH20:'SmtRes'!DH29)</f>
        <v>301.68</v>
      </c>
      <c r="S31">
        <f>SUMIF(SmtRes!AQ20:'SmtRes'!AQ29,"=1",SmtRes!DI20:'SmtRes'!DI29)</f>
        <v>1029.27</v>
      </c>
      <c r="T31">
        <f t="shared" si="22"/>
        <v>0</v>
      </c>
      <c r="U31">
        <f>SUMIF(SmtRes!AQ20:'SmtRes'!AQ29,"=1",SmtRes!CV20:'SmtRes'!CV29)</f>
        <v>1.972656</v>
      </c>
      <c r="V31">
        <f>SUMIF(SmtRes!AQ20:'SmtRes'!AQ29,"=1",SmtRes!CW20:'SmtRes'!CW29)</f>
        <v>0.56044799999999995</v>
      </c>
      <c r="W31">
        <f t="shared" si="23"/>
        <v>0</v>
      </c>
      <c r="X31">
        <f t="shared" si="24"/>
        <v>1370.88</v>
      </c>
      <c r="Y31">
        <f t="shared" si="24"/>
        <v>798.57</v>
      </c>
      <c r="AA31">
        <v>54678410</v>
      </c>
      <c r="AB31">
        <f t="shared" si="25"/>
        <v>59049.075120000001</v>
      </c>
      <c r="AC31">
        <f>ROUND((0),6)</f>
        <v>0</v>
      </c>
      <c r="AD31">
        <f>ROUND((((SUM(SmtRes!BR20:'SmtRes'!BR29))-(SUM(SmtRes!BS20:'SmtRes'!BS29)))+AE31),6)</f>
        <v>10036.16784</v>
      </c>
      <c r="AE31">
        <f>ROUND((SUM(SmtRes!BS20:'SmtRes'!BS29)),6)</f>
        <v>14365.499519999999</v>
      </c>
      <c r="AF31">
        <f>ROUND((SUM(SmtRes!BT20:'SmtRes'!BT29)),6)</f>
        <v>49012.907279999999</v>
      </c>
      <c r="AG31">
        <f t="shared" si="26"/>
        <v>0</v>
      </c>
      <c r="AH31">
        <f>(SUM(SmtRes!BU20:'SmtRes'!BU29))</f>
        <v>93.936000000000007</v>
      </c>
      <c r="AI31">
        <f>(SUM(SmtRes!BV20:'SmtRes'!BV29))</f>
        <v>26.687999999999999</v>
      </c>
      <c r="AJ31">
        <f t="shared" si="27"/>
        <v>0</v>
      </c>
      <c r="AK31">
        <v>61178.8122</v>
      </c>
      <c r="AL31">
        <v>0</v>
      </c>
      <c r="AM31">
        <v>8363.4732000000004</v>
      </c>
      <c r="AN31">
        <v>11971.249599999999</v>
      </c>
      <c r="AO31">
        <v>40844.089399999997</v>
      </c>
      <c r="AP31">
        <v>0</v>
      </c>
      <c r="AQ31">
        <v>78.28</v>
      </c>
      <c r="AR31">
        <v>22.24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42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1395</v>
      </c>
      <c r="CO31">
        <v>0</v>
      </c>
      <c r="CP31">
        <f t="shared" si="28"/>
        <v>1615.48</v>
      </c>
      <c r="CQ31">
        <f>SUMIF(SmtRes!AQ20:'SmtRes'!AQ29,"=1",SmtRes!AA20:'SmtRes'!AA29)</f>
        <v>0</v>
      </c>
      <c r="CR31">
        <f>SUMIF(SmtRes!AQ20:'SmtRes'!AQ29,"=1",SmtRes!AB20:'SmtRes'!AB29)</f>
        <v>2965.9</v>
      </c>
      <c r="CS31">
        <f>SUMIF(SmtRes!AQ20:'SmtRes'!AQ29,"=1",SmtRes!AC20:'SmtRes'!AC29)</f>
        <v>2315.02</v>
      </c>
      <c r="CT31">
        <f>SUMIF(SmtRes!AQ20:'SmtRes'!AQ29,"=1",SmtRes!AD20:'SmtRes'!AD29)</f>
        <v>2052.5</v>
      </c>
      <c r="CU31">
        <f t="shared" si="29"/>
        <v>0</v>
      </c>
      <c r="CV31">
        <f>SUMIF(SmtRes!AQ20:'SmtRes'!AQ29,"=1",SmtRes!BU20:'SmtRes'!BU29)</f>
        <v>93.936000000000007</v>
      </c>
      <c r="CW31">
        <f>SUMIF(SmtRes!AQ20:'SmtRes'!AQ29,"=1",SmtRes!BV20:'SmtRes'!BV29)</f>
        <v>26.687999999999999</v>
      </c>
      <c r="CX31">
        <f t="shared" si="30"/>
        <v>0</v>
      </c>
      <c r="CY31">
        <f t="shared" si="31"/>
        <v>1370.8785</v>
      </c>
      <c r="CZ31">
        <f t="shared" si="32"/>
        <v>798.57</v>
      </c>
      <c r="DB31">
        <v>4</v>
      </c>
      <c r="DC31" t="s">
        <v>3</v>
      </c>
      <c r="DD31" t="s">
        <v>3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41</v>
      </c>
      <c r="DW31" t="s">
        <v>41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55260896</v>
      </c>
      <c r="EF31">
        <v>2</v>
      </c>
      <c r="EG31" t="s">
        <v>24</v>
      </c>
      <c r="EH31">
        <v>27</v>
      </c>
      <c r="EI31" t="s">
        <v>25</v>
      </c>
      <c r="EJ31">
        <v>1</v>
      </c>
      <c r="EK31">
        <v>33001</v>
      </c>
      <c r="EL31" t="s">
        <v>25</v>
      </c>
      <c r="EM31" t="s">
        <v>26</v>
      </c>
      <c r="EO31" t="s">
        <v>27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78.28</v>
      </c>
      <c r="EX31">
        <v>22.24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925481734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3"/>
        <v>0</v>
      </c>
      <c r="GM31">
        <f t="shared" si="34"/>
        <v>3784.93</v>
      </c>
      <c r="GN31">
        <f t="shared" si="35"/>
        <v>3784.93</v>
      </c>
      <c r="GO31">
        <f t="shared" si="36"/>
        <v>0</v>
      </c>
      <c r="GP31">
        <f t="shared" si="37"/>
        <v>0</v>
      </c>
      <c r="GR31">
        <v>0</v>
      </c>
      <c r="GS31">
        <v>3</v>
      </c>
      <c r="GT31">
        <v>0</v>
      </c>
      <c r="GU31" t="s">
        <v>3</v>
      </c>
      <c r="GV31">
        <f t="shared" si="38"/>
        <v>0</v>
      </c>
      <c r="GW31">
        <v>1</v>
      </c>
      <c r="GX31">
        <f t="shared" si="39"/>
        <v>0</v>
      </c>
      <c r="HA31">
        <v>0</v>
      </c>
      <c r="HB31">
        <v>0</v>
      </c>
      <c r="HC31">
        <f t="shared" si="40"/>
        <v>0</v>
      </c>
      <c r="HE31" t="s">
        <v>3</v>
      </c>
      <c r="HF31" t="s">
        <v>3</v>
      </c>
      <c r="HM31" t="s">
        <v>3</v>
      </c>
      <c r="HN31" t="s">
        <v>28</v>
      </c>
      <c r="HO31" t="s">
        <v>29</v>
      </c>
      <c r="HP31" t="s">
        <v>25</v>
      </c>
      <c r="HQ31" t="s">
        <v>25</v>
      </c>
      <c r="HS31">
        <v>0</v>
      </c>
      <c r="IK31">
        <v>0</v>
      </c>
    </row>
    <row r="32" spans="1:245">
      <c r="A32">
        <v>17</v>
      </c>
      <c r="B32">
        <v>1</v>
      </c>
      <c r="C32">
        <f>ROW(SmtRes!A38)</f>
        <v>38</v>
      </c>
      <c r="D32">
        <f>ROW(EtalonRes!A54)</f>
        <v>54</v>
      </c>
      <c r="E32" t="s">
        <v>43</v>
      </c>
      <c r="F32" t="s">
        <v>44</v>
      </c>
      <c r="G32" t="s">
        <v>45</v>
      </c>
      <c r="H32" t="s">
        <v>46</v>
      </c>
      <c r="I32">
        <f>ROUND(3/3,7)</f>
        <v>1</v>
      </c>
      <c r="J32">
        <v>0</v>
      </c>
      <c r="K32">
        <f>ROUND(3/3,7)</f>
        <v>1</v>
      </c>
      <c r="O32">
        <f t="shared" si="21"/>
        <v>3640.02</v>
      </c>
      <c r="P32">
        <f>SUMIF(SmtRes!AQ30:'SmtRes'!AQ38,"=1",SmtRes!DF30:'SmtRes'!DF38)</f>
        <v>57.12</v>
      </c>
      <c r="Q32">
        <f>SUMIF(SmtRes!AQ30:'SmtRes'!AQ38,"=1",SmtRes!DG30:'SmtRes'!DG38)</f>
        <v>682</v>
      </c>
      <c r="R32">
        <f>SUMIF(SmtRes!AQ30:'SmtRes'!AQ38,"=1",SmtRes!DH30:'SmtRes'!DH38)</f>
        <v>684.38</v>
      </c>
      <c r="S32">
        <f>SUMIF(SmtRes!AQ30:'SmtRes'!AQ38,"=1",SmtRes!DI30:'SmtRes'!DI38)</f>
        <v>2216.52</v>
      </c>
      <c r="T32">
        <f t="shared" si="22"/>
        <v>0</v>
      </c>
      <c r="U32">
        <f>SUMIF(SmtRes!AQ30:'SmtRes'!AQ38,"=1",SmtRes!CV30:'SmtRes'!CV38)</f>
        <v>4.5119999999999996</v>
      </c>
      <c r="V32">
        <f>SUMIF(SmtRes!AQ30:'SmtRes'!AQ38,"=1",SmtRes!CW30:'SmtRes'!CW38)</f>
        <v>1.284</v>
      </c>
      <c r="W32">
        <f t="shared" si="23"/>
        <v>0</v>
      </c>
      <c r="X32">
        <f t="shared" si="24"/>
        <v>2987.93</v>
      </c>
      <c r="Y32">
        <f t="shared" si="24"/>
        <v>1740.54</v>
      </c>
      <c r="AA32">
        <v>54678410</v>
      </c>
      <c r="AB32">
        <f t="shared" si="25"/>
        <v>2775.8935580000002</v>
      </c>
      <c r="AC32">
        <f>ROUND((SUM(SmtRes!BQ30:'SmtRes'!BQ38)),6)</f>
        <v>36.527197999999999</v>
      </c>
      <c r="AD32">
        <f>ROUND((((SUM(SmtRes!BR30:'SmtRes'!BR38))-(SUM(SmtRes!BS30:'SmtRes'!BS38)))+AE32),6)</f>
        <v>522.84636</v>
      </c>
      <c r="AE32">
        <f>ROUND((SUM(SmtRes!BS30:'SmtRes'!BS38)),6)</f>
        <v>684.38484000000005</v>
      </c>
      <c r="AF32">
        <f>ROUND((SUM(SmtRes!BT30:'SmtRes'!BT38)),6)</f>
        <v>2216.52</v>
      </c>
      <c r="AG32">
        <f t="shared" si="26"/>
        <v>0</v>
      </c>
      <c r="AH32">
        <f>(SUM(SmtRes!BU30:'SmtRes'!BU38))</f>
        <v>4.5119999999999996</v>
      </c>
      <c r="AI32">
        <f>(SUM(SmtRes!BV30:'SmtRes'!BV38))</f>
        <v>1.284</v>
      </c>
      <c r="AJ32">
        <f t="shared" si="27"/>
        <v>0</v>
      </c>
      <c r="AK32">
        <v>2889.653198</v>
      </c>
      <c r="AL32">
        <v>36.527197999999999</v>
      </c>
      <c r="AM32">
        <v>435.70530000000002</v>
      </c>
      <c r="AN32">
        <v>570.32069999999999</v>
      </c>
      <c r="AO32">
        <v>1847.1</v>
      </c>
      <c r="AP32">
        <v>0</v>
      </c>
      <c r="AQ32">
        <v>3.76</v>
      </c>
      <c r="AR32">
        <v>1.07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47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1395</v>
      </c>
      <c r="CO32">
        <v>0</v>
      </c>
      <c r="CP32">
        <f t="shared" si="28"/>
        <v>3640.02</v>
      </c>
      <c r="CQ32">
        <f>SUMIF(SmtRes!AQ30:'SmtRes'!AQ38,"=1",SmtRes!AA30:'SmtRes'!AA38)</f>
        <v>103892.85</v>
      </c>
      <c r="CR32">
        <f>SUMIF(SmtRes!AQ30:'SmtRes'!AQ38,"=1",SmtRes!AB30:'SmtRes'!AB38)</f>
        <v>1143.5999999999999</v>
      </c>
      <c r="CS32">
        <f>SUMIF(SmtRes!AQ30:'SmtRes'!AQ38,"=1",SmtRes!AC30:'SmtRes'!AC38)</f>
        <v>1066.02</v>
      </c>
      <c r="CT32">
        <f>SUMIF(SmtRes!AQ30:'SmtRes'!AQ38,"=1",SmtRes!AD30:'SmtRes'!AD38)</f>
        <v>491.25</v>
      </c>
      <c r="CU32">
        <f t="shared" si="29"/>
        <v>0</v>
      </c>
      <c r="CV32">
        <f>SUMIF(SmtRes!AQ30:'SmtRes'!AQ38,"=1",SmtRes!BU30:'SmtRes'!BU38)</f>
        <v>4.5119999999999996</v>
      </c>
      <c r="CW32">
        <f>SUMIF(SmtRes!AQ30:'SmtRes'!AQ38,"=1",SmtRes!BV30:'SmtRes'!BV38)</f>
        <v>1.284</v>
      </c>
      <c r="CX32">
        <f t="shared" si="30"/>
        <v>0</v>
      </c>
      <c r="CY32">
        <f t="shared" si="31"/>
        <v>2987.9270000000001</v>
      </c>
      <c r="CZ32">
        <f t="shared" si="32"/>
        <v>1740.54</v>
      </c>
      <c r="DB32">
        <v>5</v>
      </c>
      <c r="DC32" t="s">
        <v>3</v>
      </c>
      <c r="DD32" t="s">
        <v>3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46</v>
      </c>
      <c r="DW32" t="s">
        <v>46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55260896</v>
      </c>
      <c r="EF32">
        <v>2</v>
      </c>
      <c r="EG32" t="s">
        <v>24</v>
      </c>
      <c r="EH32">
        <v>27</v>
      </c>
      <c r="EI32" t="s">
        <v>25</v>
      </c>
      <c r="EJ32">
        <v>1</v>
      </c>
      <c r="EK32">
        <v>33001</v>
      </c>
      <c r="EL32" t="s">
        <v>25</v>
      </c>
      <c r="EM32" t="s">
        <v>26</v>
      </c>
      <c r="EO32" t="s">
        <v>27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3.76</v>
      </c>
      <c r="EX32">
        <v>1.07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582185855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3"/>
        <v>0</v>
      </c>
      <c r="GM32">
        <f t="shared" si="34"/>
        <v>8368.49</v>
      </c>
      <c r="GN32">
        <f t="shared" si="35"/>
        <v>8368.49</v>
      </c>
      <c r="GO32">
        <f t="shared" si="36"/>
        <v>0</v>
      </c>
      <c r="GP32">
        <f t="shared" si="37"/>
        <v>0</v>
      </c>
      <c r="GR32">
        <v>0</v>
      </c>
      <c r="GS32">
        <v>3</v>
      </c>
      <c r="GT32">
        <v>0</v>
      </c>
      <c r="GU32" t="s">
        <v>3</v>
      </c>
      <c r="GV32">
        <f t="shared" si="38"/>
        <v>0</v>
      </c>
      <c r="GW32">
        <v>1</v>
      </c>
      <c r="GX32">
        <f t="shared" si="39"/>
        <v>0</v>
      </c>
      <c r="HA32">
        <v>0</v>
      </c>
      <c r="HB32">
        <v>0</v>
      </c>
      <c r="HC32">
        <f t="shared" si="40"/>
        <v>0</v>
      </c>
      <c r="HE32" t="s">
        <v>3</v>
      </c>
      <c r="HF32" t="s">
        <v>3</v>
      </c>
      <c r="HM32" t="s">
        <v>3</v>
      </c>
      <c r="HN32" t="s">
        <v>28</v>
      </c>
      <c r="HO32" t="s">
        <v>29</v>
      </c>
      <c r="HP32" t="s">
        <v>25</v>
      </c>
      <c r="HQ32" t="s">
        <v>25</v>
      </c>
      <c r="HS32">
        <v>0</v>
      </c>
      <c r="IK32">
        <v>0</v>
      </c>
    </row>
    <row r="33" spans="1:245">
      <c r="A33">
        <v>17</v>
      </c>
      <c r="B33">
        <v>1</v>
      </c>
      <c r="C33">
        <f>ROW(SmtRes!A47)</f>
        <v>47</v>
      </c>
      <c r="D33">
        <f>ROW(EtalonRes!A69)</f>
        <v>69</v>
      </c>
      <c r="E33" t="s">
        <v>48</v>
      </c>
      <c r="F33" t="s">
        <v>49</v>
      </c>
      <c r="G33" t="s">
        <v>50</v>
      </c>
      <c r="H33" t="s">
        <v>46</v>
      </c>
      <c r="I33">
        <v>2</v>
      </c>
      <c r="J33">
        <v>0</v>
      </c>
      <c r="K33">
        <v>2</v>
      </c>
      <c r="O33">
        <f t="shared" si="21"/>
        <v>14514.22</v>
      </c>
      <c r="P33">
        <f>SUMIF(SmtRes!AQ39:'SmtRes'!AQ47,"=1",SmtRes!DF39:'SmtRes'!DF47)</f>
        <v>58.65</v>
      </c>
      <c r="Q33">
        <f>SUMIF(SmtRes!AQ39:'SmtRes'!AQ47,"=1",SmtRes!DG39:'SmtRes'!DG47)</f>
        <v>2965.96</v>
      </c>
      <c r="R33">
        <f>SUMIF(SmtRes!AQ39:'SmtRes'!AQ47,"=1",SmtRes!DH39:'SmtRes'!DH47)</f>
        <v>1572.69</v>
      </c>
      <c r="S33">
        <f>SUMIF(SmtRes!AQ39:'SmtRes'!AQ47,"=1",SmtRes!DI39:'SmtRes'!DI47)</f>
        <v>9916.92</v>
      </c>
      <c r="T33">
        <f t="shared" si="22"/>
        <v>0</v>
      </c>
      <c r="U33">
        <f>SUMIF(SmtRes!AQ39:'SmtRes'!AQ47,"=1",SmtRes!CV39:'SmtRes'!CV47)</f>
        <v>17.808</v>
      </c>
      <c r="V33">
        <f>SUMIF(SmtRes!AQ39:'SmtRes'!AQ47,"=1",SmtRes!CW39:'SmtRes'!CW47)</f>
        <v>2.448</v>
      </c>
      <c r="W33">
        <f t="shared" si="23"/>
        <v>0</v>
      </c>
      <c r="X33">
        <f t="shared" si="24"/>
        <v>11834.3</v>
      </c>
      <c r="Y33">
        <f t="shared" si="24"/>
        <v>6893.77</v>
      </c>
      <c r="AA33">
        <v>54678410</v>
      </c>
      <c r="AB33">
        <f t="shared" si="25"/>
        <v>6461.9742980000001</v>
      </c>
      <c r="AC33">
        <f>ROUND((SUM(SmtRes!BQ39:'SmtRes'!BQ47)),6)</f>
        <v>20.535098000000001</v>
      </c>
      <c r="AD33">
        <f>ROUND((((SUM(SmtRes!BR39:'SmtRes'!BR47))-(SUM(SmtRes!BS39:'SmtRes'!BS47)))+AE33),6)</f>
        <v>1482.9796799999999</v>
      </c>
      <c r="AE33">
        <f>ROUND((SUM(SmtRes!BS39:'SmtRes'!BS47)),6)</f>
        <v>786.34559999999999</v>
      </c>
      <c r="AF33">
        <f>ROUND((SUM(SmtRes!BT39:'SmtRes'!BT47)),6)</f>
        <v>4958.4595200000003</v>
      </c>
      <c r="AG33">
        <f t="shared" si="26"/>
        <v>0</v>
      </c>
      <c r="AH33">
        <f>(SUM(SmtRes!BU39:'SmtRes'!BU47))</f>
        <v>8.9039999999999999</v>
      </c>
      <c r="AI33">
        <f>(SUM(SmtRes!BV39:'SmtRes'!BV47))</f>
        <v>1.224</v>
      </c>
      <c r="AJ33">
        <f t="shared" si="27"/>
        <v>0</v>
      </c>
      <c r="AK33">
        <v>6043.6890979999998</v>
      </c>
      <c r="AL33">
        <v>20.535098000000001</v>
      </c>
      <c r="AM33">
        <v>1235.8163999999999</v>
      </c>
      <c r="AN33">
        <v>655.28800000000001</v>
      </c>
      <c r="AO33">
        <v>4132.0496000000003</v>
      </c>
      <c r="AP33">
        <v>0</v>
      </c>
      <c r="AQ33">
        <v>7.42</v>
      </c>
      <c r="AR33">
        <v>1.02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51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1395</v>
      </c>
      <c r="CO33">
        <v>0</v>
      </c>
      <c r="CP33">
        <f t="shared" si="28"/>
        <v>14514.22</v>
      </c>
      <c r="CQ33">
        <f>SUMIF(SmtRes!AQ39:'SmtRes'!AQ47,"=1",SmtRes!AA39:'SmtRes'!AA47)</f>
        <v>103892.85</v>
      </c>
      <c r="CR33">
        <f>SUMIF(SmtRes!AQ39:'SmtRes'!AQ47,"=1",SmtRes!AB39:'SmtRes'!AB47)</f>
        <v>2236.04</v>
      </c>
      <c r="CS33">
        <f>SUMIF(SmtRes!AQ39:'SmtRes'!AQ47,"=1",SmtRes!AC39:'SmtRes'!AC47)</f>
        <v>1249</v>
      </c>
      <c r="CT33">
        <f>SUMIF(SmtRes!AQ39:'SmtRes'!AQ47,"=1",SmtRes!AD39:'SmtRes'!AD47)</f>
        <v>556.88</v>
      </c>
      <c r="CU33">
        <f t="shared" si="29"/>
        <v>0</v>
      </c>
      <c r="CV33">
        <f>SUMIF(SmtRes!AQ39:'SmtRes'!AQ47,"=1",SmtRes!BU39:'SmtRes'!BU47)</f>
        <v>8.9039999999999999</v>
      </c>
      <c r="CW33">
        <f>SUMIF(SmtRes!AQ39:'SmtRes'!AQ47,"=1",SmtRes!BV39:'SmtRes'!BV47)</f>
        <v>1.224</v>
      </c>
      <c r="CX33">
        <f t="shared" si="30"/>
        <v>0</v>
      </c>
      <c r="CY33">
        <f t="shared" si="31"/>
        <v>11834.2983</v>
      </c>
      <c r="CZ33">
        <f t="shared" si="32"/>
        <v>6893.7659999999996</v>
      </c>
      <c r="DB33">
        <v>6</v>
      </c>
      <c r="DC33" t="s">
        <v>3</v>
      </c>
      <c r="DD33" t="s">
        <v>3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46</v>
      </c>
      <c r="DW33" t="s">
        <v>46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55260896</v>
      </c>
      <c r="EF33">
        <v>2</v>
      </c>
      <c r="EG33" t="s">
        <v>24</v>
      </c>
      <c r="EH33">
        <v>27</v>
      </c>
      <c r="EI33" t="s">
        <v>25</v>
      </c>
      <c r="EJ33">
        <v>1</v>
      </c>
      <c r="EK33">
        <v>33001</v>
      </c>
      <c r="EL33" t="s">
        <v>25</v>
      </c>
      <c r="EM33" t="s">
        <v>26</v>
      </c>
      <c r="EO33" t="s">
        <v>27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7.42</v>
      </c>
      <c r="EX33">
        <v>1.02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1532528005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3"/>
        <v>0</v>
      </c>
      <c r="GM33">
        <f t="shared" si="34"/>
        <v>33242.29</v>
      </c>
      <c r="GN33">
        <f t="shared" si="35"/>
        <v>33242.29</v>
      </c>
      <c r="GO33">
        <f t="shared" si="36"/>
        <v>0</v>
      </c>
      <c r="GP33">
        <f t="shared" si="37"/>
        <v>0</v>
      </c>
      <c r="GR33">
        <v>0</v>
      </c>
      <c r="GS33">
        <v>3</v>
      </c>
      <c r="GT33">
        <v>0</v>
      </c>
      <c r="GU33" t="s">
        <v>3</v>
      </c>
      <c r="GV33">
        <f t="shared" si="38"/>
        <v>0</v>
      </c>
      <c r="GW33">
        <v>1</v>
      </c>
      <c r="GX33">
        <f t="shared" si="39"/>
        <v>0</v>
      </c>
      <c r="HA33">
        <v>0</v>
      </c>
      <c r="HB33">
        <v>0</v>
      </c>
      <c r="HC33">
        <f t="shared" si="40"/>
        <v>0</v>
      </c>
      <c r="HE33" t="s">
        <v>3</v>
      </c>
      <c r="HF33" t="s">
        <v>3</v>
      </c>
      <c r="HM33" t="s">
        <v>3</v>
      </c>
      <c r="HN33" t="s">
        <v>28</v>
      </c>
      <c r="HO33" t="s">
        <v>29</v>
      </c>
      <c r="HP33" t="s">
        <v>25</v>
      </c>
      <c r="HQ33" t="s">
        <v>25</v>
      </c>
      <c r="HS33">
        <v>0</v>
      </c>
      <c r="IK33">
        <v>0</v>
      </c>
    </row>
    <row r="34" spans="1:245">
      <c r="A34">
        <v>19</v>
      </c>
      <c r="B34">
        <v>1</v>
      </c>
      <c r="F34" t="s">
        <v>3</v>
      </c>
      <c r="G34" t="s">
        <v>52</v>
      </c>
      <c r="H34" t="s">
        <v>3</v>
      </c>
      <c r="AA34">
        <v>1</v>
      </c>
      <c r="IK34">
        <v>0</v>
      </c>
    </row>
    <row r="35" spans="1:245">
      <c r="A35">
        <v>17</v>
      </c>
      <c r="B35">
        <v>1</v>
      </c>
      <c r="C35">
        <f>ROW(SmtRes!A57)</f>
        <v>57</v>
      </c>
      <c r="D35">
        <f>ROW(EtalonRes!A79)</f>
        <v>79</v>
      </c>
      <c r="E35" t="s">
        <v>53</v>
      </c>
      <c r="F35" t="s">
        <v>54</v>
      </c>
      <c r="G35" t="s">
        <v>55</v>
      </c>
      <c r="H35" t="s">
        <v>56</v>
      </c>
      <c r="I35">
        <f>ROUND(ROUND(0.644*0.267*3/100,5),7)</f>
        <v>5.1599999999999997E-3</v>
      </c>
      <c r="J35">
        <v>0</v>
      </c>
      <c r="K35">
        <f>ROUND(ROUND(0.644*0.267*3/100,5),7)</f>
        <v>5.1599999999999997E-3</v>
      </c>
      <c r="O35">
        <f t="shared" ref="O35:O40" si="41">ROUND(CP35,2)</f>
        <v>66.03</v>
      </c>
      <c r="P35">
        <f>SUMIF(SmtRes!AQ48:'SmtRes'!AQ57,"=1",SmtRes!DF48:'SmtRes'!DF57)</f>
        <v>7.95</v>
      </c>
      <c r="Q35">
        <f>SUMIF(SmtRes!AQ48:'SmtRes'!AQ57,"=1",SmtRes!DG48:'SmtRes'!DG57)</f>
        <v>0.2</v>
      </c>
      <c r="R35">
        <f>SUMIF(SmtRes!AQ48:'SmtRes'!AQ57,"=1",SmtRes!DH48:'SmtRes'!DH57)</f>
        <v>0.19</v>
      </c>
      <c r="S35">
        <f>SUMIF(SmtRes!AQ48:'SmtRes'!AQ57,"=1",SmtRes!DI48:'SmtRes'!DI57)</f>
        <v>57.69</v>
      </c>
      <c r="T35">
        <f t="shared" ref="T35:T40" si="42">ROUND(CU35*I35,2)</f>
        <v>0</v>
      </c>
      <c r="U35">
        <f>SUMIF(SmtRes!AQ48:'SmtRes'!AQ57,"=1",SmtRes!CV48:'SmtRes'!CV57)</f>
        <v>0.1188864</v>
      </c>
      <c r="V35">
        <f>SUMIF(SmtRes!AQ48:'SmtRes'!AQ57,"=1",SmtRes!CW48:'SmtRes'!CW57)</f>
        <v>3.7149999999999998E-4</v>
      </c>
      <c r="W35">
        <f t="shared" ref="W35:W40" si="43">ROUND(CX35*I35,2)</f>
        <v>0</v>
      </c>
      <c r="X35">
        <f t="shared" ref="X35:Y40" si="44">ROUND(CY35,2)</f>
        <v>57.88</v>
      </c>
      <c r="Y35">
        <f t="shared" si="44"/>
        <v>28.36</v>
      </c>
      <c r="AA35">
        <v>54678410</v>
      </c>
      <c r="AB35">
        <f t="shared" ref="AB35:AB40" si="45">ROUND((AC35+AD35+AF35),6)</f>
        <v>12383.48999</v>
      </c>
      <c r="AC35">
        <f>ROUND((SUM(SmtRes!BQ48:'SmtRes'!BQ57)),6)</f>
        <v>1163.74055</v>
      </c>
      <c r="AD35">
        <f>ROUND((((SUM(SmtRes!BR48:'SmtRes'!BR57))-(SUM(SmtRes!BS48:'SmtRes'!BS57)))+AE35),6)</f>
        <v>38.898240000000001</v>
      </c>
      <c r="AE35">
        <f>ROUND((SUM(SmtRes!BS48:'SmtRes'!BS57)),6)</f>
        <v>35.565840000000001</v>
      </c>
      <c r="AF35">
        <f>ROUND((SUM(SmtRes!BT48:'SmtRes'!BT57)),6)</f>
        <v>11180.851199999999</v>
      </c>
      <c r="AG35">
        <f t="shared" ref="AG35:AG40" si="46">ROUND((AP35),6)</f>
        <v>0</v>
      </c>
      <c r="AH35">
        <f>(SUM(SmtRes!BU48:'SmtRes'!BU57))</f>
        <v>23.04</v>
      </c>
      <c r="AI35">
        <f>(SUM(SmtRes!BV48:'SmtRes'!BV57))</f>
        <v>7.1999999999999995E-2</v>
      </c>
      <c r="AJ35">
        <f t="shared" ref="AJ35:AJ40" si="47">(AS35)</f>
        <v>0</v>
      </c>
      <c r="AK35">
        <v>10543.16995</v>
      </c>
      <c r="AL35">
        <v>1163.74055</v>
      </c>
      <c r="AM35">
        <v>32.415199999999999</v>
      </c>
      <c r="AN35">
        <v>29.638200000000001</v>
      </c>
      <c r="AO35">
        <v>9317.3760000000002</v>
      </c>
      <c r="AP35">
        <v>0</v>
      </c>
      <c r="AQ35">
        <v>19.2</v>
      </c>
      <c r="AR35">
        <v>0.06</v>
      </c>
      <c r="AS35">
        <v>0</v>
      </c>
      <c r="AT35">
        <v>100</v>
      </c>
      <c r="AU35">
        <v>49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57</v>
      </c>
      <c r="BM35">
        <v>15001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100</v>
      </c>
      <c r="CA35">
        <v>49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1395</v>
      </c>
      <c r="CO35">
        <v>0</v>
      </c>
      <c r="CP35">
        <f t="shared" ref="CP35:CP40" si="48">(P35+Q35+S35+R35)</f>
        <v>66.03</v>
      </c>
      <c r="CQ35">
        <f>SUMIF(SmtRes!AQ48:'SmtRes'!AQ57,"=1",SmtRes!AA48:'SmtRes'!AA57)</f>
        <v>39810.9</v>
      </c>
      <c r="CR35">
        <f>SUMIF(SmtRes!AQ48:'SmtRes'!AQ57,"=1",SmtRes!AB48:'SmtRes'!AB57)</f>
        <v>697.57</v>
      </c>
      <c r="CS35">
        <f>SUMIF(SmtRes!AQ48:'SmtRes'!AQ57,"=1",SmtRes!AC48:'SmtRes'!AC57)</f>
        <v>831.78</v>
      </c>
      <c r="CT35">
        <f>SUMIF(SmtRes!AQ48:'SmtRes'!AQ57,"=1",SmtRes!AD48:'SmtRes'!AD57)</f>
        <v>485.28</v>
      </c>
      <c r="CU35">
        <f t="shared" ref="CU35:CU40" si="49">AG35</f>
        <v>0</v>
      </c>
      <c r="CV35">
        <f>SUMIF(SmtRes!AQ48:'SmtRes'!AQ57,"=1",SmtRes!BU48:'SmtRes'!BU57)</f>
        <v>23.04</v>
      </c>
      <c r="CW35">
        <f>SUMIF(SmtRes!AQ48:'SmtRes'!AQ57,"=1",SmtRes!BV48:'SmtRes'!BV57)</f>
        <v>7.1999999999999995E-2</v>
      </c>
      <c r="CX35">
        <f t="shared" ref="CX35:CX40" si="50">AJ35</f>
        <v>0</v>
      </c>
      <c r="CY35">
        <f>(((S35+R35)*AT35)/100)</f>
        <v>57.88</v>
      </c>
      <c r="CZ35">
        <f>(((S35+R35)*AU35)/100)</f>
        <v>28.3612</v>
      </c>
      <c r="DB35">
        <v>7</v>
      </c>
      <c r="DC35" t="s">
        <v>3</v>
      </c>
      <c r="DD35" t="s">
        <v>3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56</v>
      </c>
      <c r="DW35" t="s">
        <v>56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55260868</v>
      </c>
      <c r="EF35">
        <v>2</v>
      </c>
      <c r="EG35" t="s">
        <v>24</v>
      </c>
      <c r="EH35">
        <v>15</v>
      </c>
      <c r="EI35" t="s">
        <v>58</v>
      </c>
      <c r="EJ35">
        <v>1</v>
      </c>
      <c r="EK35">
        <v>15001</v>
      </c>
      <c r="EL35" t="s">
        <v>58</v>
      </c>
      <c r="EM35" t="s">
        <v>59</v>
      </c>
      <c r="EO35" t="s">
        <v>27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19.2</v>
      </c>
      <c r="EX35">
        <v>0.06</v>
      </c>
      <c r="EY35">
        <v>0</v>
      </c>
      <c r="FQ35">
        <v>0</v>
      </c>
      <c r="FR35">
        <v>0</v>
      </c>
      <c r="FS35">
        <v>0</v>
      </c>
      <c r="FX35">
        <v>100</v>
      </c>
      <c r="FY35">
        <v>49</v>
      </c>
      <c r="GA35" t="s">
        <v>3</v>
      </c>
      <c r="GD35">
        <v>1</v>
      </c>
      <c r="GF35">
        <v>749166469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ref="GL35:GL40" si="51">ROUND(IF(AND(BH35=3,BI35=3,FS35&lt;&gt;0),P35,0),2)</f>
        <v>0</v>
      </c>
      <c r="GM35">
        <f t="shared" ref="GM35:GM40" si="52">ROUND(O35+X35+Y35,2)+GX35</f>
        <v>152.27000000000001</v>
      </c>
      <c r="GN35">
        <f t="shared" ref="GN35:GN40" si="53">IF(OR(BI35=0,BI35=1),GM35-GX35,0)</f>
        <v>152.27000000000001</v>
      </c>
      <c r="GO35">
        <f t="shared" ref="GO35:GO40" si="54">IF(BI35=2,GM35-GX35,0)</f>
        <v>0</v>
      </c>
      <c r="GP35">
        <f t="shared" ref="GP35:GP40" si="55">IF(BI35=4,GM35-GX35,0)</f>
        <v>0</v>
      </c>
      <c r="GR35">
        <v>0</v>
      </c>
      <c r="GS35">
        <v>0</v>
      </c>
      <c r="GT35">
        <v>0</v>
      </c>
      <c r="GU35" t="s">
        <v>3</v>
      </c>
      <c r="GV35">
        <f t="shared" ref="GV35:GV40" si="56">ROUND((GT35),6)</f>
        <v>0</v>
      </c>
      <c r="GW35">
        <v>1</v>
      </c>
      <c r="GX35">
        <f t="shared" ref="GX35:GX40" si="57">ROUND(HC35*I35,2)</f>
        <v>0</v>
      </c>
      <c r="HA35">
        <v>0</v>
      </c>
      <c r="HB35">
        <v>0</v>
      </c>
      <c r="HC35">
        <f t="shared" ref="HC35:HC40" si="58">GV35*GW35</f>
        <v>0</v>
      </c>
      <c r="HE35" t="s">
        <v>3</v>
      </c>
      <c r="HF35" t="s">
        <v>3</v>
      </c>
      <c r="HM35" t="s">
        <v>3</v>
      </c>
      <c r="HN35" t="s">
        <v>60</v>
      </c>
      <c r="HO35" t="s">
        <v>61</v>
      </c>
      <c r="HP35" t="s">
        <v>58</v>
      </c>
      <c r="HQ35" t="s">
        <v>58</v>
      </c>
      <c r="HS35">
        <v>0</v>
      </c>
      <c r="IK35">
        <v>0</v>
      </c>
    </row>
    <row r="36" spans="1:245">
      <c r="A36">
        <v>18</v>
      </c>
      <c r="B36">
        <v>1</v>
      </c>
      <c r="C36">
        <v>55</v>
      </c>
      <c r="E36" t="s">
        <v>62</v>
      </c>
      <c r="F36" t="s">
        <v>63</v>
      </c>
      <c r="G36" t="s">
        <v>64</v>
      </c>
      <c r="H36" t="s">
        <v>65</v>
      </c>
      <c r="I36">
        <f>I35*J36</f>
        <v>1.3779999999999999E-4</v>
      </c>
      <c r="J36">
        <v>2.6705426356589099E-2</v>
      </c>
      <c r="K36">
        <v>2.6700000000000002E-2</v>
      </c>
      <c r="O36">
        <f t="shared" si="41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42"/>
        <v>0</v>
      </c>
      <c r="U36">
        <f>ROUND(CV36*I36,7)</f>
        <v>0</v>
      </c>
      <c r="V36">
        <f>ROUND(CW36*I36,7)</f>
        <v>0</v>
      </c>
      <c r="W36">
        <f t="shared" si="43"/>
        <v>0</v>
      </c>
      <c r="X36">
        <f t="shared" si="44"/>
        <v>0</v>
      </c>
      <c r="Y36">
        <f t="shared" si="44"/>
        <v>0</v>
      </c>
      <c r="AA36">
        <v>54678410</v>
      </c>
      <c r="AB36">
        <f t="shared" si="4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46"/>
        <v>0</v>
      </c>
      <c r="AH36">
        <f>(EW36)</f>
        <v>0</v>
      </c>
      <c r="AI36">
        <f>(EX36)</f>
        <v>0</v>
      </c>
      <c r="AJ36">
        <f t="shared" si="4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100</v>
      </c>
      <c r="AU36">
        <v>49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15001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100</v>
      </c>
      <c r="CA36">
        <v>49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8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49"/>
        <v>0</v>
      </c>
      <c r="CV36">
        <f>AH36</f>
        <v>0</v>
      </c>
      <c r="CW36">
        <f>AI36</f>
        <v>0</v>
      </c>
      <c r="CX36">
        <f t="shared" si="50"/>
        <v>0</v>
      </c>
      <c r="CY36">
        <f>(((S36+R36)*AT36)/100)</f>
        <v>0</v>
      </c>
      <c r="CZ36">
        <f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65</v>
      </c>
      <c r="DW36" t="s">
        <v>65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55260868</v>
      </c>
      <c r="EF36">
        <v>2</v>
      </c>
      <c r="EG36" t="s">
        <v>24</v>
      </c>
      <c r="EH36">
        <v>15</v>
      </c>
      <c r="EI36" t="s">
        <v>58</v>
      </c>
      <c r="EJ36">
        <v>1</v>
      </c>
      <c r="EK36">
        <v>15001</v>
      </c>
      <c r="EL36" t="s">
        <v>58</v>
      </c>
      <c r="EM36" t="s">
        <v>59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100</v>
      </c>
      <c r="FY36">
        <v>49</v>
      </c>
      <c r="GA36" t="s">
        <v>3</v>
      </c>
      <c r="GD36">
        <v>1</v>
      </c>
      <c r="GF36">
        <v>84301199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51"/>
        <v>0</v>
      </c>
      <c r="GM36">
        <f t="shared" si="52"/>
        <v>0</v>
      </c>
      <c r="GN36">
        <f t="shared" si="53"/>
        <v>0</v>
      </c>
      <c r="GO36">
        <f t="shared" si="54"/>
        <v>0</v>
      </c>
      <c r="GP36">
        <f t="shared" si="55"/>
        <v>0</v>
      </c>
      <c r="GR36">
        <v>0</v>
      </c>
      <c r="GS36">
        <v>3</v>
      </c>
      <c r="GT36">
        <v>0</v>
      </c>
      <c r="GU36" t="s">
        <v>3</v>
      </c>
      <c r="GV36">
        <f t="shared" si="56"/>
        <v>0</v>
      </c>
      <c r="GW36">
        <v>1</v>
      </c>
      <c r="GX36">
        <f t="shared" si="57"/>
        <v>0</v>
      </c>
      <c r="HA36">
        <v>0</v>
      </c>
      <c r="HB36">
        <v>0</v>
      </c>
      <c r="HC36">
        <f t="shared" si="58"/>
        <v>0</v>
      </c>
      <c r="HE36" t="s">
        <v>3</v>
      </c>
      <c r="HF36" t="s">
        <v>3</v>
      </c>
      <c r="HM36" t="s">
        <v>3</v>
      </c>
      <c r="HN36" t="s">
        <v>60</v>
      </c>
      <c r="HO36" t="s">
        <v>61</v>
      </c>
      <c r="HP36" t="s">
        <v>58</v>
      </c>
      <c r="HQ36" t="s">
        <v>58</v>
      </c>
      <c r="HS36">
        <v>0</v>
      </c>
      <c r="IK36">
        <v>0</v>
      </c>
    </row>
    <row r="37" spans="1:245">
      <c r="A37">
        <v>18</v>
      </c>
      <c r="B37">
        <v>1</v>
      </c>
      <c r="C37">
        <v>56</v>
      </c>
      <c r="E37" t="s">
        <v>66</v>
      </c>
      <c r="F37" t="s">
        <v>67</v>
      </c>
      <c r="G37" t="s">
        <v>68</v>
      </c>
      <c r="H37" t="s">
        <v>65</v>
      </c>
      <c r="I37">
        <f>I35*J37</f>
        <v>5.3100000000000003E-5</v>
      </c>
      <c r="J37">
        <v>1.0290697674418601E-2</v>
      </c>
      <c r="K37">
        <v>1.03E-2</v>
      </c>
      <c r="O37">
        <f t="shared" si="41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42"/>
        <v>0</v>
      </c>
      <c r="U37">
        <f>ROUND(CV37*I37,7)</f>
        <v>0</v>
      </c>
      <c r="V37">
        <f>ROUND(CW37*I37,7)</f>
        <v>0</v>
      </c>
      <c r="W37">
        <f t="shared" si="43"/>
        <v>0</v>
      </c>
      <c r="X37">
        <f t="shared" si="44"/>
        <v>0</v>
      </c>
      <c r="Y37">
        <f t="shared" si="44"/>
        <v>0</v>
      </c>
      <c r="AA37">
        <v>54678410</v>
      </c>
      <c r="AB37">
        <f t="shared" si="45"/>
        <v>0</v>
      </c>
      <c r="AC37">
        <f>ROUND((ES37),6)</f>
        <v>0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46"/>
        <v>0</v>
      </c>
      <c r="AH37">
        <f>(EW37)</f>
        <v>0</v>
      </c>
      <c r="AI37">
        <f>(EX37)</f>
        <v>0</v>
      </c>
      <c r="AJ37">
        <f t="shared" si="47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100</v>
      </c>
      <c r="AU37">
        <v>49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15001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100</v>
      </c>
      <c r="CA37">
        <v>49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8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49"/>
        <v>0</v>
      </c>
      <c r="CV37">
        <f>AH37</f>
        <v>0</v>
      </c>
      <c r="CW37">
        <f>AI37</f>
        <v>0</v>
      </c>
      <c r="CX37">
        <f t="shared" si="50"/>
        <v>0</v>
      </c>
      <c r="CY37">
        <f>(((S37+R37)*AT37)/100)</f>
        <v>0</v>
      </c>
      <c r="CZ37">
        <f>(((S37+R37)*AU37)/100)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65</v>
      </c>
      <c r="DW37" t="s">
        <v>65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55260868</v>
      </c>
      <c r="EF37">
        <v>2</v>
      </c>
      <c r="EG37" t="s">
        <v>24</v>
      </c>
      <c r="EH37">
        <v>15</v>
      </c>
      <c r="EI37" t="s">
        <v>58</v>
      </c>
      <c r="EJ37">
        <v>1</v>
      </c>
      <c r="EK37">
        <v>15001</v>
      </c>
      <c r="EL37" t="s">
        <v>58</v>
      </c>
      <c r="EM37" t="s">
        <v>59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100</v>
      </c>
      <c r="FY37">
        <v>49</v>
      </c>
      <c r="GA37" t="s">
        <v>3</v>
      </c>
      <c r="GD37">
        <v>1</v>
      </c>
      <c r="GF37">
        <v>-827349247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51"/>
        <v>0</v>
      </c>
      <c r="GM37">
        <f t="shared" si="52"/>
        <v>0</v>
      </c>
      <c r="GN37">
        <f t="shared" si="53"/>
        <v>0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60</v>
      </c>
      <c r="HO37" t="s">
        <v>61</v>
      </c>
      <c r="HP37" t="s">
        <v>58</v>
      </c>
      <c r="HQ37" t="s">
        <v>58</v>
      </c>
      <c r="HS37">
        <v>0</v>
      </c>
      <c r="IK37">
        <v>0</v>
      </c>
    </row>
    <row r="38" spans="1:245">
      <c r="A38">
        <v>17</v>
      </c>
      <c r="B38">
        <v>1</v>
      </c>
      <c r="C38">
        <f>ROW(SmtRes!A65)</f>
        <v>65</v>
      </c>
      <c r="D38">
        <f>ROW(EtalonRes!A87)</f>
        <v>87</v>
      </c>
      <c r="E38" t="s">
        <v>69</v>
      </c>
      <c r="F38" t="s">
        <v>70</v>
      </c>
      <c r="G38" t="s">
        <v>71</v>
      </c>
      <c r="H38" t="s">
        <v>56</v>
      </c>
      <c r="I38">
        <f>ROUND(ROUND((0.175+0.185+0.28*2)*2.8*3/100,5),7)</f>
        <v>7.7280000000000001E-2</v>
      </c>
      <c r="J38">
        <v>0</v>
      </c>
      <c r="K38">
        <f>ROUND(ROUND((0.175+0.185+0.28*2)*2.8*3/100,5),7)</f>
        <v>7.7280000000000001E-2</v>
      </c>
      <c r="O38">
        <f t="shared" si="41"/>
        <v>1211.1099999999999</v>
      </c>
      <c r="P38">
        <f>SUMIF(SmtRes!AQ58:'SmtRes'!AQ65,"=1",SmtRes!DF58:'SmtRes'!DF65)</f>
        <v>128.69</v>
      </c>
      <c r="Q38">
        <f>SUMIF(SmtRes!AQ58:'SmtRes'!AQ65,"=1",SmtRes!DG58:'SmtRes'!DG65)</f>
        <v>36.35</v>
      </c>
      <c r="R38">
        <f>SUMIF(SmtRes!AQ58:'SmtRes'!AQ65,"=1",SmtRes!DH58:'SmtRes'!DH65)</f>
        <v>9.89</v>
      </c>
      <c r="S38">
        <f>SUMIF(SmtRes!AQ58:'SmtRes'!AQ65,"=1",SmtRes!DI58:'SmtRes'!DI65)</f>
        <v>1036.18</v>
      </c>
      <c r="T38">
        <f t="shared" si="42"/>
        <v>0</v>
      </c>
      <c r="U38">
        <f>SUMIF(SmtRes!AQ58:'SmtRes'!AQ65,"=1",SmtRes!CV58:'SmtRes'!CV65)</f>
        <v>1.9660032000000001</v>
      </c>
      <c r="V38">
        <f>SUMIF(SmtRes!AQ58:'SmtRes'!AQ65,"=1",SmtRes!CW58:'SmtRes'!CW65)</f>
        <v>1.85472E-2</v>
      </c>
      <c r="W38">
        <f t="shared" si="43"/>
        <v>0</v>
      </c>
      <c r="X38">
        <f t="shared" si="44"/>
        <v>1150.68</v>
      </c>
      <c r="Y38">
        <f t="shared" si="44"/>
        <v>721.79</v>
      </c>
      <c r="AA38">
        <v>54678410</v>
      </c>
      <c r="AB38">
        <f t="shared" si="45"/>
        <v>15282.9316</v>
      </c>
      <c r="AC38">
        <f>ROUND((SUM(SmtRes!BQ58:'SmtRes'!BQ65)),6)</f>
        <v>1498.0930000000001</v>
      </c>
      <c r="AD38">
        <f>ROUND((((SUM(SmtRes!BR58:'SmtRes'!BR65))-(SUM(SmtRes!BS58:'SmtRes'!BS65)))+AE38),6)</f>
        <v>376.6866</v>
      </c>
      <c r="AE38">
        <f>ROUND((SUM(SmtRes!BS58:'SmtRes'!BS65)),6)</f>
        <v>127.9224</v>
      </c>
      <c r="AF38">
        <f>ROUND((SUM(SmtRes!BT58:'SmtRes'!BT65)),6)</f>
        <v>13408.152</v>
      </c>
      <c r="AG38">
        <f t="shared" si="46"/>
        <v>0</v>
      </c>
      <c r="AH38">
        <f>(SUM(SmtRes!BU58:'SmtRes'!BU65))</f>
        <v>25.44</v>
      </c>
      <c r="AI38">
        <f>(SUM(SmtRes!BV58:'SmtRes'!BV65))</f>
        <v>0.24</v>
      </c>
      <c r="AJ38">
        <f t="shared" si="47"/>
        <v>0</v>
      </c>
      <c r="AK38">
        <v>13092.0605</v>
      </c>
      <c r="AL38">
        <v>1498.0930000000001</v>
      </c>
      <c r="AM38">
        <v>313.90550000000002</v>
      </c>
      <c r="AN38">
        <v>106.602</v>
      </c>
      <c r="AO38">
        <v>11173.46</v>
      </c>
      <c r="AP38">
        <v>0</v>
      </c>
      <c r="AQ38">
        <v>21.2</v>
      </c>
      <c r="AR38">
        <v>0.2</v>
      </c>
      <c r="AS38">
        <v>0</v>
      </c>
      <c r="AT38">
        <v>110</v>
      </c>
      <c r="AU38">
        <v>69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72</v>
      </c>
      <c r="BM38">
        <v>8001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110</v>
      </c>
      <c r="CA38">
        <v>69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1395</v>
      </c>
      <c r="CO38">
        <v>0</v>
      </c>
      <c r="CP38">
        <f t="shared" si="48"/>
        <v>1211.1099999999999</v>
      </c>
      <c r="CQ38">
        <f>SUMIF(SmtRes!AQ58:'SmtRes'!AQ65,"=1",SmtRes!AA58:'SmtRes'!AA65)</f>
        <v>69113.7</v>
      </c>
      <c r="CR38">
        <f>SUMIF(SmtRes!AQ58:'SmtRes'!AQ65,"=1",SmtRes!AB58:'SmtRes'!AB65)</f>
        <v>776.1</v>
      </c>
      <c r="CS38">
        <f>SUMIF(SmtRes!AQ58:'SmtRes'!AQ65,"=1",SmtRes!AC58:'SmtRes'!AC65)</f>
        <v>533.01</v>
      </c>
      <c r="CT38">
        <f>SUMIF(SmtRes!AQ58:'SmtRes'!AQ65,"=1",SmtRes!AD58:'SmtRes'!AD65)</f>
        <v>527.04999999999995</v>
      </c>
      <c r="CU38">
        <f t="shared" si="49"/>
        <v>0</v>
      </c>
      <c r="CV38">
        <f>SUMIF(SmtRes!AQ58:'SmtRes'!AQ65,"=1",SmtRes!BU58:'SmtRes'!BU65)</f>
        <v>25.44</v>
      </c>
      <c r="CW38">
        <f>SUMIF(SmtRes!AQ58:'SmtRes'!AQ65,"=1",SmtRes!BV58:'SmtRes'!BV65)</f>
        <v>0.24</v>
      </c>
      <c r="CX38">
        <f t="shared" si="50"/>
        <v>0</v>
      </c>
      <c r="CY38">
        <f>(((S38+R38)*AT38)/100)</f>
        <v>1150.6769999999999</v>
      </c>
      <c r="CZ38">
        <f>(((S38+R38)*AU38)/100)</f>
        <v>721.78830000000005</v>
      </c>
      <c r="DB38">
        <v>8</v>
      </c>
      <c r="DC38" t="s">
        <v>3</v>
      </c>
      <c r="DD38" t="s">
        <v>3</v>
      </c>
      <c r="DE38" t="s">
        <v>23</v>
      </c>
      <c r="DF38" t="s">
        <v>23</v>
      </c>
      <c r="DG38" t="s">
        <v>23</v>
      </c>
      <c r="DH38" t="s">
        <v>3</v>
      </c>
      <c r="DI38" t="s">
        <v>23</v>
      </c>
      <c r="DJ38" t="s">
        <v>23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56</v>
      </c>
      <c r="DW38" t="s">
        <v>56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55260840</v>
      </c>
      <c r="EF38">
        <v>2</v>
      </c>
      <c r="EG38" t="s">
        <v>24</v>
      </c>
      <c r="EH38">
        <v>8</v>
      </c>
      <c r="EI38" t="s">
        <v>73</v>
      </c>
      <c r="EJ38">
        <v>1</v>
      </c>
      <c r="EK38">
        <v>8001</v>
      </c>
      <c r="EL38" t="s">
        <v>73</v>
      </c>
      <c r="EM38" t="s">
        <v>74</v>
      </c>
      <c r="EO38" t="s">
        <v>27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21.2</v>
      </c>
      <c r="EX38">
        <v>0.2</v>
      </c>
      <c r="EY38">
        <v>0</v>
      </c>
      <c r="FQ38">
        <v>0</v>
      </c>
      <c r="FR38">
        <v>0</v>
      </c>
      <c r="FS38">
        <v>0</v>
      </c>
      <c r="FX38">
        <v>110</v>
      </c>
      <c r="FY38">
        <v>69</v>
      </c>
      <c r="GA38" t="s">
        <v>3</v>
      </c>
      <c r="GD38">
        <v>1</v>
      </c>
      <c r="GF38">
        <v>2038213311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51"/>
        <v>0</v>
      </c>
      <c r="GM38">
        <f t="shared" si="52"/>
        <v>3083.58</v>
      </c>
      <c r="GN38">
        <f t="shared" si="53"/>
        <v>3083.58</v>
      </c>
      <c r="GO38">
        <f t="shared" si="54"/>
        <v>0</v>
      </c>
      <c r="GP38">
        <f t="shared" si="55"/>
        <v>0</v>
      </c>
      <c r="GR38">
        <v>0</v>
      </c>
      <c r="GS38">
        <v>0</v>
      </c>
      <c r="GT38">
        <v>0</v>
      </c>
      <c r="GU38" t="s">
        <v>3</v>
      </c>
      <c r="GV38">
        <f t="shared" si="56"/>
        <v>0</v>
      </c>
      <c r="GW38">
        <v>1</v>
      </c>
      <c r="GX38">
        <f t="shared" si="57"/>
        <v>0</v>
      </c>
      <c r="HA38">
        <v>0</v>
      </c>
      <c r="HB38">
        <v>0</v>
      </c>
      <c r="HC38">
        <f t="shared" si="58"/>
        <v>0</v>
      </c>
      <c r="HE38" t="s">
        <v>3</v>
      </c>
      <c r="HF38" t="s">
        <v>3</v>
      </c>
      <c r="HM38" t="s">
        <v>3</v>
      </c>
      <c r="HN38" t="s">
        <v>75</v>
      </c>
      <c r="HO38" t="s">
        <v>76</v>
      </c>
      <c r="HP38" t="s">
        <v>73</v>
      </c>
      <c r="HQ38" t="s">
        <v>73</v>
      </c>
      <c r="HS38">
        <v>0</v>
      </c>
      <c r="IK38">
        <v>0</v>
      </c>
    </row>
    <row r="39" spans="1:245">
      <c r="A39">
        <v>18</v>
      </c>
      <c r="B39">
        <v>1</v>
      </c>
      <c r="C39">
        <v>62</v>
      </c>
      <c r="E39" t="s">
        <v>77</v>
      </c>
      <c r="F39" t="s">
        <v>78</v>
      </c>
      <c r="G39" t="s">
        <v>79</v>
      </c>
      <c r="H39" t="s">
        <v>80</v>
      </c>
      <c r="I39">
        <f>I38*J39</f>
        <v>2.7048000000000001</v>
      </c>
      <c r="J39">
        <v>35</v>
      </c>
      <c r="K39">
        <v>35</v>
      </c>
      <c r="O39">
        <f t="shared" si="41"/>
        <v>85.23</v>
      </c>
      <c r="P39">
        <f>ROUND(CQ39*I39,2)</f>
        <v>85.23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42"/>
        <v>0</v>
      </c>
      <c r="U39">
        <f>ROUND(CV39*I39,7)</f>
        <v>0</v>
      </c>
      <c r="V39">
        <f>ROUND(CW39*I39,7)</f>
        <v>0</v>
      </c>
      <c r="W39">
        <f t="shared" si="43"/>
        <v>0</v>
      </c>
      <c r="X39">
        <f t="shared" si="44"/>
        <v>0</v>
      </c>
      <c r="Y39">
        <f t="shared" si="44"/>
        <v>0</v>
      </c>
      <c r="AA39">
        <v>54678410</v>
      </c>
      <c r="AB39">
        <f t="shared" si="45"/>
        <v>31.51</v>
      </c>
      <c r="AC39">
        <f>ROUND((ES39),6)</f>
        <v>31.51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46"/>
        <v>0</v>
      </c>
      <c r="AH39">
        <f>(EW39)</f>
        <v>0</v>
      </c>
      <c r="AI39">
        <f>(EX39)</f>
        <v>0</v>
      </c>
      <c r="AJ39">
        <f t="shared" si="47"/>
        <v>0</v>
      </c>
      <c r="AK39">
        <v>31.51</v>
      </c>
      <c r="AL39">
        <v>31.51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110</v>
      </c>
      <c r="AU39">
        <v>69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81</v>
      </c>
      <c r="BM39">
        <v>8001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110</v>
      </c>
      <c r="CA39">
        <v>69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8"/>
        <v>85.23</v>
      </c>
      <c r="CQ39">
        <f>ROUND(AL39*BC39,2)</f>
        <v>31.51</v>
      </c>
      <c r="CR39">
        <f>ROUND(AM39*BB39,2)</f>
        <v>0</v>
      </c>
      <c r="CS39">
        <f>ROUND(AN39*BS39,2)</f>
        <v>0</v>
      </c>
      <c r="CT39">
        <f>ROUND(AO39*BA39,2)</f>
        <v>0</v>
      </c>
      <c r="CU39">
        <f t="shared" si="49"/>
        <v>0</v>
      </c>
      <c r="CV39">
        <f>AH39</f>
        <v>0</v>
      </c>
      <c r="CW39">
        <f>AI39</f>
        <v>0</v>
      </c>
      <c r="CX39">
        <f t="shared" si="50"/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80</v>
      </c>
      <c r="DW39" t="s">
        <v>80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55260840</v>
      </c>
      <c r="EF39">
        <v>2</v>
      </c>
      <c r="EG39" t="s">
        <v>24</v>
      </c>
      <c r="EH39">
        <v>8</v>
      </c>
      <c r="EI39" t="s">
        <v>73</v>
      </c>
      <c r="EJ39">
        <v>1</v>
      </c>
      <c r="EK39">
        <v>8001</v>
      </c>
      <c r="EL39" t="s">
        <v>73</v>
      </c>
      <c r="EM39" t="s">
        <v>74</v>
      </c>
      <c r="EO39" t="s">
        <v>3</v>
      </c>
      <c r="EQ39">
        <v>0</v>
      </c>
      <c r="ER39">
        <v>31.51</v>
      </c>
      <c r="ES39">
        <v>31.51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110</v>
      </c>
      <c r="FY39">
        <v>69</v>
      </c>
      <c r="GA39" t="s">
        <v>3</v>
      </c>
      <c r="GD39">
        <v>1</v>
      </c>
      <c r="GF39">
        <v>1933355897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51"/>
        <v>0</v>
      </c>
      <c r="GM39">
        <f t="shared" si="52"/>
        <v>85.23</v>
      </c>
      <c r="GN39">
        <f t="shared" si="53"/>
        <v>85.23</v>
      </c>
      <c r="GO39">
        <f t="shared" si="54"/>
        <v>0</v>
      </c>
      <c r="GP39">
        <f t="shared" si="55"/>
        <v>0</v>
      </c>
      <c r="GR39">
        <v>0</v>
      </c>
      <c r="GS39">
        <v>0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75</v>
      </c>
      <c r="HO39" t="s">
        <v>76</v>
      </c>
      <c r="HP39" t="s">
        <v>73</v>
      </c>
      <c r="HQ39" t="s">
        <v>73</v>
      </c>
      <c r="HS39">
        <v>0</v>
      </c>
      <c r="IK39">
        <v>0</v>
      </c>
    </row>
    <row r="40" spans="1:245">
      <c r="A40">
        <v>18</v>
      </c>
      <c r="B40">
        <v>1</v>
      </c>
      <c r="C40">
        <v>65</v>
      </c>
      <c r="E40" t="s">
        <v>82</v>
      </c>
      <c r="F40" t="s">
        <v>83</v>
      </c>
      <c r="G40" t="s">
        <v>84</v>
      </c>
      <c r="H40" t="s">
        <v>80</v>
      </c>
      <c r="I40">
        <f>I38*J40</f>
        <v>18.5472</v>
      </c>
      <c r="J40">
        <v>240</v>
      </c>
      <c r="K40">
        <v>240</v>
      </c>
      <c r="O40">
        <f t="shared" si="41"/>
        <v>6328.68</v>
      </c>
      <c r="P40">
        <f>ROUND(CQ40*I40,2)</f>
        <v>6328.68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42"/>
        <v>0</v>
      </c>
      <c r="U40">
        <f>ROUND(CV40*I40,7)</f>
        <v>0</v>
      </c>
      <c r="V40">
        <f>ROUND(CW40*I40,7)</f>
        <v>0</v>
      </c>
      <c r="W40">
        <f t="shared" si="43"/>
        <v>0</v>
      </c>
      <c r="X40">
        <f t="shared" si="44"/>
        <v>0</v>
      </c>
      <c r="Y40">
        <f t="shared" si="44"/>
        <v>0</v>
      </c>
      <c r="AA40">
        <v>54678410</v>
      </c>
      <c r="AB40">
        <f t="shared" si="45"/>
        <v>341.22</v>
      </c>
      <c r="AC40">
        <f>ROUND((ES40),6)</f>
        <v>341.22</v>
      </c>
      <c r="AD40">
        <f>ROUND((ET40),6)</f>
        <v>0</v>
      </c>
      <c r="AE40">
        <f>ROUND((EU40),6)</f>
        <v>0</v>
      </c>
      <c r="AF40">
        <f>ROUND((EV40),6)</f>
        <v>0</v>
      </c>
      <c r="AG40">
        <f t="shared" si="46"/>
        <v>0</v>
      </c>
      <c r="AH40">
        <f>(EW40)</f>
        <v>0</v>
      </c>
      <c r="AI40">
        <f>(EX40)</f>
        <v>0</v>
      </c>
      <c r="AJ40">
        <f t="shared" si="47"/>
        <v>0</v>
      </c>
      <c r="AK40">
        <v>341.22</v>
      </c>
      <c r="AL40">
        <v>341.22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83</v>
      </c>
      <c r="BM40">
        <v>900</v>
      </c>
      <c r="BN40">
        <v>0</v>
      </c>
      <c r="BO40" t="s">
        <v>3</v>
      </c>
      <c r="BP40">
        <v>0</v>
      </c>
      <c r="BQ40">
        <v>90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110</v>
      </c>
      <c r="CA40">
        <v>69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8"/>
        <v>6328.68</v>
      </c>
      <c r="CQ40">
        <f>ROUND(AL40,2)</f>
        <v>341.22</v>
      </c>
      <c r="CR40">
        <f>ROUND(AM40,2)</f>
        <v>0</v>
      </c>
      <c r="CS40">
        <f>ROUND(AN40*BS40,2)</f>
        <v>0</v>
      </c>
      <c r="CT40">
        <f>ROUND(AO40*BA40,2)</f>
        <v>0</v>
      </c>
      <c r="CU40">
        <f t="shared" si="49"/>
        <v>0</v>
      </c>
      <c r="CV40">
        <f>AH40</f>
        <v>0</v>
      </c>
      <c r="CW40">
        <f>AI40</f>
        <v>0</v>
      </c>
      <c r="CX40">
        <f t="shared" si="50"/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80</v>
      </c>
      <c r="DW40" t="s">
        <v>80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55261278</v>
      </c>
      <c r="EF40">
        <v>90</v>
      </c>
      <c r="EG40" t="s">
        <v>85</v>
      </c>
      <c r="EH40">
        <v>0</v>
      </c>
      <c r="EI40" t="s">
        <v>3</v>
      </c>
      <c r="EJ40">
        <v>1</v>
      </c>
      <c r="EK40">
        <v>900</v>
      </c>
      <c r="EL40" t="s">
        <v>85</v>
      </c>
      <c r="EM40" t="s">
        <v>86</v>
      </c>
      <c r="EO40" t="s">
        <v>3</v>
      </c>
      <c r="EQ40">
        <v>16</v>
      </c>
      <c r="ER40">
        <v>0</v>
      </c>
      <c r="ES40">
        <v>341.22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341.22</v>
      </c>
      <c r="FQ40">
        <v>0</v>
      </c>
      <c r="FR40">
        <v>0</v>
      </c>
      <c r="FS40">
        <v>0</v>
      </c>
      <c r="FX40">
        <v>110</v>
      </c>
      <c r="FY40">
        <v>69</v>
      </c>
      <c r="GA40" t="s">
        <v>3</v>
      </c>
      <c r="GD40">
        <v>1</v>
      </c>
      <c r="GF40">
        <v>-1826637118</v>
      </c>
      <c r="GG40">
        <v>2</v>
      </c>
      <c r="GH40">
        <v>3</v>
      </c>
      <c r="GI40">
        <v>-2</v>
      </c>
      <c r="GJ40">
        <v>0</v>
      </c>
      <c r="GK40">
        <v>0</v>
      </c>
      <c r="GL40">
        <f t="shared" si="51"/>
        <v>0</v>
      </c>
      <c r="GM40">
        <f t="shared" si="52"/>
        <v>6328.68</v>
      </c>
      <c r="GN40">
        <f t="shared" si="53"/>
        <v>6328.68</v>
      </c>
      <c r="GO40">
        <f t="shared" si="54"/>
        <v>0</v>
      </c>
      <c r="GP40">
        <f t="shared" si="55"/>
        <v>0</v>
      </c>
      <c r="GR40">
        <v>1</v>
      </c>
      <c r="GS40">
        <v>1</v>
      </c>
      <c r="GT40">
        <v>0</v>
      </c>
      <c r="GU40" t="s">
        <v>3</v>
      </c>
      <c r="GV40">
        <f t="shared" si="56"/>
        <v>0</v>
      </c>
      <c r="GW40">
        <v>1</v>
      </c>
      <c r="GX40">
        <f t="shared" si="57"/>
        <v>0</v>
      </c>
      <c r="HA40">
        <v>0</v>
      </c>
      <c r="HB40">
        <v>0</v>
      </c>
      <c r="HC40">
        <f t="shared" si="58"/>
        <v>0</v>
      </c>
      <c r="HE40" t="s">
        <v>3</v>
      </c>
      <c r="HF40" t="s">
        <v>3</v>
      </c>
      <c r="HG40">
        <f>ROUND(ROUND(AL40,2)*I40,2)</f>
        <v>6328.68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>
      <c r="A41">
        <v>19</v>
      </c>
      <c r="B41">
        <v>1</v>
      </c>
      <c r="F41" t="s">
        <v>3</v>
      </c>
      <c r="G41" t="s">
        <v>87</v>
      </c>
      <c r="H41" t="s">
        <v>3</v>
      </c>
      <c r="AA41">
        <v>1</v>
      </c>
      <c r="IK41">
        <v>0</v>
      </c>
    </row>
    <row r="42" spans="1:245">
      <c r="A42">
        <v>17</v>
      </c>
      <c r="B42">
        <v>1</v>
      </c>
      <c r="C42">
        <f>ROW(SmtRes!A66)</f>
        <v>66</v>
      </c>
      <c r="D42">
        <f>ROW(EtalonRes!A88)</f>
        <v>88</v>
      </c>
      <c r="E42" t="s">
        <v>88</v>
      </c>
      <c r="F42" t="s">
        <v>89</v>
      </c>
      <c r="G42" t="s">
        <v>90</v>
      </c>
      <c r="H42" t="s">
        <v>91</v>
      </c>
      <c r="I42">
        <f>ROUND(0.5*0.4*0.5*5/100,7)</f>
        <v>5.0000000000000001E-3</v>
      </c>
      <c r="J42">
        <v>0</v>
      </c>
      <c r="K42">
        <f>ROUND(0.5*0.4*0.5*5/100,7)</f>
        <v>5.0000000000000001E-3</v>
      </c>
      <c r="O42">
        <f>ROUND(CP42,2)</f>
        <v>400.62</v>
      </c>
      <c r="P42">
        <f>SUMIF(SmtRes!AQ66:'SmtRes'!AQ66,"=1",SmtRes!DF66:'SmtRes'!DF66)</f>
        <v>0</v>
      </c>
      <c r="Q42">
        <f>SUMIF(SmtRes!AQ66:'SmtRes'!AQ66,"=1",SmtRes!DG66:'SmtRes'!DG66)</f>
        <v>0</v>
      </c>
      <c r="R42">
        <f>SUMIF(SmtRes!AQ66:'SmtRes'!AQ66,"=1",SmtRes!DH66:'SmtRes'!DH66)</f>
        <v>0</v>
      </c>
      <c r="S42">
        <f>SUMIF(SmtRes!AQ66:'SmtRes'!AQ66,"=1",SmtRes!DI66:'SmtRes'!DI66)</f>
        <v>400.62</v>
      </c>
      <c r="T42">
        <f>ROUND(CU42*I42,2)</f>
        <v>0</v>
      </c>
      <c r="U42">
        <f>SUMIF(SmtRes!AQ66:'SmtRes'!AQ66,"=1",SmtRes!CV66:'SmtRes'!CV66)</f>
        <v>0.92400000000000004</v>
      </c>
      <c r="V42">
        <f>SUMIF(SmtRes!AQ66:'SmtRes'!AQ66,"=1",SmtRes!CW66:'SmtRes'!CW66)</f>
        <v>0</v>
      </c>
      <c r="W42">
        <f>ROUND(CX42*I42,2)</f>
        <v>0</v>
      </c>
      <c r="X42">
        <f>ROUND(CY42,2)</f>
        <v>356.55</v>
      </c>
      <c r="Y42">
        <f>ROUND(CZ42,2)</f>
        <v>160.25</v>
      </c>
      <c r="AA42">
        <v>54678410</v>
      </c>
      <c r="AB42">
        <f>ROUND((AC42+AD42+AF42),6)</f>
        <v>80123.736000000004</v>
      </c>
      <c r="AC42">
        <f>ROUND((0),6)</f>
        <v>0</v>
      </c>
      <c r="AD42">
        <f>ROUND((((0)-(0))+AE42),6)</f>
        <v>0</v>
      </c>
      <c r="AE42">
        <f>ROUND((0),6)</f>
        <v>0</v>
      </c>
      <c r="AF42">
        <f>ROUND((SUM(SmtRes!BT66:'SmtRes'!BT66)),6)</f>
        <v>80123.736000000004</v>
      </c>
      <c r="AG42">
        <f>ROUND((AP42),6)</f>
        <v>0</v>
      </c>
      <c r="AH42">
        <f>(SUM(SmtRes!BU66:'SmtRes'!BU66))</f>
        <v>184.8</v>
      </c>
      <c r="AI42">
        <f>(0)</f>
        <v>0</v>
      </c>
      <c r="AJ42">
        <f>(AS42)</f>
        <v>0</v>
      </c>
      <c r="AK42">
        <v>66769.78</v>
      </c>
      <c r="AL42">
        <v>0</v>
      </c>
      <c r="AM42">
        <v>0</v>
      </c>
      <c r="AN42">
        <v>0</v>
      </c>
      <c r="AO42">
        <v>66769.78</v>
      </c>
      <c r="AP42">
        <v>0</v>
      </c>
      <c r="AQ42">
        <v>154</v>
      </c>
      <c r="AR42">
        <v>0</v>
      </c>
      <c r="AS42">
        <v>0</v>
      </c>
      <c r="AT42">
        <v>89</v>
      </c>
      <c r="AU42">
        <v>40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92</v>
      </c>
      <c r="BM42">
        <v>1003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89</v>
      </c>
      <c r="CA42">
        <v>40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1395</v>
      </c>
      <c r="CO42">
        <v>0</v>
      </c>
      <c r="CP42">
        <f>(P42+Q42+S42+R42)</f>
        <v>400.62</v>
      </c>
      <c r="CQ42">
        <f>SUMIF(SmtRes!AQ66:'SmtRes'!AQ66,"=1",SmtRes!AA66:'SmtRes'!AA66)</f>
        <v>0</v>
      </c>
      <c r="CR42">
        <f>SUMIF(SmtRes!AQ66:'SmtRes'!AQ66,"=1",SmtRes!AB66:'SmtRes'!AB66)</f>
        <v>0</v>
      </c>
      <c r="CS42">
        <f>SUMIF(SmtRes!AQ66:'SmtRes'!AQ66,"=1",SmtRes!AC66:'SmtRes'!AC66)</f>
        <v>0</v>
      </c>
      <c r="CT42">
        <f>SUMIF(SmtRes!AQ66:'SmtRes'!AQ66,"=1",SmtRes!AD66:'SmtRes'!AD66)</f>
        <v>433.57</v>
      </c>
      <c r="CU42">
        <f>AG42</f>
        <v>0</v>
      </c>
      <c r="CV42">
        <f>SUMIF(SmtRes!AQ66:'SmtRes'!AQ66,"=1",SmtRes!BU66:'SmtRes'!BU66)</f>
        <v>184.8</v>
      </c>
      <c r="CW42">
        <f>SUMIF(SmtRes!AQ66:'SmtRes'!AQ66,"=1",SmtRes!BV66:'SmtRes'!BV66)</f>
        <v>0</v>
      </c>
      <c r="CX42">
        <f>AJ42</f>
        <v>0</v>
      </c>
      <c r="CY42">
        <f>(((S42+R42)*AT42)/100)</f>
        <v>356.55180000000001</v>
      </c>
      <c r="CZ42">
        <f>(((S42+R42)*AU42)/100)</f>
        <v>160.24799999999999</v>
      </c>
      <c r="DB42">
        <v>9</v>
      </c>
      <c r="DC42" t="s">
        <v>3</v>
      </c>
      <c r="DD42" t="s">
        <v>3</v>
      </c>
      <c r="DE42" t="s">
        <v>23</v>
      </c>
      <c r="DF42" t="s">
        <v>23</v>
      </c>
      <c r="DG42" t="s">
        <v>23</v>
      </c>
      <c r="DH42" t="s">
        <v>3</v>
      </c>
      <c r="DI42" t="s">
        <v>23</v>
      </c>
      <c r="DJ42" t="s">
        <v>23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91</v>
      </c>
      <c r="DW42" t="s">
        <v>91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55260818</v>
      </c>
      <c r="EF42">
        <v>2</v>
      </c>
      <c r="EG42" t="s">
        <v>24</v>
      </c>
      <c r="EH42">
        <v>1</v>
      </c>
      <c r="EI42" t="s">
        <v>93</v>
      </c>
      <c r="EJ42">
        <v>1</v>
      </c>
      <c r="EK42">
        <v>1003</v>
      </c>
      <c r="EL42" t="s">
        <v>94</v>
      </c>
      <c r="EM42" t="s">
        <v>95</v>
      </c>
      <c r="EO42" t="s">
        <v>27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154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89</v>
      </c>
      <c r="FY42">
        <v>40</v>
      </c>
      <c r="GA42" t="s">
        <v>3</v>
      </c>
      <c r="GD42">
        <v>1</v>
      </c>
      <c r="GF42">
        <v>815347995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>ROUND(IF(AND(BH42=3,BI42=3,FS42&lt;&gt;0),P42,0),2)</f>
        <v>0</v>
      </c>
      <c r="GM42">
        <f>ROUND(O42+X42+Y42,2)+GX42</f>
        <v>917.42</v>
      </c>
      <c r="GN42">
        <f>IF(OR(BI42=0,BI42=1),GM42-GX42,0)</f>
        <v>917.42</v>
      </c>
      <c r="GO42">
        <f>IF(BI42=2,GM42-GX42,0)</f>
        <v>0</v>
      </c>
      <c r="GP42">
        <f>IF(BI42=4,GM42-GX42,0)</f>
        <v>0</v>
      </c>
      <c r="GR42">
        <v>0</v>
      </c>
      <c r="GS42">
        <v>3</v>
      </c>
      <c r="GT42">
        <v>0</v>
      </c>
      <c r="GU42" t="s">
        <v>3</v>
      </c>
      <c r="GV42">
        <f>ROUND((GT42),6)</f>
        <v>0</v>
      </c>
      <c r="GW42">
        <v>1</v>
      </c>
      <c r="GX42">
        <f>ROUND(HC42*I42,2)</f>
        <v>0</v>
      </c>
      <c r="HA42">
        <v>0</v>
      </c>
      <c r="HB42">
        <v>0</v>
      </c>
      <c r="HC42">
        <f>GV42*GW42</f>
        <v>0</v>
      </c>
      <c r="HE42" t="s">
        <v>3</v>
      </c>
      <c r="HF42" t="s">
        <v>3</v>
      </c>
      <c r="HM42" t="s">
        <v>3</v>
      </c>
      <c r="HN42" t="s">
        <v>96</v>
      </c>
      <c r="HO42" t="s">
        <v>97</v>
      </c>
      <c r="HP42" t="s">
        <v>94</v>
      </c>
      <c r="HQ42" t="s">
        <v>94</v>
      </c>
      <c r="HS42">
        <v>0</v>
      </c>
      <c r="IK42">
        <v>0</v>
      </c>
    </row>
    <row r="43" spans="1:245">
      <c r="A43">
        <v>17</v>
      </c>
      <c r="B43">
        <v>1</v>
      </c>
      <c r="C43">
        <f>ROW(SmtRes!A67)</f>
        <v>67</v>
      </c>
      <c r="D43">
        <f>ROW(EtalonRes!A89)</f>
        <v>89</v>
      </c>
      <c r="E43" t="s">
        <v>98</v>
      </c>
      <c r="F43" t="s">
        <v>99</v>
      </c>
      <c r="G43" t="s">
        <v>100</v>
      </c>
      <c r="H43" t="s">
        <v>91</v>
      </c>
      <c r="I43">
        <f>ROUND(I42,7)</f>
        <v>5.0000000000000001E-3</v>
      </c>
      <c r="J43">
        <v>0</v>
      </c>
      <c r="K43">
        <f>ROUND(I42,7)</f>
        <v>5.0000000000000001E-3</v>
      </c>
      <c r="O43">
        <f>ROUND(CP43,2)</f>
        <v>220.72</v>
      </c>
      <c r="P43">
        <f>SUMIF(SmtRes!AQ67:'SmtRes'!AQ67,"=1",SmtRes!DF67:'SmtRes'!DF67)</f>
        <v>0</v>
      </c>
      <c r="Q43">
        <f>SUMIF(SmtRes!AQ67:'SmtRes'!AQ67,"=1",SmtRes!DG67:'SmtRes'!DG67)</f>
        <v>0</v>
      </c>
      <c r="R43">
        <f>SUMIF(SmtRes!AQ67:'SmtRes'!AQ67,"=1",SmtRes!DH67:'SmtRes'!DH67)</f>
        <v>0</v>
      </c>
      <c r="S43">
        <f>SUMIF(SmtRes!AQ67:'SmtRes'!AQ67,"=1",SmtRes!DI67:'SmtRes'!DI67)</f>
        <v>220.72</v>
      </c>
      <c r="T43">
        <f>ROUND(CU43*I43,2)</f>
        <v>0</v>
      </c>
      <c r="U43">
        <f>SUMIF(SmtRes!AQ67:'SmtRes'!AQ67,"=1",SmtRes!CV67:'SmtRes'!CV67)</f>
        <v>0.53100000000000003</v>
      </c>
      <c r="V43">
        <f>SUMIF(SmtRes!AQ67:'SmtRes'!AQ67,"=1",SmtRes!CW67:'SmtRes'!CW67)</f>
        <v>0</v>
      </c>
      <c r="W43">
        <f>ROUND(CX43*I43,2)</f>
        <v>0</v>
      </c>
      <c r="X43">
        <f>ROUND(CY43,2)</f>
        <v>196.44</v>
      </c>
      <c r="Y43">
        <f>ROUND(CZ43,2)</f>
        <v>88.29</v>
      </c>
      <c r="AA43">
        <v>54678410</v>
      </c>
      <c r="AB43">
        <f>ROUND((AC43+AD43+AF43),6)</f>
        <v>44144.154000000002</v>
      </c>
      <c r="AC43">
        <f>ROUND((0),6)</f>
        <v>0</v>
      </c>
      <c r="AD43">
        <f>ROUND((((0)-(0))+AE43),6)</f>
        <v>0</v>
      </c>
      <c r="AE43">
        <f>ROUND((0),6)</f>
        <v>0</v>
      </c>
      <c r="AF43">
        <f>ROUND((SUM(SmtRes!BT67:'SmtRes'!BT67)),6)</f>
        <v>44144.154000000002</v>
      </c>
      <c r="AG43">
        <f>ROUND((AP43),6)</f>
        <v>0</v>
      </c>
      <c r="AH43">
        <f>(SUM(SmtRes!BU67:'SmtRes'!BU67))</f>
        <v>106.2</v>
      </c>
      <c r="AI43">
        <f>(0)</f>
        <v>0</v>
      </c>
      <c r="AJ43">
        <f>(AS43)</f>
        <v>0</v>
      </c>
      <c r="AK43">
        <v>36786.794999999998</v>
      </c>
      <c r="AL43">
        <v>0</v>
      </c>
      <c r="AM43">
        <v>0</v>
      </c>
      <c r="AN43">
        <v>0</v>
      </c>
      <c r="AO43">
        <v>36786.794999999998</v>
      </c>
      <c r="AP43">
        <v>0</v>
      </c>
      <c r="AQ43">
        <v>88.5</v>
      </c>
      <c r="AR43">
        <v>0</v>
      </c>
      <c r="AS43">
        <v>0</v>
      </c>
      <c r="AT43">
        <v>89</v>
      </c>
      <c r="AU43">
        <v>40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101</v>
      </c>
      <c r="BM43">
        <v>1003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89</v>
      </c>
      <c r="CA43">
        <v>40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1395</v>
      </c>
      <c r="CO43">
        <v>0</v>
      </c>
      <c r="CP43">
        <f>(P43+Q43+S43+R43)</f>
        <v>220.72</v>
      </c>
      <c r="CQ43">
        <f>SUMIF(SmtRes!AQ67:'SmtRes'!AQ67,"=1",SmtRes!AA67:'SmtRes'!AA67)</f>
        <v>0</v>
      </c>
      <c r="CR43">
        <f>SUMIF(SmtRes!AQ67:'SmtRes'!AQ67,"=1",SmtRes!AB67:'SmtRes'!AB67)</f>
        <v>0</v>
      </c>
      <c r="CS43">
        <f>SUMIF(SmtRes!AQ67:'SmtRes'!AQ67,"=1",SmtRes!AC67:'SmtRes'!AC67)</f>
        <v>0</v>
      </c>
      <c r="CT43">
        <f>SUMIF(SmtRes!AQ67:'SmtRes'!AQ67,"=1",SmtRes!AD67:'SmtRes'!AD67)</f>
        <v>415.67</v>
      </c>
      <c r="CU43">
        <f>AG43</f>
        <v>0</v>
      </c>
      <c r="CV43">
        <f>SUMIF(SmtRes!AQ67:'SmtRes'!AQ67,"=1",SmtRes!BU67:'SmtRes'!BU67)</f>
        <v>106.2</v>
      </c>
      <c r="CW43">
        <f>SUMIF(SmtRes!AQ67:'SmtRes'!AQ67,"=1",SmtRes!BV67:'SmtRes'!BV67)</f>
        <v>0</v>
      </c>
      <c r="CX43">
        <f>AJ43</f>
        <v>0</v>
      </c>
      <c r="CY43">
        <f>(((S43+R43)*AT43)/100)</f>
        <v>196.4408</v>
      </c>
      <c r="CZ43">
        <f>(((S43+R43)*AU43)/100)</f>
        <v>88.287999999999997</v>
      </c>
      <c r="DB43">
        <v>10</v>
      </c>
      <c r="DC43" t="s">
        <v>3</v>
      </c>
      <c r="DD43" t="s">
        <v>3</v>
      </c>
      <c r="DE43" t="s">
        <v>23</v>
      </c>
      <c r="DF43" t="s">
        <v>23</v>
      </c>
      <c r="DG43" t="s">
        <v>23</v>
      </c>
      <c r="DH43" t="s">
        <v>3</v>
      </c>
      <c r="DI43" t="s">
        <v>23</v>
      </c>
      <c r="DJ43" t="s">
        <v>23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91</v>
      </c>
      <c r="DW43" t="s">
        <v>91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55260818</v>
      </c>
      <c r="EF43">
        <v>2</v>
      </c>
      <c r="EG43" t="s">
        <v>24</v>
      </c>
      <c r="EH43">
        <v>1</v>
      </c>
      <c r="EI43" t="s">
        <v>93</v>
      </c>
      <c r="EJ43">
        <v>1</v>
      </c>
      <c r="EK43">
        <v>1003</v>
      </c>
      <c r="EL43" t="s">
        <v>94</v>
      </c>
      <c r="EM43" t="s">
        <v>95</v>
      </c>
      <c r="EO43" t="s">
        <v>27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88.5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89</v>
      </c>
      <c r="FY43">
        <v>40</v>
      </c>
      <c r="GA43" t="s">
        <v>3</v>
      </c>
      <c r="GD43">
        <v>1</v>
      </c>
      <c r="GF43">
        <v>2145887688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>ROUND(IF(AND(BH43=3,BI43=3,FS43&lt;&gt;0),P43,0),2)</f>
        <v>0</v>
      </c>
      <c r="GM43">
        <f>ROUND(O43+X43+Y43,2)+GX43</f>
        <v>505.45</v>
      </c>
      <c r="GN43">
        <f>IF(OR(BI43=0,BI43=1),GM43-GX43,0)</f>
        <v>505.45</v>
      </c>
      <c r="GO43">
        <f>IF(BI43=2,GM43-GX43,0)</f>
        <v>0</v>
      </c>
      <c r="GP43">
        <f>IF(BI43=4,GM43-GX43,0)</f>
        <v>0</v>
      </c>
      <c r="GR43">
        <v>0</v>
      </c>
      <c r="GS43">
        <v>3</v>
      </c>
      <c r="GT43">
        <v>0</v>
      </c>
      <c r="GU43" t="s">
        <v>3</v>
      </c>
      <c r="GV43">
        <f>ROUND((GT43),6)</f>
        <v>0</v>
      </c>
      <c r="GW43">
        <v>1</v>
      </c>
      <c r="GX43">
        <f>ROUND(HC43*I43,2)</f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96</v>
      </c>
      <c r="HO43" t="s">
        <v>97</v>
      </c>
      <c r="HP43" t="s">
        <v>94</v>
      </c>
      <c r="HQ43" t="s">
        <v>94</v>
      </c>
      <c r="HS43">
        <v>0</v>
      </c>
      <c r="IK43">
        <v>0</v>
      </c>
    </row>
    <row r="44" spans="1:245">
      <c r="A44">
        <v>19</v>
      </c>
      <c r="B44">
        <v>1</v>
      </c>
      <c r="F44" t="s">
        <v>3</v>
      </c>
      <c r="G44" t="s">
        <v>102</v>
      </c>
      <c r="H44" t="s">
        <v>3</v>
      </c>
      <c r="AA44">
        <v>1</v>
      </c>
      <c r="IK44">
        <v>0</v>
      </c>
    </row>
    <row r="45" spans="1:245">
      <c r="A45">
        <v>17</v>
      </c>
      <c r="B45">
        <v>1</v>
      </c>
      <c r="E45" t="s">
        <v>103</v>
      </c>
      <c r="F45" t="s">
        <v>104</v>
      </c>
      <c r="G45" t="s">
        <v>105</v>
      </c>
      <c r="H45" t="s">
        <v>106</v>
      </c>
      <c r="I45">
        <v>90</v>
      </c>
      <c r="J45">
        <v>0</v>
      </c>
      <c r="K45">
        <v>90</v>
      </c>
      <c r="O45">
        <f t="shared" ref="O45:O60" si="59">ROUND(CP45,2)</f>
        <v>13001.4</v>
      </c>
      <c r="P45">
        <f t="shared" ref="P45:P60" si="60">ROUND(CQ45*I45,2)</f>
        <v>13001.4</v>
      </c>
      <c r="Q45">
        <f t="shared" ref="Q45:Q60" si="61">ROUND(CR45*I45,2)</f>
        <v>0</v>
      </c>
      <c r="R45">
        <f t="shared" ref="R45:R60" si="62">ROUND(CS45*I45,2)</f>
        <v>0</v>
      </c>
      <c r="S45">
        <f t="shared" ref="S45:S60" si="63">ROUND(CT45*I45,2)</f>
        <v>0</v>
      </c>
      <c r="T45">
        <f t="shared" ref="T45:T60" si="64">ROUND(CU45*I45,2)</f>
        <v>0</v>
      </c>
      <c r="U45">
        <f t="shared" ref="U45:U60" si="65">ROUND(CV45*I45,7)</f>
        <v>0</v>
      </c>
      <c r="V45">
        <f t="shared" ref="V45:V60" si="66">ROUND(CW45*I45,7)</f>
        <v>0</v>
      </c>
      <c r="W45">
        <f t="shared" ref="W45:W60" si="67">ROUND(CX45*I45,2)</f>
        <v>0</v>
      </c>
      <c r="X45">
        <f t="shared" ref="X45:X60" si="68">ROUND(CY45,2)</f>
        <v>0</v>
      </c>
      <c r="Y45">
        <f t="shared" ref="Y45:Y60" si="69">ROUND(CZ45,2)</f>
        <v>0</v>
      </c>
      <c r="AA45">
        <v>54678410</v>
      </c>
      <c r="AB45">
        <f t="shared" ref="AB45:AB60" si="70">ROUND((AC45+AD45+AF45),6)</f>
        <v>144.46</v>
      </c>
      <c r="AC45">
        <f t="shared" ref="AC45:AF51" si="71">ROUND((ES45),6)</f>
        <v>144.46</v>
      </c>
      <c r="AD45">
        <f t="shared" si="71"/>
        <v>0</v>
      </c>
      <c r="AE45">
        <f t="shared" si="71"/>
        <v>0</v>
      </c>
      <c r="AF45">
        <f t="shared" si="71"/>
        <v>0</v>
      </c>
      <c r="AG45">
        <f t="shared" ref="AG45:AG60" si="72">ROUND((AP45),6)</f>
        <v>0</v>
      </c>
      <c r="AH45">
        <f t="shared" ref="AH45:AH60" si="73">(EW45)</f>
        <v>0</v>
      </c>
      <c r="AI45">
        <f t="shared" ref="AI45:AI60" si="74">(EX45)</f>
        <v>0</v>
      </c>
      <c r="AJ45">
        <f t="shared" ref="AJ45:AJ60" si="75">(AS45)</f>
        <v>0</v>
      </c>
      <c r="AK45">
        <v>144.46</v>
      </c>
      <c r="AL45">
        <v>144.46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104</v>
      </c>
      <c r="BM45">
        <v>900</v>
      </c>
      <c r="BN45">
        <v>0</v>
      </c>
      <c r="BO45" t="s">
        <v>3</v>
      </c>
      <c r="BP45">
        <v>0</v>
      </c>
      <c r="BQ45">
        <v>90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ref="CP45:CP60" si="76">(P45+Q45+S45+R45)</f>
        <v>13001.4</v>
      </c>
      <c r="CQ45">
        <f>ROUND(AL45,2)</f>
        <v>144.46</v>
      </c>
      <c r="CR45">
        <f>ROUND(AM45,2)</f>
        <v>0</v>
      </c>
      <c r="CS45">
        <f t="shared" ref="CS45:CS60" si="77">ROUND(AN45*BS45,2)</f>
        <v>0</v>
      </c>
      <c r="CT45">
        <f t="shared" ref="CT45:CT60" si="78">ROUND(AO45*BA45,2)</f>
        <v>0</v>
      </c>
      <c r="CU45">
        <f t="shared" ref="CU45:CU60" si="79">AG45</f>
        <v>0</v>
      </c>
      <c r="CV45">
        <f t="shared" ref="CV45:CV60" si="80">AH45</f>
        <v>0</v>
      </c>
      <c r="CW45">
        <f t="shared" ref="CW45:CW60" si="81">AI45</f>
        <v>0</v>
      </c>
      <c r="CX45">
        <f t="shared" ref="CX45:CX60" si="82">AJ45</f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106</v>
      </c>
      <c r="DW45" t="s">
        <v>106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55261278</v>
      </c>
      <c r="EF45">
        <v>90</v>
      </c>
      <c r="EG45" t="s">
        <v>85</v>
      </c>
      <c r="EH45">
        <v>0</v>
      </c>
      <c r="EI45" t="s">
        <v>3</v>
      </c>
      <c r="EJ45">
        <v>1</v>
      </c>
      <c r="EK45">
        <v>900</v>
      </c>
      <c r="EL45" t="s">
        <v>85</v>
      </c>
      <c r="EM45" t="s">
        <v>86</v>
      </c>
      <c r="EO45" t="s">
        <v>3</v>
      </c>
      <c r="EQ45">
        <v>16</v>
      </c>
      <c r="ER45">
        <v>0</v>
      </c>
      <c r="ES45">
        <v>144.46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0</v>
      </c>
      <c r="FD45">
        <v>18</v>
      </c>
      <c r="FF45">
        <v>144.46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-854642463</v>
      </c>
      <c r="GG45">
        <v>2</v>
      </c>
      <c r="GH45">
        <v>3</v>
      </c>
      <c r="GI45">
        <v>-2</v>
      </c>
      <c r="GJ45">
        <v>0</v>
      </c>
      <c r="GK45">
        <v>0</v>
      </c>
      <c r="GL45">
        <f t="shared" ref="GL45:GL60" si="83">ROUND(IF(AND(BH45=3,BI45=3,FS45&lt;&gt;0),P45,0),2)</f>
        <v>0</v>
      </c>
      <c r="GM45">
        <f t="shared" ref="GM45:GM60" si="84">ROUND(O45+X45+Y45,2)+GX45</f>
        <v>13001.4</v>
      </c>
      <c r="GN45">
        <f t="shared" ref="GN45:GN60" si="85">IF(OR(BI45=0,BI45=1),GM45-GX45,0)</f>
        <v>13001.4</v>
      </c>
      <c r="GO45">
        <f t="shared" ref="GO45:GO60" si="86">IF(BI45=2,GM45-GX45,0)</f>
        <v>0</v>
      </c>
      <c r="GP45">
        <f t="shared" ref="GP45:GP60" si="87">IF(BI45=4,GM45-GX45,0)</f>
        <v>0</v>
      </c>
      <c r="GR45">
        <v>1</v>
      </c>
      <c r="GS45">
        <v>1</v>
      </c>
      <c r="GT45">
        <v>0</v>
      </c>
      <c r="GU45" t="s">
        <v>3</v>
      </c>
      <c r="GV45">
        <f t="shared" ref="GV45:GV60" si="88">ROUND((GT45),6)</f>
        <v>0</v>
      </c>
      <c r="GW45">
        <v>1</v>
      </c>
      <c r="GX45">
        <f t="shared" ref="GX45:GX60" si="89">ROUND(HC45*I45,2)</f>
        <v>0</v>
      </c>
      <c r="HA45">
        <v>0</v>
      </c>
      <c r="HB45">
        <v>0</v>
      </c>
      <c r="HC45">
        <f t="shared" ref="HC45:HC60" si="90">GV45*GW45</f>
        <v>0</v>
      </c>
      <c r="HE45" t="s">
        <v>3</v>
      </c>
      <c r="HF45" t="s">
        <v>3</v>
      </c>
      <c r="HG45">
        <f>ROUND(ROUND(AL45,2)*I45,2)</f>
        <v>13001.4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>
      <c r="A46">
        <v>17</v>
      </c>
      <c r="B46">
        <v>1</v>
      </c>
      <c r="E46" t="s">
        <v>107</v>
      </c>
      <c r="F46" t="s">
        <v>108</v>
      </c>
      <c r="G46" t="s">
        <v>109</v>
      </c>
      <c r="H46" t="s">
        <v>110</v>
      </c>
      <c r="I46">
        <v>3</v>
      </c>
      <c r="J46">
        <v>0</v>
      </c>
      <c r="K46">
        <v>3</v>
      </c>
      <c r="O46">
        <f t="shared" si="59"/>
        <v>47735.19</v>
      </c>
      <c r="P46">
        <f t="shared" si="60"/>
        <v>47735.19</v>
      </c>
      <c r="Q46">
        <f t="shared" si="61"/>
        <v>0</v>
      </c>
      <c r="R46">
        <f t="shared" si="62"/>
        <v>0</v>
      </c>
      <c r="S46">
        <f t="shared" si="63"/>
        <v>0</v>
      </c>
      <c r="T46">
        <f t="shared" si="64"/>
        <v>0</v>
      </c>
      <c r="U46">
        <f t="shared" si="65"/>
        <v>0</v>
      </c>
      <c r="V46">
        <f t="shared" si="66"/>
        <v>0</v>
      </c>
      <c r="W46">
        <f t="shared" si="67"/>
        <v>0</v>
      </c>
      <c r="X46">
        <f t="shared" si="68"/>
        <v>0</v>
      </c>
      <c r="Y46">
        <f t="shared" si="69"/>
        <v>0</v>
      </c>
      <c r="AA46">
        <v>54678410</v>
      </c>
      <c r="AB46">
        <f t="shared" si="70"/>
        <v>15911.73</v>
      </c>
      <c r="AC46">
        <f t="shared" si="71"/>
        <v>15911.73</v>
      </c>
      <c r="AD46">
        <f t="shared" si="71"/>
        <v>0</v>
      </c>
      <c r="AE46">
        <f t="shared" si="71"/>
        <v>0</v>
      </c>
      <c r="AF46">
        <f t="shared" si="71"/>
        <v>0</v>
      </c>
      <c r="AG46">
        <f t="shared" si="72"/>
        <v>0</v>
      </c>
      <c r="AH46">
        <f t="shared" si="73"/>
        <v>0</v>
      </c>
      <c r="AI46">
        <f t="shared" si="74"/>
        <v>0</v>
      </c>
      <c r="AJ46">
        <f t="shared" si="75"/>
        <v>0</v>
      </c>
      <c r="AK46">
        <v>15911.73</v>
      </c>
      <c r="AL46">
        <v>15911.73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900</v>
      </c>
      <c r="BN46">
        <v>0</v>
      </c>
      <c r="BO46" t="s">
        <v>3</v>
      </c>
      <c r="BP46">
        <v>0</v>
      </c>
      <c r="BQ46">
        <v>90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76"/>
        <v>47735.19</v>
      </c>
      <c r="CQ46">
        <f>ROUND(AL46*BC46,2)</f>
        <v>15911.73</v>
      </c>
      <c r="CR46">
        <f>ROUND(AM46*BB46,2)</f>
        <v>0</v>
      </c>
      <c r="CS46">
        <f t="shared" si="77"/>
        <v>0</v>
      </c>
      <c r="CT46">
        <f t="shared" si="78"/>
        <v>0</v>
      </c>
      <c r="CU46">
        <f t="shared" si="79"/>
        <v>0</v>
      </c>
      <c r="CV46">
        <f t="shared" si="80"/>
        <v>0</v>
      </c>
      <c r="CW46">
        <f t="shared" si="81"/>
        <v>0</v>
      </c>
      <c r="CX46">
        <f t="shared" si="82"/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1010</v>
      </c>
      <c r="DV46" t="s">
        <v>110</v>
      </c>
      <c r="DW46" t="s">
        <v>110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55261278</v>
      </c>
      <c r="EF46">
        <v>90</v>
      </c>
      <c r="EG46" t="s">
        <v>85</v>
      </c>
      <c r="EH46">
        <v>0</v>
      </c>
      <c r="EI46" t="s">
        <v>3</v>
      </c>
      <c r="EJ46">
        <v>1</v>
      </c>
      <c r="EK46">
        <v>900</v>
      </c>
      <c r="EL46" t="s">
        <v>85</v>
      </c>
      <c r="EM46" t="s">
        <v>86</v>
      </c>
      <c r="EO46" t="s">
        <v>3</v>
      </c>
      <c r="EQ46">
        <v>16</v>
      </c>
      <c r="ER46">
        <v>1633.65</v>
      </c>
      <c r="ES46">
        <v>15911.73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F46">
        <v>-670749273</v>
      </c>
      <c r="GG46">
        <v>2</v>
      </c>
      <c r="GH46">
        <v>0</v>
      </c>
      <c r="GI46">
        <v>3</v>
      </c>
      <c r="GJ46">
        <v>0</v>
      </c>
      <c r="GK46">
        <v>0</v>
      </c>
      <c r="GL46">
        <f t="shared" si="83"/>
        <v>0</v>
      </c>
      <c r="GM46">
        <f t="shared" si="84"/>
        <v>47735.19</v>
      </c>
      <c r="GN46">
        <f t="shared" si="85"/>
        <v>47735.19</v>
      </c>
      <c r="GO46">
        <f t="shared" si="86"/>
        <v>0</v>
      </c>
      <c r="GP46">
        <f t="shared" si="87"/>
        <v>0</v>
      </c>
      <c r="GR46">
        <v>0</v>
      </c>
      <c r="GS46">
        <v>0</v>
      </c>
      <c r="GT46">
        <v>0</v>
      </c>
      <c r="GU46" t="s">
        <v>3</v>
      </c>
      <c r="GV46">
        <f t="shared" si="88"/>
        <v>0</v>
      </c>
      <c r="GW46">
        <v>1</v>
      </c>
      <c r="GX46">
        <f t="shared" si="89"/>
        <v>0</v>
      </c>
      <c r="HA46">
        <v>0</v>
      </c>
      <c r="HB46">
        <v>0</v>
      </c>
      <c r="HC46">
        <f t="shared" si="90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>
      <c r="A47">
        <v>17</v>
      </c>
      <c r="B47">
        <v>1</v>
      </c>
      <c r="E47" t="s">
        <v>111</v>
      </c>
      <c r="F47" t="s">
        <v>112</v>
      </c>
      <c r="G47" t="s">
        <v>113</v>
      </c>
      <c r="H47" t="s">
        <v>110</v>
      </c>
      <c r="I47">
        <v>1</v>
      </c>
      <c r="J47">
        <v>0</v>
      </c>
      <c r="K47">
        <v>1</v>
      </c>
      <c r="O47">
        <f t="shared" si="59"/>
        <v>2778.69</v>
      </c>
      <c r="P47">
        <f t="shared" si="60"/>
        <v>2778.69</v>
      </c>
      <c r="Q47">
        <f t="shared" si="61"/>
        <v>0</v>
      </c>
      <c r="R47">
        <f t="shared" si="62"/>
        <v>0</v>
      </c>
      <c r="S47">
        <f t="shared" si="63"/>
        <v>0</v>
      </c>
      <c r="T47">
        <f t="shared" si="64"/>
        <v>0</v>
      </c>
      <c r="U47">
        <f t="shared" si="65"/>
        <v>0</v>
      </c>
      <c r="V47">
        <f t="shared" si="66"/>
        <v>0</v>
      </c>
      <c r="W47">
        <f t="shared" si="67"/>
        <v>0</v>
      </c>
      <c r="X47">
        <f t="shared" si="68"/>
        <v>0</v>
      </c>
      <c r="Y47">
        <f t="shared" si="69"/>
        <v>0</v>
      </c>
      <c r="AA47">
        <v>54678410</v>
      </c>
      <c r="AB47">
        <f t="shared" si="70"/>
        <v>2778.69</v>
      </c>
      <c r="AC47">
        <f t="shared" si="71"/>
        <v>2778.69</v>
      </c>
      <c r="AD47">
        <f t="shared" si="71"/>
        <v>0</v>
      </c>
      <c r="AE47">
        <f t="shared" si="71"/>
        <v>0</v>
      </c>
      <c r="AF47">
        <f t="shared" si="71"/>
        <v>0</v>
      </c>
      <c r="AG47">
        <f t="shared" si="72"/>
        <v>0</v>
      </c>
      <c r="AH47">
        <f t="shared" si="73"/>
        <v>0</v>
      </c>
      <c r="AI47">
        <f t="shared" si="74"/>
        <v>0</v>
      </c>
      <c r="AJ47">
        <f t="shared" si="75"/>
        <v>0</v>
      </c>
      <c r="AK47">
        <v>2778.69</v>
      </c>
      <c r="AL47">
        <v>2778.69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112</v>
      </c>
      <c r="BM47">
        <v>900</v>
      </c>
      <c r="BN47">
        <v>0</v>
      </c>
      <c r="BO47" t="s">
        <v>3</v>
      </c>
      <c r="BP47">
        <v>0</v>
      </c>
      <c r="BQ47">
        <v>90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76"/>
        <v>2778.69</v>
      </c>
      <c r="CQ47">
        <f>ROUND(AL47,2)</f>
        <v>2778.69</v>
      </c>
      <c r="CR47">
        <f>ROUND(AM47,2)</f>
        <v>0</v>
      </c>
      <c r="CS47">
        <f t="shared" si="77"/>
        <v>0</v>
      </c>
      <c r="CT47">
        <f t="shared" si="78"/>
        <v>0</v>
      </c>
      <c r="CU47">
        <f t="shared" si="79"/>
        <v>0</v>
      </c>
      <c r="CV47">
        <f t="shared" si="80"/>
        <v>0</v>
      </c>
      <c r="CW47">
        <f t="shared" si="81"/>
        <v>0</v>
      </c>
      <c r="CX47">
        <f t="shared" si="82"/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110</v>
      </c>
      <c r="DW47" t="s">
        <v>110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55261278</v>
      </c>
      <c r="EF47">
        <v>90</v>
      </c>
      <c r="EG47" t="s">
        <v>85</v>
      </c>
      <c r="EH47">
        <v>0</v>
      </c>
      <c r="EI47" t="s">
        <v>3</v>
      </c>
      <c r="EJ47">
        <v>1</v>
      </c>
      <c r="EK47">
        <v>900</v>
      </c>
      <c r="EL47" t="s">
        <v>85</v>
      </c>
      <c r="EM47" t="s">
        <v>86</v>
      </c>
      <c r="EO47" t="s">
        <v>3</v>
      </c>
      <c r="EQ47">
        <v>16</v>
      </c>
      <c r="ER47">
        <v>0</v>
      </c>
      <c r="ES47">
        <v>2778.69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0</v>
      </c>
      <c r="FD47">
        <v>18</v>
      </c>
      <c r="FF47">
        <v>2778.69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2087254079</v>
      </c>
      <c r="GG47">
        <v>2</v>
      </c>
      <c r="GH47">
        <v>3</v>
      </c>
      <c r="GI47">
        <v>-2</v>
      </c>
      <c r="GJ47">
        <v>0</v>
      </c>
      <c r="GK47">
        <v>0</v>
      </c>
      <c r="GL47">
        <f t="shared" si="83"/>
        <v>0</v>
      </c>
      <c r="GM47">
        <f t="shared" si="84"/>
        <v>2778.69</v>
      </c>
      <c r="GN47">
        <f t="shared" si="85"/>
        <v>2778.69</v>
      </c>
      <c r="GO47">
        <f t="shared" si="86"/>
        <v>0</v>
      </c>
      <c r="GP47">
        <f t="shared" si="87"/>
        <v>0</v>
      </c>
      <c r="GR47">
        <v>1</v>
      </c>
      <c r="GS47">
        <v>1</v>
      </c>
      <c r="GT47">
        <v>0</v>
      </c>
      <c r="GU47" t="s">
        <v>3</v>
      </c>
      <c r="GV47">
        <f t="shared" si="88"/>
        <v>0</v>
      </c>
      <c r="GW47">
        <v>1</v>
      </c>
      <c r="GX47">
        <f t="shared" si="89"/>
        <v>0</v>
      </c>
      <c r="HA47">
        <v>0</v>
      </c>
      <c r="HB47">
        <v>0</v>
      </c>
      <c r="HC47">
        <f t="shared" si="90"/>
        <v>0</v>
      </c>
      <c r="HE47" t="s">
        <v>3</v>
      </c>
      <c r="HF47" t="s">
        <v>3</v>
      </c>
      <c r="HG47">
        <f>ROUND(ROUND(AL47,2)*I47,2)</f>
        <v>2778.69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>
      <c r="A48">
        <v>17</v>
      </c>
      <c r="B48">
        <v>1</v>
      </c>
      <c r="E48" t="s">
        <v>114</v>
      </c>
      <c r="F48" t="s">
        <v>115</v>
      </c>
      <c r="G48" t="s">
        <v>116</v>
      </c>
      <c r="H48" t="s">
        <v>21</v>
      </c>
      <c r="I48">
        <v>1</v>
      </c>
      <c r="J48">
        <v>0</v>
      </c>
      <c r="K48">
        <v>1</v>
      </c>
      <c r="O48">
        <f t="shared" si="59"/>
        <v>290.48</v>
      </c>
      <c r="P48">
        <f t="shared" si="60"/>
        <v>290.48</v>
      </c>
      <c r="Q48">
        <f t="shared" si="61"/>
        <v>0</v>
      </c>
      <c r="R48">
        <f t="shared" si="62"/>
        <v>0</v>
      </c>
      <c r="S48">
        <f t="shared" si="63"/>
        <v>0</v>
      </c>
      <c r="T48">
        <f t="shared" si="64"/>
        <v>0</v>
      </c>
      <c r="U48">
        <f t="shared" si="65"/>
        <v>0</v>
      </c>
      <c r="V48">
        <f t="shared" si="66"/>
        <v>0</v>
      </c>
      <c r="W48">
        <f t="shared" si="67"/>
        <v>0</v>
      </c>
      <c r="X48">
        <f t="shared" si="68"/>
        <v>0</v>
      </c>
      <c r="Y48">
        <f t="shared" si="69"/>
        <v>0</v>
      </c>
      <c r="AA48">
        <v>54678410</v>
      </c>
      <c r="AB48">
        <f t="shared" si="70"/>
        <v>290.48</v>
      </c>
      <c r="AC48">
        <f t="shared" si="71"/>
        <v>290.48</v>
      </c>
      <c r="AD48">
        <f t="shared" si="71"/>
        <v>0</v>
      </c>
      <c r="AE48">
        <f t="shared" si="71"/>
        <v>0</v>
      </c>
      <c r="AF48">
        <f t="shared" si="71"/>
        <v>0</v>
      </c>
      <c r="AG48">
        <f t="shared" si="72"/>
        <v>0</v>
      </c>
      <c r="AH48">
        <f t="shared" si="73"/>
        <v>0</v>
      </c>
      <c r="AI48">
        <f t="shared" si="74"/>
        <v>0</v>
      </c>
      <c r="AJ48">
        <f t="shared" si="75"/>
        <v>0</v>
      </c>
      <c r="AK48">
        <v>290.48</v>
      </c>
      <c r="AL48">
        <v>290.48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115</v>
      </c>
      <c r="BM48">
        <v>900</v>
      </c>
      <c r="BN48">
        <v>0</v>
      </c>
      <c r="BO48" t="s">
        <v>3</v>
      </c>
      <c r="BP48">
        <v>0</v>
      </c>
      <c r="BQ48">
        <v>90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76"/>
        <v>290.48</v>
      </c>
      <c r="CQ48">
        <f>ROUND(AL48,2)</f>
        <v>290.48</v>
      </c>
      <c r="CR48">
        <f>ROUND(AM48,2)</f>
        <v>0</v>
      </c>
      <c r="CS48">
        <f t="shared" si="77"/>
        <v>0</v>
      </c>
      <c r="CT48">
        <f t="shared" si="78"/>
        <v>0</v>
      </c>
      <c r="CU48">
        <f t="shared" si="79"/>
        <v>0</v>
      </c>
      <c r="CV48">
        <f t="shared" si="80"/>
        <v>0</v>
      </c>
      <c r="CW48">
        <f t="shared" si="81"/>
        <v>0</v>
      </c>
      <c r="CX48">
        <f t="shared" si="82"/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21</v>
      </c>
      <c r="DW48" t="s">
        <v>21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55261278</v>
      </c>
      <c r="EF48">
        <v>90</v>
      </c>
      <c r="EG48" t="s">
        <v>85</v>
      </c>
      <c r="EH48">
        <v>0</v>
      </c>
      <c r="EI48" t="s">
        <v>3</v>
      </c>
      <c r="EJ48">
        <v>1</v>
      </c>
      <c r="EK48">
        <v>900</v>
      </c>
      <c r="EL48" t="s">
        <v>85</v>
      </c>
      <c r="EM48" t="s">
        <v>86</v>
      </c>
      <c r="EO48" t="s">
        <v>3</v>
      </c>
      <c r="EQ48">
        <v>16</v>
      </c>
      <c r="ER48">
        <v>0</v>
      </c>
      <c r="ES48">
        <v>290.48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5</v>
      </c>
      <c r="FC48">
        <v>0</v>
      </c>
      <c r="FD48">
        <v>18</v>
      </c>
      <c r="FF48">
        <v>290.48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1663783265</v>
      </c>
      <c r="GG48">
        <v>2</v>
      </c>
      <c r="GH48">
        <v>3</v>
      </c>
      <c r="GI48">
        <v>-2</v>
      </c>
      <c r="GJ48">
        <v>0</v>
      </c>
      <c r="GK48">
        <v>0</v>
      </c>
      <c r="GL48">
        <f t="shared" si="83"/>
        <v>0</v>
      </c>
      <c r="GM48">
        <f t="shared" si="84"/>
        <v>290.48</v>
      </c>
      <c r="GN48">
        <f t="shared" si="85"/>
        <v>290.48</v>
      </c>
      <c r="GO48">
        <f t="shared" si="86"/>
        <v>0</v>
      </c>
      <c r="GP48">
        <f t="shared" si="87"/>
        <v>0</v>
      </c>
      <c r="GR48">
        <v>1</v>
      </c>
      <c r="GS48">
        <v>1</v>
      </c>
      <c r="GT48">
        <v>0</v>
      </c>
      <c r="GU48" t="s">
        <v>3</v>
      </c>
      <c r="GV48">
        <f t="shared" si="88"/>
        <v>0</v>
      </c>
      <c r="GW48">
        <v>1</v>
      </c>
      <c r="GX48">
        <f t="shared" si="89"/>
        <v>0</v>
      </c>
      <c r="HA48">
        <v>0</v>
      </c>
      <c r="HB48">
        <v>0</v>
      </c>
      <c r="HC48">
        <f t="shared" si="90"/>
        <v>0</v>
      </c>
      <c r="HE48" t="s">
        <v>3</v>
      </c>
      <c r="HF48" t="s">
        <v>3</v>
      </c>
      <c r="HG48">
        <f>ROUND(ROUND(AL48,2)*I48,2)</f>
        <v>290.48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>
      <c r="A49">
        <v>17</v>
      </c>
      <c r="B49">
        <v>1</v>
      </c>
      <c r="E49" t="s">
        <v>117</v>
      </c>
      <c r="F49" t="s">
        <v>118</v>
      </c>
      <c r="G49" t="s">
        <v>119</v>
      </c>
      <c r="H49" t="s">
        <v>21</v>
      </c>
      <c r="I49">
        <v>3</v>
      </c>
      <c r="J49">
        <v>0</v>
      </c>
      <c r="K49">
        <v>3</v>
      </c>
      <c r="O49">
        <f t="shared" si="59"/>
        <v>18266.490000000002</v>
      </c>
      <c r="P49">
        <f t="shared" si="60"/>
        <v>18266.490000000002</v>
      </c>
      <c r="Q49">
        <f t="shared" si="61"/>
        <v>0</v>
      </c>
      <c r="R49">
        <f t="shared" si="62"/>
        <v>0</v>
      </c>
      <c r="S49">
        <f t="shared" si="63"/>
        <v>0</v>
      </c>
      <c r="T49">
        <f t="shared" si="64"/>
        <v>0</v>
      </c>
      <c r="U49">
        <f t="shared" si="65"/>
        <v>0</v>
      </c>
      <c r="V49">
        <f t="shared" si="66"/>
        <v>0</v>
      </c>
      <c r="W49">
        <f t="shared" si="67"/>
        <v>0</v>
      </c>
      <c r="X49">
        <f t="shared" si="68"/>
        <v>0</v>
      </c>
      <c r="Y49">
        <f t="shared" si="69"/>
        <v>0</v>
      </c>
      <c r="AA49">
        <v>54678410</v>
      </c>
      <c r="AB49">
        <f t="shared" si="70"/>
        <v>6088.83</v>
      </c>
      <c r="AC49">
        <f t="shared" si="71"/>
        <v>6088.83</v>
      </c>
      <c r="AD49">
        <f t="shared" si="71"/>
        <v>0</v>
      </c>
      <c r="AE49">
        <f t="shared" si="71"/>
        <v>0</v>
      </c>
      <c r="AF49">
        <f t="shared" si="71"/>
        <v>0</v>
      </c>
      <c r="AG49">
        <f t="shared" si="72"/>
        <v>0</v>
      </c>
      <c r="AH49">
        <f t="shared" si="73"/>
        <v>0</v>
      </c>
      <c r="AI49">
        <f t="shared" si="74"/>
        <v>0</v>
      </c>
      <c r="AJ49">
        <f t="shared" si="75"/>
        <v>0</v>
      </c>
      <c r="AK49">
        <v>6088.83</v>
      </c>
      <c r="AL49">
        <v>6088.83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900</v>
      </c>
      <c r="BN49">
        <v>0</v>
      </c>
      <c r="BO49" t="s">
        <v>3</v>
      </c>
      <c r="BP49">
        <v>0</v>
      </c>
      <c r="BQ49">
        <v>90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76"/>
        <v>18266.490000000002</v>
      </c>
      <c r="CQ49">
        <f>ROUND(AL49*BC49,2)</f>
        <v>6088.83</v>
      </c>
      <c r="CR49">
        <f>ROUND(AM49*BB49,2)</f>
        <v>0</v>
      </c>
      <c r="CS49">
        <f t="shared" si="77"/>
        <v>0</v>
      </c>
      <c r="CT49">
        <f t="shared" si="78"/>
        <v>0</v>
      </c>
      <c r="CU49">
        <f t="shared" si="79"/>
        <v>0</v>
      </c>
      <c r="CV49">
        <f t="shared" si="80"/>
        <v>0</v>
      </c>
      <c r="CW49">
        <f t="shared" si="81"/>
        <v>0</v>
      </c>
      <c r="CX49">
        <f t="shared" si="82"/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55261278</v>
      </c>
      <c r="EF49">
        <v>90</v>
      </c>
      <c r="EG49" t="s">
        <v>85</v>
      </c>
      <c r="EH49">
        <v>0</v>
      </c>
      <c r="EI49" t="s">
        <v>3</v>
      </c>
      <c r="EJ49">
        <v>1</v>
      </c>
      <c r="EK49">
        <v>900</v>
      </c>
      <c r="EL49" t="s">
        <v>85</v>
      </c>
      <c r="EM49" t="s">
        <v>86</v>
      </c>
      <c r="EO49" t="s">
        <v>3</v>
      </c>
      <c r="EQ49">
        <v>16</v>
      </c>
      <c r="ER49">
        <v>490.74</v>
      </c>
      <c r="ES49">
        <v>6088.83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908810604</v>
      </c>
      <c r="GG49">
        <v>2</v>
      </c>
      <c r="GH49">
        <v>0</v>
      </c>
      <c r="GI49">
        <v>3</v>
      </c>
      <c r="GJ49">
        <v>0</v>
      </c>
      <c r="GK49">
        <v>0</v>
      </c>
      <c r="GL49">
        <f t="shared" si="83"/>
        <v>0</v>
      </c>
      <c r="GM49">
        <f t="shared" si="84"/>
        <v>18266.490000000002</v>
      </c>
      <c r="GN49">
        <f t="shared" si="85"/>
        <v>18266.490000000002</v>
      </c>
      <c r="GO49">
        <f t="shared" si="86"/>
        <v>0</v>
      </c>
      <c r="GP49">
        <f t="shared" si="87"/>
        <v>0</v>
      </c>
      <c r="GR49">
        <v>0</v>
      </c>
      <c r="GS49">
        <v>0</v>
      </c>
      <c r="GT49">
        <v>0</v>
      </c>
      <c r="GU49" t="s">
        <v>3</v>
      </c>
      <c r="GV49">
        <f t="shared" si="88"/>
        <v>0</v>
      </c>
      <c r="GW49">
        <v>1</v>
      </c>
      <c r="GX49">
        <f t="shared" si="89"/>
        <v>0</v>
      </c>
      <c r="HA49">
        <v>0</v>
      </c>
      <c r="HB49">
        <v>0</v>
      </c>
      <c r="HC49">
        <f t="shared" si="9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>
      <c r="A50">
        <v>17</v>
      </c>
      <c r="B50">
        <v>1</v>
      </c>
      <c r="E50" t="s">
        <v>120</v>
      </c>
      <c r="F50" t="s">
        <v>121</v>
      </c>
      <c r="G50" t="s">
        <v>122</v>
      </c>
      <c r="H50" t="s">
        <v>106</v>
      </c>
      <c r="I50">
        <v>1</v>
      </c>
      <c r="J50">
        <v>0</v>
      </c>
      <c r="K50">
        <v>1</v>
      </c>
      <c r="O50">
        <f t="shared" si="59"/>
        <v>300.08</v>
      </c>
      <c r="P50">
        <f t="shared" si="60"/>
        <v>300.08</v>
      </c>
      <c r="Q50">
        <f t="shared" si="61"/>
        <v>0</v>
      </c>
      <c r="R50">
        <f t="shared" si="62"/>
        <v>0</v>
      </c>
      <c r="S50">
        <f t="shared" si="63"/>
        <v>0</v>
      </c>
      <c r="T50">
        <f t="shared" si="64"/>
        <v>0</v>
      </c>
      <c r="U50">
        <f t="shared" si="65"/>
        <v>0</v>
      </c>
      <c r="V50">
        <f t="shared" si="66"/>
        <v>0</v>
      </c>
      <c r="W50">
        <f t="shared" si="67"/>
        <v>0</v>
      </c>
      <c r="X50">
        <f t="shared" si="68"/>
        <v>0</v>
      </c>
      <c r="Y50">
        <f t="shared" si="69"/>
        <v>0</v>
      </c>
      <c r="AA50">
        <v>54678410</v>
      </c>
      <c r="AB50">
        <f t="shared" si="70"/>
        <v>300.08</v>
      </c>
      <c r="AC50">
        <f t="shared" si="71"/>
        <v>300.08</v>
      </c>
      <c r="AD50">
        <f t="shared" si="71"/>
        <v>0</v>
      </c>
      <c r="AE50">
        <f t="shared" si="71"/>
        <v>0</v>
      </c>
      <c r="AF50">
        <f t="shared" si="71"/>
        <v>0</v>
      </c>
      <c r="AG50">
        <f t="shared" si="72"/>
        <v>0</v>
      </c>
      <c r="AH50">
        <f t="shared" si="73"/>
        <v>0</v>
      </c>
      <c r="AI50">
        <f t="shared" si="74"/>
        <v>0</v>
      </c>
      <c r="AJ50">
        <f t="shared" si="75"/>
        <v>0</v>
      </c>
      <c r="AK50">
        <v>300.08</v>
      </c>
      <c r="AL50">
        <v>300.08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121</v>
      </c>
      <c r="BM50">
        <v>900</v>
      </c>
      <c r="BN50">
        <v>0</v>
      </c>
      <c r="BO50" t="s">
        <v>3</v>
      </c>
      <c r="BP50">
        <v>0</v>
      </c>
      <c r="BQ50">
        <v>90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76"/>
        <v>300.08</v>
      </c>
      <c r="CQ50">
        <f>ROUND(AL50,2)</f>
        <v>300.08</v>
      </c>
      <c r="CR50">
        <f>ROUND(AM50,2)</f>
        <v>0</v>
      </c>
      <c r="CS50">
        <f t="shared" si="77"/>
        <v>0</v>
      </c>
      <c r="CT50">
        <f t="shared" si="78"/>
        <v>0</v>
      </c>
      <c r="CU50">
        <f t="shared" si="79"/>
        <v>0</v>
      </c>
      <c r="CV50">
        <f t="shared" si="80"/>
        <v>0</v>
      </c>
      <c r="CW50">
        <f t="shared" si="81"/>
        <v>0</v>
      </c>
      <c r="CX50">
        <f t="shared" si="82"/>
        <v>0</v>
      </c>
      <c r="CY50">
        <f>0</f>
        <v>0</v>
      </c>
      <c r="CZ50">
        <f>0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106</v>
      </c>
      <c r="DW50" t="s">
        <v>106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55261278</v>
      </c>
      <c r="EF50">
        <v>90</v>
      </c>
      <c r="EG50" t="s">
        <v>85</v>
      </c>
      <c r="EH50">
        <v>0</v>
      </c>
      <c r="EI50" t="s">
        <v>3</v>
      </c>
      <c r="EJ50">
        <v>1</v>
      </c>
      <c r="EK50">
        <v>900</v>
      </c>
      <c r="EL50" t="s">
        <v>85</v>
      </c>
      <c r="EM50" t="s">
        <v>86</v>
      </c>
      <c r="EO50" t="s">
        <v>3</v>
      </c>
      <c r="EQ50">
        <v>16</v>
      </c>
      <c r="ER50">
        <v>0</v>
      </c>
      <c r="ES50">
        <v>300.08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5</v>
      </c>
      <c r="FC50">
        <v>0</v>
      </c>
      <c r="FD50">
        <v>18</v>
      </c>
      <c r="FF50">
        <v>300.08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1126208408</v>
      </c>
      <c r="GG50">
        <v>2</v>
      </c>
      <c r="GH50">
        <v>3</v>
      </c>
      <c r="GI50">
        <v>-2</v>
      </c>
      <c r="GJ50">
        <v>0</v>
      </c>
      <c r="GK50">
        <v>0</v>
      </c>
      <c r="GL50">
        <f t="shared" si="83"/>
        <v>0</v>
      </c>
      <c r="GM50">
        <f t="shared" si="84"/>
        <v>300.08</v>
      </c>
      <c r="GN50">
        <f t="shared" si="85"/>
        <v>300.08</v>
      </c>
      <c r="GO50">
        <f t="shared" si="86"/>
        <v>0</v>
      </c>
      <c r="GP50">
        <f t="shared" si="87"/>
        <v>0</v>
      </c>
      <c r="GR50">
        <v>1</v>
      </c>
      <c r="GS50">
        <v>1</v>
      </c>
      <c r="GT50">
        <v>0</v>
      </c>
      <c r="GU50" t="s">
        <v>3</v>
      </c>
      <c r="GV50">
        <f t="shared" si="88"/>
        <v>0</v>
      </c>
      <c r="GW50">
        <v>1</v>
      </c>
      <c r="GX50">
        <f t="shared" si="89"/>
        <v>0</v>
      </c>
      <c r="HA50">
        <v>0</v>
      </c>
      <c r="HB50">
        <v>0</v>
      </c>
      <c r="HC50">
        <f t="shared" si="90"/>
        <v>0</v>
      </c>
      <c r="HE50" t="s">
        <v>3</v>
      </c>
      <c r="HF50" t="s">
        <v>3</v>
      </c>
      <c r="HG50">
        <f>ROUND(ROUND(AL50,2)*I50,2)</f>
        <v>300.08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>
      <c r="A51">
        <v>17</v>
      </c>
      <c r="B51">
        <v>1</v>
      </c>
      <c r="E51" t="s">
        <v>123</v>
      </c>
      <c r="F51" t="s">
        <v>124</v>
      </c>
      <c r="G51" t="s">
        <v>125</v>
      </c>
      <c r="H51" t="s">
        <v>21</v>
      </c>
      <c r="I51">
        <v>23</v>
      </c>
      <c r="J51">
        <v>0</v>
      </c>
      <c r="K51">
        <v>23</v>
      </c>
      <c r="O51">
        <f t="shared" si="59"/>
        <v>1480.05</v>
      </c>
      <c r="P51">
        <f t="shared" si="60"/>
        <v>1480.05</v>
      </c>
      <c r="Q51">
        <f t="shared" si="61"/>
        <v>0</v>
      </c>
      <c r="R51">
        <f t="shared" si="62"/>
        <v>0</v>
      </c>
      <c r="S51">
        <f t="shared" si="63"/>
        <v>0</v>
      </c>
      <c r="T51">
        <f t="shared" si="64"/>
        <v>0</v>
      </c>
      <c r="U51">
        <f t="shared" si="65"/>
        <v>0</v>
      </c>
      <c r="V51">
        <f t="shared" si="66"/>
        <v>0</v>
      </c>
      <c r="W51">
        <f t="shared" si="67"/>
        <v>0</v>
      </c>
      <c r="X51">
        <f t="shared" si="68"/>
        <v>0</v>
      </c>
      <c r="Y51">
        <f t="shared" si="69"/>
        <v>0</v>
      </c>
      <c r="AA51">
        <v>54678410</v>
      </c>
      <c r="AB51">
        <f t="shared" si="70"/>
        <v>64.349999999999994</v>
      </c>
      <c r="AC51">
        <f t="shared" si="71"/>
        <v>64.349999999999994</v>
      </c>
      <c r="AD51">
        <f t="shared" si="71"/>
        <v>0</v>
      </c>
      <c r="AE51">
        <f t="shared" si="71"/>
        <v>0</v>
      </c>
      <c r="AF51">
        <f t="shared" si="71"/>
        <v>0</v>
      </c>
      <c r="AG51">
        <f t="shared" si="72"/>
        <v>0</v>
      </c>
      <c r="AH51">
        <f t="shared" si="73"/>
        <v>0</v>
      </c>
      <c r="AI51">
        <f t="shared" si="74"/>
        <v>0</v>
      </c>
      <c r="AJ51">
        <f t="shared" si="75"/>
        <v>0</v>
      </c>
      <c r="AK51">
        <v>64.349999999999994</v>
      </c>
      <c r="AL51">
        <v>64.349999999999994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124</v>
      </c>
      <c r="BM51">
        <v>900</v>
      </c>
      <c r="BN51">
        <v>0</v>
      </c>
      <c r="BO51" t="s">
        <v>3</v>
      </c>
      <c r="BP51">
        <v>0</v>
      </c>
      <c r="BQ51">
        <v>90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76"/>
        <v>1480.05</v>
      </c>
      <c r="CQ51">
        <f>ROUND(AL51,2)</f>
        <v>64.349999999999994</v>
      </c>
      <c r="CR51">
        <f>ROUND(AM51,2)</f>
        <v>0</v>
      </c>
      <c r="CS51">
        <f t="shared" si="77"/>
        <v>0</v>
      </c>
      <c r="CT51">
        <f t="shared" si="78"/>
        <v>0</v>
      </c>
      <c r="CU51">
        <f t="shared" si="79"/>
        <v>0</v>
      </c>
      <c r="CV51">
        <f t="shared" si="80"/>
        <v>0</v>
      </c>
      <c r="CW51">
        <f t="shared" si="81"/>
        <v>0</v>
      </c>
      <c r="CX51">
        <f t="shared" si="82"/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55261278</v>
      </c>
      <c r="EF51">
        <v>90</v>
      </c>
      <c r="EG51" t="s">
        <v>85</v>
      </c>
      <c r="EH51">
        <v>0</v>
      </c>
      <c r="EI51" t="s">
        <v>3</v>
      </c>
      <c r="EJ51">
        <v>1</v>
      </c>
      <c r="EK51">
        <v>900</v>
      </c>
      <c r="EL51" t="s">
        <v>85</v>
      </c>
      <c r="EM51" t="s">
        <v>86</v>
      </c>
      <c r="EO51" t="s">
        <v>3</v>
      </c>
      <c r="EQ51">
        <v>16</v>
      </c>
      <c r="ER51">
        <v>0</v>
      </c>
      <c r="ES51">
        <v>64.349999999999994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64.349999999999994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-148634007</v>
      </c>
      <c r="GG51">
        <v>2</v>
      </c>
      <c r="GH51">
        <v>3</v>
      </c>
      <c r="GI51">
        <v>-2</v>
      </c>
      <c r="GJ51">
        <v>0</v>
      </c>
      <c r="GK51">
        <v>0</v>
      </c>
      <c r="GL51">
        <f t="shared" si="83"/>
        <v>0</v>
      </c>
      <c r="GM51">
        <f t="shared" si="84"/>
        <v>1480.05</v>
      </c>
      <c r="GN51">
        <f t="shared" si="85"/>
        <v>1480.05</v>
      </c>
      <c r="GO51">
        <f t="shared" si="86"/>
        <v>0</v>
      </c>
      <c r="GP51">
        <f t="shared" si="87"/>
        <v>0</v>
      </c>
      <c r="GR51">
        <v>1</v>
      </c>
      <c r="GS51">
        <v>1</v>
      </c>
      <c r="GT51">
        <v>0</v>
      </c>
      <c r="GU51" t="s">
        <v>3</v>
      </c>
      <c r="GV51">
        <f t="shared" si="88"/>
        <v>0</v>
      </c>
      <c r="GW51">
        <v>1</v>
      </c>
      <c r="GX51">
        <f t="shared" si="89"/>
        <v>0</v>
      </c>
      <c r="HA51">
        <v>0</v>
      </c>
      <c r="HB51">
        <v>0</v>
      </c>
      <c r="HC51">
        <f t="shared" si="90"/>
        <v>0</v>
      </c>
      <c r="HE51" t="s">
        <v>3</v>
      </c>
      <c r="HF51" t="s">
        <v>3</v>
      </c>
      <c r="HG51">
        <f>ROUND(ROUND(AL51,2)*I51,2)</f>
        <v>1480.05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>
      <c r="A52">
        <v>17</v>
      </c>
      <c r="B52">
        <v>1</v>
      </c>
      <c r="E52" t="s">
        <v>126</v>
      </c>
      <c r="F52" t="s">
        <v>127</v>
      </c>
      <c r="G52" t="s">
        <v>128</v>
      </c>
      <c r="H52" t="s">
        <v>129</v>
      </c>
      <c r="I52">
        <f>ROUND(12/100,7)</f>
        <v>0.12</v>
      </c>
      <c r="J52">
        <v>0</v>
      </c>
      <c r="K52">
        <f>ROUND(12/100,7)</f>
        <v>0.12</v>
      </c>
      <c r="O52">
        <f t="shared" si="59"/>
        <v>7524.32</v>
      </c>
      <c r="P52">
        <f t="shared" si="60"/>
        <v>7524.32</v>
      </c>
      <c r="Q52">
        <f t="shared" si="61"/>
        <v>0</v>
      </c>
      <c r="R52">
        <f t="shared" si="62"/>
        <v>0</v>
      </c>
      <c r="S52">
        <f t="shared" si="63"/>
        <v>0</v>
      </c>
      <c r="T52">
        <f t="shared" si="64"/>
        <v>0</v>
      </c>
      <c r="U52">
        <f t="shared" si="65"/>
        <v>0</v>
      </c>
      <c r="V52">
        <f t="shared" si="66"/>
        <v>0</v>
      </c>
      <c r="W52">
        <f t="shared" si="67"/>
        <v>0</v>
      </c>
      <c r="X52">
        <f t="shared" si="68"/>
        <v>0</v>
      </c>
      <c r="Y52">
        <f t="shared" si="69"/>
        <v>0</v>
      </c>
      <c r="AA52">
        <v>54678410</v>
      </c>
      <c r="AB52">
        <f t="shared" si="70"/>
        <v>43543.49</v>
      </c>
      <c r="AC52">
        <f t="shared" ref="AC52:AC60" si="91">ROUND((ES52),6)</f>
        <v>43543.49</v>
      </c>
      <c r="AD52">
        <f>ROUND((((ET52)-(EU52))+AE52),6)</f>
        <v>0</v>
      </c>
      <c r="AE52">
        <f t="shared" ref="AE52:AE60" si="92">ROUND((EU52),6)</f>
        <v>0</v>
      </c>
      <c r="AF52">
        <f t="shared" ref="AF52:AF60" si="93">ROUND((EV52),6)</f>
        <v>0</v>
      </c>
      <c r="AG52">
        <f t="shared" si="72"/>
        <v>0</v>
      </c>
      <c r="AH52">
        <f t="shared" si="73"/>
        <v>0</v>
      </c>
      <c r="AI52">
        <f t="shared" si="74"/>
        <v>0</v>
      </c>
      <c r="AJ52">
        <f t="shared" si="75"/>
        <v>0</v>
      </c>
      <c r="AK52">
        <v>43543.49</v>
      </c>
      <c r="AL52">
        <v>43543.49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1.44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130</v>
      </c>
      <c r="BM52">
        <v>500002</v>
      </c>
      <c r="BN52">
        <v>0</v>
      </c>
      <c r="BO52" t="s">
        <v>127</v>
      </c>
      <c r="BP52">
        <v>1</v>
      </c>
      <c r="BQ52">
        <v>12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76"/>
        <v>7524.32</v>
      </c>
      <c r="CQ52">
        <f>ROUND(AL52*BC52,2)</f>
        <v>62702.63</v>
      </c>
      <c r="CR52">
        <f>ROUND(AM52*BB52,2)</f>
        <v>0</v>
      </c>
      <c r="CS52">
        <f t="shared" si="77"/>
        <v>0</v>
      </c>
      <c r="CT52">
        <f t="shared" si="78"/>
        <v>0</v>
      </c>
      <c r="CU52">
        <f t="shared" si="79"/>
        <v>0</v>
      </c>
      <c r="CV52">
        <f t="shared" si="80"/>
        <v>0</v>
      </c>
      <c r="CW52">
        <f t="shared" si="81"/>
        <v>0</v>
      </c>
      <c r="CX52">
        <f t="shared" si="82"/>
        <v>0</v>
      </c>
      <c r="CY52">
        <f>0</f>
        <v>0</v>
      </c>
      <c r="CZ52">
        <f>0</f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129</v>
      </c>
      <c r="DW52" t="s">
        <v>129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55260776</v>
      </c>
      <c r="EF52">
        <v>12</v>
      </c>
      <c r="EG52" t="s">
        <v>131</v>
      </c>
      <c r="EH52">
        <v>0</v>
      </c>
      <c r="EI52" t="s">
        <v>3</v>
      </c>
      <c r="EJ52">
        <v>2</v>
      </c>
      <c r="EK52">
        <v>500002</v>
      </c>
      <c r="EL52" t="s">
        <v>132</v>
      </c>
      <c r="EM52" t="s">
        <v>133</v>
      </c>
      <c r="EO52" t="s">
        <v>3</v>
      </c>
      <c r="EQ52">
        <v>0</v>
      </c>
      <c r="ER52">
        <v>43543.49</v>
      </c>
      <c r="ES52">
        <v>43543.49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3</v>
      </c>
      <c r="GD52">
        <v>1</v>
      </c>
      <c r="GF52">
        <v>589777979</v>
      </c>
      <c r="GG52">
        <v>2</v>
      </c>
      <c r="GH52">
        <v>1</v>
      </c>
      <c r="GI52">
        <v>2</v>
      </c>
      <c r="GJ52">
        <v>0</v>
      </c>
      <c r="GK52">
        <v>0</v>
      </c>
      <c r="GL52">
        <f t="shared" si="83"/>
        <v>0</v>
      </c>
      <c r="GM52">
        <f t="shared" si="84"/>
        <v>7524.32</v>
      </c>
      <c r="GN52">
        <f t="shared" si="85"/>
        <v>7524.32</v>
      </c>
      <c r="GO52">
        <f t="shared" si="86"/>
        <v>0</v>
      </c>
      <c r="GP52">
        <f t="shared" si="87"/>
        <v>0</v>
      </c>
      <c r="GR52">
        <v>0</v>
      </c>
      <c r="GS52">
        <v>3</v>
      </c>
      <c r="GT52">
        <v>0</v>
      </c>
      <c r="GU52" t="s">
        <v>3</v>
      </c>
      <c r="GV52">
        <f t="shared" si="88"/>
        <v>0</v>
      </c>
      <c r="GW52">
        <v>1</v>
      </c>
      <c r="GX52">
        <f t="shared" si="89"/>
        <v>0</v>
      </c>
      <c r="HA52">
        <v>0</v>
      </c>
      <c r="HB52">
        <v>0</v>
      </c>
      <c r="HC52">
        <f t="shared" si="90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3" spans="1:245">
      <c r="A53">
        <v>17</v>
      </c>
      <c r="B53">
        <v>1</v>
      </c>
      <c r="E53" t="s">
        <v>134</v>
      </c>
      <c r="F53" t="s">
        <v>135</v>
      </c>
      <c r="G53" t="s">
        <v>136</v>
      </c>
      <c r="H53" t="s">
        <v>21</v>
      </c>
      <c r="I53">
        <v>24</v>
      </c>
      <c r="J53">
        <v>0</v>
      </c>
      <c r="K53">
        <v>24</v>
      </c>
      <c r="O53">
        <f t="shared" si="59"/>
        <v>3765.6</v>
      </c>
      <c r="P53">
        <f t="shared" si="60"/>
        <v>3765.6</v>
      </c>
      <c r="Q53">
        <f t="shared" si="61"/>
        <v>0</v>
      </c>
      <c r="R53">
        <f t="shared" si="62"/>
        <v>0</v>
      </c>
      <c r="S53">
        <f t="shared" si="63"/>
        <v>0</v>
      </c>
      <c r="T53">
        <f t="shared" si="64"/>
        <v>0</v>
      </c>
      <c r="U53">
        <f t="shared" si="65"/>
        <v>0</v>
      </c>
      <c r="V53">
        <f t="shared" si="66"/>
        <v>0</v>
      </c>
      <c r="W53">
        <f t="shared" si="67"/>
        <v>0</v>
      </c>
      <c r="X53">
        <f t="shared" si="68"/>
        <v>0</v>
      </c>
      <c r="Y53">
        <f t="shared" si="69"/>
        <v>0</v>
      </c>
      <c r="AA53">
        <v>54678410</v>
      </c>
      <c r="AB53">
        <f t="shared" si="70"/>
        <v>127.56</v>
      </c>
      <c r="AC53">
        <f t="shared" si="91"/>
        <v>127.56</v>
      </c>
      <c r="AD53">
        <f>ROUND((((ET53)-(EU53))+AE53),6)</f>
        <v>0</v>
      </c>
      <c r="AE53">
        <f t="shared" si="92"/>
        <v>0</v>
      </c>
      <c r="AF53">
        <f t="shared" si="93"/>
        <v>0</v>
      </c>
      <c r="AG53">
        <f t="shared" si="72"/>
        <v>0</v>
      </c>
      <c r="AH53">
        <f t="shared" si="73"/>
        <v>0</v>
      </c>
      <c r="AI53">
        <f t="shared" si="74"/>
        <v>0</v>
      </c>
      <c r="AJ53">
        <f t="shared" si="75"/>
        <v>0</v>
      </c>
      <c r="AK53">
        <v>127.56</v>
      </c>
      <c r="AL53">
        <v>127.56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1.23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137</v>
      </c>
      <c r="BM53">
        <v>500002</v>
      </c>
      <c r="BN53">
        <v>0</v>
      </c>
      <c r="BO53" t="s">
        <v>135</v>
      </c>
      <c r="BP53">
        <v>1</v>
      </c>
      <c r="BQ53">
        <v>12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76"/>
        <v>3765.6</v>
      </c>
      <c r="CQ53">
        <f>ROUND(AL53*BC53,2)</f>
        <v>156.9</v>
      </c>
      <c r="CR53">
        <f>ROUND(AM53*BB53,2)</f>
        <v>0</v>
      </c>
      <c r="CS53">
        <f t="shared" si="77"/>
        <v>0</v>
      </c>
      <c r="CT53">
        <f t="shared" si="78"/>
        <v>0</v>
      </c>
      <c r="CU53">
        <f t="shared" si="79"/>
        <v>0</v>
      </c>
      <c r="CV53">
        <f t="shared" si="80"/>
        <v>0</v>
      </c>
      <c r="CW53">
        <f t="shared" si="81"/>
        <v>0</v>
      </c>
      <c r="CX53">
        <f t="shared" si="82"/>
        <v>0</v>
      </c>
      <c r="CY53">
        <f>0</f>
        <v>0</v>
      </c>
      <c r="CZ53">
        <f>0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21</v>
      </c>
      <c r="DW53" t="s">
        <v>21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55260776</v>
      </c>
      <c r="EF53">
        <v>12</v>
      </c>
      <c r="EG53" t="s">
        <v>131</v>
      </c>
      <c r="EH53">
        <v>0</v>
      </c>
      <c r="EI53" t="s">
        <v>3</v>
      </c>
      <c r="EJ53">
        <v>2</v>
      </c>
      <c r="EK53">
        <v>500002</v>
      </c>
      <c r="EL53" t="s">
        <v>132</v>
      </c>
      <c r="EM53" t="s">
        <v>133</v>
      </c>
      <c r="EO53" t="s">
        <v>3</v>
      </c>
      <c r="EQ53">
        <v>0</v>
      </c>
      <c r="ER53">
        <v>127.56</v>
      </c>
      <c r="ES53">
        <v>127.56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-445921035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83"/>
        <v>0</v>
      </c>
      <c r="GM53">
        <f t="shared" si="84"/>
        <v>3765.6</v>
      </c>
      <c r="GN53">
        <f t="shared" si="85"/>
        <v>3765.6</v>
      </c>
      <c r="GO53">
        <f t="shared" si="86"/>
        <v>0</v>
      </c>
      <c r="GP53">
        <f t="shared" si="87"/>
        <v>0</v>
      </c>
      <c r="GR53">
        <v>0</v>
      </c>
      <c r="GS53">
        <v>3</v>
      </c>
      <c r="GT53">
        <v>0</v>
      </c>
      <c r="GU53" t="s">
        <v>3</v>
      </c>
      <c r="GV53">
        <f t="shared" si="88"/>
        <v>0</v>
      </c>
      <c r="GW53">
        <v>1</v>
      </c>
      <c r="GX53">
        <f t="shared" si="89"/>
        <v>0</v>
      </c>
      <c r="HA53">
        <v>0</v>
      </c>
      <c r="HB53">
        <v>0</v>
      </c>
      <c r="HC53">
        <f t="shared" si="90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45">
      <c r="A54">
        <v>17</v>
      </c>
      <c r="B54">
        <v>1</v>
      </c>
      <c r="E54" t="s">
        <v>138</v>
      </c>
      <c r="F54" t="s">
        <v>139</v>
      </c>
      <c r="G54" t="s">
        <v>140</v>
      </c>
      <c r="H54" t="s">
        <v>110</v>
      </c>
      <c r="I54">
        <v>3</v>
      </c>
      <c r="J54">
        <v>0</v>
      </c>
      <c r="K54">
        <v>3</v>
      </c>
      <c r="O54">
        <f t="shared" si="59"/>
        <v>646.11</v>
      </c>
      <c r="P54">
        <f t="shared" si="60"/>
        <v>646.11</v>
      </c>
      <c r="Q54">
        <f t="shared" si="61"/>
        <v>0</v>
      </c>
      <c r="R54">
        <f t="shared" si="62"/>
        <v>0</v>
      </c>
      <c r="S54">
        <f t="shared" si="63"/>
        <v>0</v>
      </c>
      <c r="T54">
        <f t="shared" si="64"/>
        <v>0</v>
      </c>
      <c r="U54">
        <f t="shared" si="65"/>
        <v>0</v>
      </c>
      <c r="V54">
        <f t="shared" si="66"/>
        <v>0</v>
      </c>
      <c r="W54">
        <f t="shared" si="67"/>
        <v>0</v>
      </c>
      <c r="X54">
        <f t="shared" si="68"/>
        <v>0</v>
      </c>
      <c r="Y54">
        <f t="shared" si="69"/>
        <v>0</v>
      </c>
      <c r="AA54">
        <v>54678410</v>
      </c>
      <c r="AB54">
        <f t="shared" si="70"/>
        <v>215.37</v>
      </c>
      <c r="AC54">
        <f t="shared" si="91"/>
        <v>215.37</v>
      </c>
      <c r="AD54">
        <f>ROUND((ET54),6)</f>
        <v>0</v>
      </c>
      <c r="AE54">
        <f t="shared" si="92"/>
        <v>0</v>
      </c>
      <c r="AF54">
        <f t="shared" si="93"/>
        <v>0</v>
      </c>
      <c r="AG54">
        <f t="shared" si="72"/>
        <v>0</v>
      </c>
      <c r="AH54">
        <f t="shared" si="73"/>
        <v>0</v>
      </c>
      <c r="AI54">
        <f t="shared" si="74"/>
        <v>0</v>
      </c>
      <c r="AJ54">
        <f t="shared" si="75"/>
        <v>0</v>
      </c>
      <c r="AK54">
        <v>215.37</v>
      </c>
      <c r="AL54">
        <v>215.37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139</v>
      </c>
      <c r="BM54">
        <v>900</v>
      </c>
      <c r="BN54">
        <v>0</v>
      </c>
      <c r="BO54" t="s">
        <v>3</v>
      </c>
      <c r="BP54">
        <v>0</v>
      </c>
      <c r="BQ54">
        <v>90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76"/>
        <v>646.11</v>
      </c>
      <c r="CQ54">
        <f>ROUND(AL54,2)</f>
        <v>215.37</v>
      </c>
      <c r="CR54">
        <f>ROUND(AM54,2)</f>
        <v>0</v>
      </c>
      <c r="CS54">
        <f t="shared" si="77"/>
        <v>0</v>
      </c>
      <c r="CT54">
        <f t="shared" si="78"/>
        <v>0</v>
      </c>
      <c r="CU54">
        <f t="shared" si="79"/>
        <v>0</v>
      </c>
      <c r="CV54">
        <f t="shared" si="80"/>
        <v>0</v>
      </c>
      <c r="CW54">
        <f t="shared" si="81"/>
        <v>0</v>
      </c>
      <c r="CX54">
        <f t="shared" si="82"/>
        <v>0</v>
      </c>
      <c r="CY54">
        <f>0</f>
        <v>0</v>
      </c>
      <c r="CZ54">
        <f>0</f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1010</v>
      </c>
      <c r="DV54" t="s">
        <v>110</v>
      </c>
      <c r="DW54" t="s">
        <v>110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55261278</v>
      </c>
      <c r="EF54">
        <v>90</v>
      </c>
      <c r="EG54" t="s">
        <v>85</v>
      </c>
      <c r="EH54">
        <v>0</v>
      </c>
      <c r="EI54" t="s">
        <v>3</v>
      </c>
      <c r="EJ54">
        <v>1</v>
      </c>
      <c r="EK54">
        <v>900</v>
      </c>
      <c r="EL54" t="s">
        <v>85</v>
      </c>
      <c r="EM54" t="s">
        <v>86</v>
      </c>
      <c r="EO54" t="s">
        <v>3</v>
      </c>
      <c r="EQ54">
        <v>16</v>
      </c>
      <c r="ER54">
        <v>0</v>
      </c>
      <c r="ES54">
        <v>215.37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5</v>
      </c>
      <c r="FC54">
        <v>0</v>
      </c>
      <c r="FD54">
        <v>18</v>
      </c>
      <c r="FF54">
        <v>215.37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-1237358157</v>
      </c>
      <c r="GG54">
        <v>2</v>
      </c>
      <c r="GH54">
        <v>3</v>
      </c>
      <c r="GI54">
        <v>-2</v>
      </c>
      <c r="GJ54">
        <v>0</v>
      </c>
      <c r="GK54">
        <v>0</v>
      </c>
      <c r="GL54">
        <f t="shared" si="83"/>
        <v>0</v>
      </c>
      <c r="GM54">
        <f t="shared" si="84"/>
        <v>646.11</v>
      </c>
      <c r="GN54">
        <f t="shared" si="85"/>
        <v>646.11</v>
      </c>
      <c r="GO54">
        <f t="shared" si="86"/>
        <v>0</v>
      </c>
      <c r="GP54">
        <f t="shared" si="87"/>
        <v>0</v>
      </c>
      <c r="GR54">
        <v>1</v>
      </c>
      <c r="GS54">
        <v>1</v>
      </c>
      <c r="GT54">
        <v>0</v>
      </c>
      <c r="GU54" t="s">
        <v>3</v>
      </c>
      <c r="GV54">
        <f t="shared" si="88"/>
        <v>0</v>
      </c>
      <c r="GW54">
        <v>1</v>
      </c>
      <c r="GX54">
        <f t="shared" si="89"/>
        <v>0</v>
      </c>
      <c r="HA54">
        <v>0</v>
      </c>
      <c r="HB54">
        <v>0</v>
      </c>
      <c r="HC54">
        <f t="shared" si="90"/>
        <v>0</v>
      </c>
      <c r="HE54" t="s">
        <v>3</v>
      </c>
      <c r="HF54" t="s">
        <v>3</v>
      </c>
      <c r="HG54">
        <f>ROUND(ROUND(AL54,2)*I54,2)</f>
        <v>646.11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5" spans="1:245">
      <c r="A55">
        <v>17</v>
      </c>
      <c r="B55">
        <v>1</v>
      </c>
      <c r="E55" t="s">
        <v>141</v>
      </c>
      <c r="F55" t="s">
        <v>142</v>
      </c>
      <c r="G55" t="s">
        <v>143</v>
      </c>
      <c r="H55" t="s">
        <v>110</v>
      </c>
      <c r="I55">
        <v>2</v>
      </c>
      <c r="J55">
        <v>0</v>
      </c>
      <c r="K55">
        <v>2</v>
      </c>
      <c r="O55">
        <f t="shared" si="59"/>
        <v>11289.42</v>
      </c>
      <c r="P55">
        <f t="shared" si="60"/>
        <v>11289.42</v>
      </c>
      <c r="Q55">
        <f t="shared" si="61"/>
        <v>0</v>
      </c>
      <c r="R55">
        <f t="shared" si="62"/>
        <v>0</v>
      </c>
      <c r="S55">
        <f t="shared" si="63"/>
        <v>0</v>
      </c>
      <c r="T55">
        <f t="shared" si="64"/>
        <v>0</v>
      </c>
      <c r="U55">
        <f t="shared" si="65"/>
        <v>0</v>
      </c>
      <c r="V55">
        <f t="shared" si="66"/>
        <v>0</v>
      </c>
      <c r="W55">
        <f t="shared" si="67"/>
        <v>0</v>
      </c>
      <c r="X55">
        <f t="shared" si="68"/>
        <v>0</v>
      </c>
      <c r="Y55">
        <f t="shared" si="69"/>
        <v>0</v>
      </c>
      <c r="AA55">
        <v>54678410</v>
      </c>
      <c r="AB55">
        <f t="shared" si="70"/>
        <v>5644.71</v>
      </c>
      <c r="AC55">
        <f t="shared" si="91"/>
        <v>5644.71</v>
      </c>
      <c r="AD55">
        <f>ROUND((ET55),6)</f>
        <v>0</v>
      </c>
      <c r="AE55">
        <f t="shared" si="92"/>
        <v>0</v>
      </c>
      <c r="AF55">
        <f t="shared" si="93"/>
        <v>0</v>
      </c>
      <c r="AG55">
        <f t="shared" si="72"/>
        <v>0</v>
      </c>
      <c r="AH55">
        <f t="shared" si="73"/>
        <v>0</v>
      </c>
      <c r="AI55">
        <f t="shared" si="74"/>
        <v>0</v>
      </c>
      <c r="AJ55">
        <f t="shared" si="75"/>
        <v>0</v>
      </c>
      <c r="AK55">
        <v>5644.71</v>
      </c>
      <c r="AL55">
        <v>5644.71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142</v>
      </c>
      <c r="BM55">
        <v>900</v>
      </c>
      <c r="BN55">
        <v>0</v>
      </c>
      <c r="BO55" t="s">
        <v>3</v>
      </c>
      <c r="BP55">
        <v>0</v>
      </c>
      <c r="BQ55">
        <v>90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76"/>
        <v>11289.42</v>
      </c>
      <c r="CQ55">
        <f>ROUND(AL55,2)</f>
        <v>5644.71</v>
      </c>
      <c r="CR55">
        <f>ROUND(AM55,2)</f>
        <v>0</v>
      </c>
      <c r="CS55">
        <f t="shared" si="77"/>
        <v>0</v>
      </c>
      <c r="CT55">
        <f t="shared" si="78"/>
        <v>0</v>
      </c>
      <c r="CU55">
        <f t="shared" si="79"/>
        <v>0</v>
      </c>
      <c r="CV55">
        <f t="shared" si="80"/>
        <v>0</v>
      </c>
      <c r="CW55">
        <f t="shared" si="81"/>
        <v>0</v>
      </c>
      <c r="CX55">
        <f t="shared" si="82"/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1010</v>
      </c>
      <c r="DV55" t="s">
        <v>110</v>
      </c>
      <c r="DW55" t="s">
        <v>110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55261278</v>
      </c>
      <c r="EF55">
        <v>90</v>
      </c>
      <c r="EG55" t="s">
        <v>85</v>
      </c>
      <c r="EH55">
        <v>0</v>
      </c>
      <c r="EI55" t="s">
        <v>3</v>
      </c>
      <c r="EJ55">
        <v>1</v>
      </c>
      <c r="EK55">
        <v>900</v>
      </c>
      <c r="EL55" t="s">
        <v>85</v>
      </c>
      <c r="EM55" t="s">
        <v>86</v>
      </c>
      <c r="EO55" t="s">
        <v>3</v>
      </c>
      <c r="EQ55">
        <v>16</v>
      </c>
      <c r="ER55">
        <v>0</v>
      </c>
      <c r="ES55">
        <v>5644.71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5644.71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2040956490</v>
      </c>
      <c r="GG55">
        <v>2</v>
      </c>
      <c r="GH55">
        <v>3</v>
      </c>
      <c r="GI55">
        <v>-2</v>
      </c>
      <c r="GJ55">
        <v>0</v>
      </c>
      <c r="GK55">
        <v>0</v>
      </c>
      <c r="GL55">
        <f t="shared" si="83"/>
        <v>0</v>
      </c>
      <c r="GM55">
        <f t="shared" si="84"/>
        <v>11289.42</v>
      </c>
      <c r="GN55">
        <f t="shared" si="85"/>
        <v>11289.42</v>
      </c>
      <c r="GO55">
        <f t="shared" si="86"/>
        <v>0</v>
      </c>
      <c r="GP55">
        <f t="shared" si="87"/>
        <v>0</v>
      </c>
      <c r="GR55">
        <v>1</v>
      </c>
      <c r="GS55">
        <v>1</v>
      </c>
      <c r="GT55">
        <v>0</v>
      </c>
      <c r="GU55" t="s">
        <v>3</v>
      </c>
      <c r="GV55">
        <f t="shared" si="88"/>
        <v>0</v>
      </c>
      <c r="GW55">
        <v>1</v>
      </c>
      <c r="GX55">
        <f t="shared" si="89"/>
        <v>0</v>
      </c>
      <c r="HA55">
        <v>0</v>
      </c>
      <c r="HB55">
        <v>0</v>
      </c>
      <c r="HC55">
        <f t="shared" si="90"/>
        <v>0</v>
      </c>
      <c r="HE55" t="s">
        <v>3</v>
      </c>
      <c r="HF55" t="s">
        <v>3</v>
      </c>
      <c r="HG55">
        <f>ROUND(ROUND(AL55,2)*I55,2)</f>
        <v>11289.42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45">
      <c r="A56">
        <v>17</v>
      </c>
      <c r="B56">
        <v>1</v>
      </c>
      <c r="E56" t="s">
        <v>144</v>
      </c>
      <c r="F56" t="s">
        <v>145</v>
      </c>
      <c r="G56" t="s">
        <v>146</v>
      </c>
      <c r="H56" t="s">
        <v>21</v>
      </c>
      <c r="I56">
        <v>3</v>
      </c>
      <c r="J56">
        <v>0</v>
      </c>
      <c r="K56">
        <v>3</v>
      </c>
      <c r="O56">
        <f t="shared" si="59"/>
        <v>2600.25</v>
      </c>
      <c r="P56">
        <f t="shared" si="60"/>
        <v>2600.25</v>
      </c>
      <c r="Q56">
        <f t="shared" si="61"/>
        <v>0</v>
      </c>
      <c r="R56">
        <f t="shared" si="62"/>
        <v>0</v>
      </c>
      <c r="S56">
        <f t="shared" si="63"/>
        <v>0</v>
      </c>
      <c r="T56">
        <f t="shared" si="64"/>
        <v>0</v>
      </c>
      <c r="U56">
        <f t="shared" si="65"/>
        <v>0</v>
      </c>
      <c r="V56">
        <f t="shared" si="66"/>
        <v>0</v>
      </c>
      <c r="W56">
        <f t="shared" si="67"/>
        <v>0</v>
      </c>
      <c r="X56">
        <f t="shared" si="68"/>
        <v>0</v>
      </c>
      <c r="Y56">
        <f t="shared" si="69"/>
        <v>0</v>
      </c>
      <c r="AA56">
        <v>54678410</v>
      </c>
      <c r="AB56">
        <f t="shared" si="70"/>
        <v>866.75</v>
      </c>
      <c r="AC56">
        <f t="shared" si="91"/>
        <v>866.75</v>
      </c>
      <c r="AD56">
        <f>ROUND((ET56),6)</f>
        <v>0</v>
      </c>
      <c r="AE56">
        <f t="shared" si="92"/>
        <v>0</v>
      </c>
      <c r="AF56">
        <f t="shared" si="93"/>
        <v>0</v>
      </c>
      <c r="AG56">
        <f t="shared" si="72"/>
        <v>0</v>
      </c>
      <c r="AH56">
        <f t="shared" si="73"/>
        <v>0</v>
      </c>
      <c r="AI56">
        <f t="shared" si="74"/>
        <v>0</v>
      </c>
      <c r="AJ56">
        <f t="shared" si="75"/>
        <v>0</v>
      </c>
      <c r="AK56">
        <v>866.75</v>
      </c>
      <c r="AL56">
        <v>866.75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3</v>
      </c>
      <c r="BM56">
        <v>900</v>
      </c>
      <c r="BN56">
        <v>0</v>
      </c>
      <c r="BO56" t="s">
        <v>3</v>
      </c>
      <c r="BP56">
        <v>0</v>
      </c>
      <c r="BQ56">
        <v>90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76"/>
        <v>2600.25</v>
      </c>
      <c r="CQ56">
        <f>ROUND(AL56*BC56,2)</f>
        <v>866.75</v>
      </c>
      <c r="CR56">
        <f>ROUND(AM56*BB56,2)</f>
        <v>0</v>
      </c>
      <c r="CS56">
        <f t="shared" si="77"/>
        <v>0</v>
      </c>
      <c r="CT56">
        <f t="shared" si="78"/>
        <v>0</v>
      </c>
      <c r="CU56">
        <f t="shared" si="79"/>
        <v>0</v>
      </c>
      <c r="CV56">
        <f t="shared" si="80"/>
        <v>0</v>
      </c>
      <c r="CW56">
        <f t="shared" si="81"/>
        <v>0</v>
      </c>
      <c r="CX56">
        <f t="shared" si="82"/>
        <v>0</v>
      </c>
      <c r="CY56">
        <f>0</f>
        <v>0</v>
      </c>
      <c r="CZ56">
        <f>0</f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21</v>
      </c>
      <c r="DW56" t="s">
        <v>21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55261278</v>
      </c>
      <c r="EF56">
        <v>90</v>
      </c>
      <c r="EG56" t="s">
        <v>85</v>
      </c>
      <c r="EH56">
        <v>0</v>
      </c>
      <c r="EI56" t="s">
        <v>3</v>
      </c>
      <c r="EJ56">
        <v>1</v>
      </c>
      <c r="EK56">
        <v>900</v>
      </c>
      <c r="EL56" t="s">
        <v>85</v>
      </c>
      <c r="EM56" t="s">
        <v>86</v>
      </c>
      <c r="EO56" t="s">
        <v>3</v>
      </c>
      <c r="EQ56">
        <v>16</v>
      </c>
      <c r="ER56">
        <v>0</v>
      </c>
      <c r="ES56">
        <v>866.75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-1227644650</v>
      </c>
      <c r="GG56">
        <v>2</v>
      </c>
      <c r="GH56">
        <v>0</v>
      </c>
      <c r="GI56">
        <v>-2</v>
      </c>
      <c r="GJ56">
        <v>0</v>
      </c>
      <c r="GK56">
        <v>0</v>
      </c>
      <c r="GL56">
        <f t="shared" si="83"/>
        <v>0</v>
      </c>
      <c r="GM56">
        <f t="shared" si="84"/>
        <v>2600.25</v>
      </c>
      <c r="GN56">
        <f t="shared" si="85"/>
        <v>2600.25</v>
      </c>
      <c r="GO56">
        <f t="shared" si="86"/>
        <v>0</v>
      </c>
      <c r="GP56">
        <f t="shared" si="87"/>
        <v>0</v>
      </c>
      <c r="GR56">
        <v>0</v>
      </c>
      <c r="GS56">
        <v>0</v>
      </c>
      <c r="GT56">
        <v>0</v>
      </c>
      <c r="GU56" t="s">
        <v>3</v>
      </c>
      <c r="GV56">
        <f t="shared" si="88"/>
        <v>0</v>
      </c>
      <c r="GW56">
        <v>1</v>
      </c>
      <c r="GX56">
        <f t="shared" si="89"/>
        <v>0</v>
      </c>
      <c r="HA56">
        <v>0</v>
      </c>
      <c r="HB56">
        <v>0</v>
      </c>
      <c r="HC56">
        <f t="shared" si="90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HS56">
        <v>0</v>
      </c>
      <c r="IK56">
        <v>0</v>
      </c>
    </row>
    <row r="57" spans="1:245">
      <c r="A57">
        <v>17</v>
      </c>
      <c r="B57">
        <v>1</v>
      </c>
      <c r="E57" t="s">
        <v>147</v>
      </c>
      <c r="F57" t="s">
        <v>148</v>
      </c>
      <c r="G57" t="s">
        <v>149</v>
      </c>
      <c r="H57" t="s">
        <v>21</v>
      </c>
      <c r="I57">
        <f>ROUND(20/50,7)</f>
        <v>0.4</v>
      </c>
      <c r="J57">
        <v>0</v>
      </c>
      <c r="K57">
        <f>ROUND(20/50,7)</f>
        <v>0.4</v>
      </c>
      <c r="O57">
        <f t="shared" si="59"/>
        <v>1611.56</v>
      </c>
      <c r="P57">
        <f t="shared" si="60"/>
        <v>1611.56</v>
      </c>
      <c r="Q57">
        <f t="shared" si="61"/>
        <v>0</v>
      </c>
      <c r="R57">
        <f t="shared" si="62"/>
        <v>0</v>
      </c>
      <c r="S57">
        <f t="shared" si="63"/>
        <v>0</v>
      </c>
      <c r="T57">
        <f t="shared" si="64"/>
        <v>0</v>
      </c>
      <c r="U57">
        <f t="shared" si="65"/>
        <v>0</v>
      </c>
      <c r="V57">
        <f t="shared" si="66"/>
        <v>0</v>
      </c>
      <c r="W57">
        <f t="shared" si="67"/>
        <v>0</v>
      </c>
      <c r="X57">
        <f t="shared" si="68"/>
        <v>0</v>
      </c>
      <c r="Y57">
        <f t="shared" si="69"/>
        <v>0</v>
      </c>
      <c r="AA57">
        <v>54678410</v>
      </c>
      <c r="AB57">
        <f t="shared" si="70"/>
        <v>2940.8</v>
      </c>
      <c r="AC57">
        <f t="shared" si="91"/>
        <v>2940.8</v>
      </c>
      <c r="AD57">
        <f>ROUND((((ET57)-(EU57))+AE57),6)</f>
        <v>0</v>
      </c>
      <c r="AE57">
        <f t="shared" si="92"/>
        <v>0</v>
      </c>
      <c r="AF57">
        <f t="shared" si="93"/>
        <v>0</v>
      </c>
      <c r="AG57">
        <f t="shared" si="72"/>
        <v>0</v>
      </c>
      <c r="AH57">
        <f t="shared" si="73"/>
        <v>0</v>
      </c>
      <c r="AI57">
        <f t="shared" si="74"/>
        <v>0</v>
      </c>
      <c r="AJ57">
        <f t="shared" si="75"/>
        <v>0</v>
      </c>
      <c r="AK57">
        <v>2940.8</v>
      </c>
      <c r="AL57">
        <v>2940.8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1.37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150</v>
      </c>
      <c r="BM57">
        <v>500001</v>
      </c>
      <c r="BN57">
        <v>0</v>
      </c>
      <c r="BO57" t="s">
        <v>148</v>
      </c>
      <c r="BP57">
        <v>1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76"/>
        <v>1611.56</v>
      </c>
      <c r="CQ57">
        <f>ROUND(AL57*BC57,2)</f>
        <v>4028.9</v>
      </c>
      <c r="CR57">
        <f>ROUND(AM57*BB57,2)</f>
        <v>0</v>
      </c>
      <c r="CS57">
        <f t="shared" si="77"/>
        <v>0</v>
      </c>
      <c r="CT57">
        <f t="shared" si="78"/>
        <v>0</v>
      </c>
      <c r="CU57">
        <f t="shared" si="79"/>
        <v>0</v>
      </c>
      <c r="CV57">
        <f t="shared" si="80"/>
        <v>0</v>
      </c>
      <c r="CW57">
        <f t="shared" si="81"/>
        <v>0</v>
      </c>
      <c r="CX57">
        <f t="shared" si="82"/>
        <v>0</v>
      </c>
      <c r="CY57">
        <f>0</f>
        <v>0</v>
      </c>
      <c r="CZ57">
        <f>0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21</v>
      </c>
      <c r="DW57" t="s">
        <v>21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55260775</v>
      </c>
      <c r="EF57">
        <v>8</v>
      </c>
      <c r="EG57" t="s">
        <v>151</v>
      </c>
      <c r="EH57">
        <v>0</v>
      </c>
      <c r="EI57" t="s">
        <v>3</v>
      </c>
      <c r="EJ57">
        <v>1</v>
      </c>
      <c r="EK57">
        <v>500001</v>
      </c>
      <c r="EL57" t="s">
        <v>152</v>
      </c>
      <c r="EM57" t="s">
        <v>153</v>
      </c>
      <c r="EO57" t="s">
        <v>3</v>
      </c>
      <c r="EQ57">
        <v>0</v>
      </c>
      <c r="ER57">
        <v>2940.8</v>
      </c>
      <c r="ES57">
        <v>2940.8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1084008870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83"/>
        <v>0</v>
      </c>
      <c r="GM57">
        <f t="shared" si="84"/>
        <v>1611.56</v>
      </c>
      <c r="GN57">
        <f t="shared" si="85"/>
        <v>1611.56</v>
      </c>
      <c r="GO57">
        <f t="shared" si="86"/>
        <v>0</v>
      </c>
      <c r="GP57">
        <f t="shared" si="87"/>
        <v>0</v>
      </c>
      <c r="GR57">
        <v>0</v>
      </c>
      <c r="GS57">
        <v>3</v>
      </c>
      <c r="GT57">
        <v>0</v>
      </c>
      <c r="GU57" t="s">
        <v>3</v>
      </c>
      <c r="GV57">
        <f t="shared" si="88"/>
        <v>0</v>
      </c>
      <c r="GW57">
        <v>1</v>
      </c>
      <c r="GX57">
        <f t="shared" si="89"/>
        <v>0</v>
      </c>
      <c r="HA57">
        <v>0</v>
      </c>
      <c r="HB57">
        <v>0</v>
      </c>
      <c r="HC57">
        <f t="shared" si="90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45">
      <c r="A58">
        <v>17</v>
      </c>
      <c r="B58">
        <v>1</v>
      </c>
      <c r="E58" t="s">
        <v>154</v>
      </c>
      <c r="F58" t="s">
        <v>155</v>
      </c>
      <c r="G58" t="s">
        <v>156</v>
      </c>
      <c r="H58" t="s">
        <v>129</v>
      </c>
      <c r="I58">
        <f>ROUND(20/100,7)</f>
        <v>0.2</v>
      </c>
      <c r="J58">
        <v>0</v>
      </c>
      <c r="K58">
        <f>ROUND(20/100,7)</f>
        <v>0.2</v>
      </c>
      <c r="O58">
        <f t="shared" si="59"/>
        <v>539.51</v>
      </c>
      <c r="P58">
        <f t="shared" si="60"/>
        <v>539.51</v>
      </c>
      <c r="Q58">
        <f t="shared" si="61"/>
        <v>0</v>
      </c>
      <c r="R58">
        <f t="shared" si="62"/>
        <v>0</v>
      </c>
      <c r="S58">
        <f t="shared" si="63"/>
        <v>0</v>
      </c>
      <c r="T58">
        <f t="shared" si="64"/>
        <v>0</v>
      </c>
      <c r="U58">
        <f t="shared" si="65"/>
        <v>0</v>
      </c>
      <c r="V58">
        <f t="shared" si="66"/>
        <v>0</v>
      </c>
      <c r="W58">
        <f t="shared" si="67"/>
        <v>0</v>
      </c>
      <c r="X58">
        <f t="shared" si="68"/>
        <v>0</v>
      </c>
      <c r="Y58">
        <f t="shared" si="69"/>
        <v>0</v>
      </c>
      <c r="AA58">
        <v>54678410</v>
      </c>
      <c r="AB58">
        <f t="shared" si="70"/>
        <v>1926.82</v>
      </c>
      <c r="AC58">
        <f t="shared" si="91"/>
        <v>1926.82</v>
      </c>
      <c r="AD58">
        <f>ROUND((((ET58)-(EU58))+AE58),6)</f>
        <v>0</v>
      </c>
      <c r="AE58">
        <f t="shared" si="92"/>
        <v>0</v>
      </c>
      <c r="AF58">
        <f t="shared" si="93"/>
        <v>0</v>
      </c>
      <c r="AG58">
        <f t="shared" si="72"/>
        <v>0</v>
      </c>
      <c r="AH58">
        <f t="shared" si="73"/>
        <v>0</v>
      </c>
      <c r="AI58">
        <f t="shared" si="74"/>
        <v>0</v>
      </c>
      <c r="AJ58">
        <f t="shared" si="75"/>
        <v>0</v>
      </c>
      <c r="AK58">
        <v>1926.82</v>
      </c>
      <c r="AL58">
        <v>1926.82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1.4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157</v>
      </c>
      <c r="BM58">
        <v>500001</v>
      </c>
      <c r="BN58">
        <v>0</v>
      </c>
      <c r="BO58" t="s">
        <v>155</v>
      </c>
      <c r="BP58">
        <v>1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0</v>
      </c>
      <c r="CA58">
        <v>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76"/>
        <v>539.51</v>
      </c>
      <c r="CQ58">
        <f>ROUND(AL58*BC58,2)</f>
        <v>2697.55</v>
      </c>
      <c r="CR58">
        <f>ROUND(AM58*BB58,2)</f>
        <v>0</v>
      </c>
      <c r="CS58">
        <f t="shared" si="77"/>
        <v>0</v>
      </c>
      <c r="CT58">
        <f t="shared" si="78"/>
        <v>0</v>
      </c>
      <c r="CU58">
        <f t="shared" si="79"/>
        <v>0</v>
      </c>
      <c r="CV58">
        <f t="shared" si="80"/>
        <v>0</v>
      </c>
      <c r="CW58">
        <f t="shared" si="81"/>
        <v>0</v>
      </c>
      <c r="CX58">
        <f t="shared" si="82"/>
        <v>0</v>
      </c>
      <c r="CY58">
        <f>0</f>
        <v>0</v>
      </c>
      <c r="CZ58">
        <f>0</f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129</v>
      </c>
      <c r="DW58" t="s">
        <v>129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55260775</v>
      </c>
      <c r="EF58">
        <v>8</v>
      </c>
      <c r="EG58" t="s">
        <v>151</v>
      </c>
      <c r="EH58">
        <v>0</v>
      </c>
      <c r="EI58" t="s">
        <v>3</v>
      </c>
      <c r="EJ58">
        <v>1</v>
      </c>
      <c r="EK58">
        <v>500001</v>
      </c>
      <c r="EL58" t="s">
        <v>152</v>
      </c>
      <c r="EM58" t="s">
        <v>153</v>
      </c>
      <c r="EO58" t="s">
        <v>3</v>
      </c>
      <c r="EQ58">
        <v>0</v>
      </c>
      <c r="ER58">
        <v>1926.82</v>
      </c>
      <c r="ES58">
        <v>1926.82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6827095</v>
      </c>
      <c r="GG58">
        <v>2</v>
      </c>
      <c r="GH58">
        <v>1</v>
      </c>
      <c r="GI58">
        <v>2</v>
      </c>
      <c r="GJ58">
        <v>0</v>
      </c>
      <c r="GK58">
        <v>0</v>
      </c>
      <c r="GL58">
        <f t="shared" si="83"/>
        <v>0</v>
      </c>
      <c r="GM58">
        <f t="shared" si="84"/>
        <v>539.51</v>
      </c>
      <c r="GN58">
        <f t="shared" si="85"/>
        <v>539.51</v>
      </c>
      <c r="GO58">
        <f t="shared" si="86"/>
        <v>0</v>
      </c>
      <c r="GP58">
        <f t="shared" si="87"/>
        <v>0</v>
      </c>
      <c r="GR58">
        <v>0</v>
      </c>
      <c r="GS58">
        <v>3</v>
      </c>
      <c r="GT58">
        <v>0</v>
      </c>
      <c r="GU58" t="s">
        <v>3</v>
      </c>
      <c r="GV58">
        <f t="shared" si="88"/>
        <v>0</v>
      </c>
      <c r="GW58">
        <v>1</v>
      </c>
      <c r="GX58">
        <f t="shared" si="89"/>
        <v>0</v>
      </c>
      <c r="HA58">
        <v>0</v>
      </c>
      <c r="HB58">
        <v>0</v>
      </c>
      <c r="HC58">
        <f t="shared" si="90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HS58">
        <v>0</v>
      </c>
      <c r="IK58">
        <v>0</v>
      </c>
    </row>
    <row r="59" spans="1:245">
      <c r="A59">
        <v>17</v>
      </c>
      <c r="B59">
        <v>1</v>
      </c>
      <c r="E59" t="s">
        <v>158</v>
      </c>
      <c r="F59" t="s">
        <v>159</v>
      </c>
      <c r="G59" t="s">
        <v>160</v>
      </c>
      <c r="H59" t="s">
        <v>129</v>
      </c>
      <c r="I59">
        <f>ROUND(12/100,7)</f>
        <v>0.12</v>
      </c>
      <c r="J59">
        <v>0</v>
      </c>
      <c r="K59">
        <f>ROUND(12/100,7)</f>
        <v>0.12</v>
      </c>
      <c r="O59">
        <f t="shared" si="59"/>
        <v>2046.58</v>
      </c>
      <c r="P59">
        <f t="shared" si="60"/>
        <v>2046.58</v>
      </c>
      <c r="Q59">
        <f t="shared" si="61"/>
        <v>0</v>
      </c>
      <c r="R59">
        <f t="shared" si="62"/>
        <v>0</v>
      </c>
      <c r="S59">
        <f t="shared" si="63"/>
        <v>0</v>
      </c>
      <c r="T59">
        <f t="shared" si="64"/>
        <v>0</v>
      </c>
      <c r="U59">
        <f t="shared" si="65"/>
        <v>0</v>
      </c>
      <c r="V59">
        <f t="shared" si="66"/>
        <v>0</v>
      </c>
      <c r="W59">
        <f t="shared" si="67"/>
        <v>0</v>
      </c>
      <c r="X59">
        <f t="shared" si="68"/>
        <v>0</v>
      </c>
      <c r="Y59">
        <f t="shared" si="69"/>
        <v>0</v>
      </c>
      <c r="AA59">
        <v>54678410</v>
      </c>
      <c r="AB59">
        <f t="shared" si="70"/>
        <v>14960.38</v>
      </c>
      <c r="AC59">
        <f t="shared" si="91"/>
        <v>14960.38</v>
      </c>
      <c r="AD59">
        <f>ROUND((((ET59)-(EU59))+AE59),6)</f>
        <v>0</v>
      </c>
      <c r="AE59">
        <f t="shared" si="92"/>
        <v>0</v>
      </c>
      <c r="AF59">
        <f t="shared" si="93"/>
        <v>0</v>
      </c>
      <c r="AG59">
        <f t="shared" si="72"/>
        <v>0</v>
      </c>
      <c r="AH59">
        <f t="shared" si="73"/>
        <v>0</v>
      </c>
      <c r="AI59">
        <f t="shared" si="74"/>
        <v>0</v>
      </c>
      <c r="AJ59">
        <f t="shared" si="75"/>
        <v>0</v>
      </c>
      <c r="AK59">
        <v>14960.38</v>
      </c>
      <c r="AL59">
        <v>14960.38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1.1399999999999999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161</v>
      </c>
      <c r="BM59">
        <v>500002</v>
      </c>
      <c r="BN59">
        <v>0</v>
      </c>
      <c r="BO59" t="s">
        <v>159</v>
      </c>
      <c r="BP59">
        <v>1</v>
      </c>
      <c r="BQ59">
        <v>12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76"/>
        <v>2046.58</v>
      </c>
      <c r="CQ59">
        <f>ROUND(AL59*BC59,2)</f>
        <v>17054.830000000002</v>
      </c>
      <c r="CR59">
        <f>ROUND(AM59*BB59,2)</f>
        <v>0</v>
      </c>
      <c r="CS59">
        <f t="shared" si="77"/>
        <v>0</v>
      </c>
      <c r="CT59">
        <f t="shared" si="78"/>
        <v>0</v>
      </c>
      <c r="CU59">
        <f t="shared" si="79"/>
        <v>0</v>
      </c>
      <c r="CV59">
        <f t="shared" si="80"/>
        <v>0</v>
      </c>
      <c r="CW59">
        <f t="shared" si="81"/>
        <v>0</v>
      </c>
      <c r="CX59">
        <f t="shared" si="82"/>
        <v>0</v>
      </c>
      <c r="CY59">
        <f>0</f>
        <v>0</v>
      </c>
      <c r="CZ59">
        <f>0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129</v>
      </c>
      <c r="DW59" t="s">
        <v>129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55260776</v>
      </c>
      <c r="EF59">
        <v>12</v>
      </c>
      <c r="EG59" t="s">
        <v>131</v>
      </c>
      <c r="EH59">
        <v>0</v>
      </c>
      <c r="EI59" t="s">
        <v>3</v>
      </c>
      <c r="EJ59">
        <v>2</v>
      </c>
      <c r="EK59">
        <v>500002</v>
      </c>
      <c r="EL59" t="s">
        <v>132</v>
      </c>
      <c r="EM59" t="s">
        <v>133</v>
      </c>
      <c r="EO59" t="s">
        <v>3</v>
      </c>
      <c r="EQ59">
        <v>0</v>
      </c>
      <c r="ER59">
        <v>14960.38</v>
      </c>
      <c r="ES59">
        <v>14960.38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477727677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83"/>
        <v>0</v>
      </c>
      <c r="GM59">
        <f t="shared" si="84"/>
        <v>2046.58</v>
      </c>
      <c r="GN59">
        <f t="shared" si="85"/>
        <v>2046.58</v>
      </c>
      <c r="GO59">
        <f t="shared" si="86"/>
        <v>0</v>
      </c>
      <c r="GP59">
        <f t="shared" si="87"/>
        <v>0</v>
      </c>
      <c r="GR59">
        <v>0</v>
      </c>
      <c r="GS59">
        <v>3</v>
      </c>
      <c r="GT59">
        <v>0</v>
      </c>
      <c r="GU59" t="s">
        <v>3</v>
      </c>
      <c r="GV59">
        <f t="shared" si="88"/>
        <v>0</v>
      </c>
      <c r="GW59">
        <v>1</v>
      </c>
      <c r="GX59">
        <f t="shared" si="89"/>
        <v>0</v>
      </c>
      <c r="HA59">
        <v>0</v>
      </c>
      <c r="HB59">
        <v>0</v>
      </c>
      <c r="HC59">
        <f t="shared" si="90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45">
      <c r="A60">
        <v>17</v>
      </c>
      <c r="B60">
        <v>1</v>
      </c>
      <c r="E60" t="s">
        <v>162</v>
      </c>
      <c r="F60" t="s">
        <v>163</v>
      </c>
      <c r="G60" t="s">
        <v>164</v>
      </c>
      <c r="H60" t="s">
        <v>110</v>
      </c>
      <c r="I60">
        <v>2</v>
      </c>
      <c r="J60">
        <v>0</v>
      </c>
      <c r="K60">
        <v>2</v>
      </c>
      <c r="O60">
        <f t="shared" si="59"/>
        <v>1076.8800000000001</v>
      </c>
      <c r="P60">
        <f t="shared" si="60"/>
        <v>1076.8800000000001</v>
      </c>
      <c r="Q60">
        <f t="shared" si="61"/>
        <v>0</v>
      </c>
      <c r="R60">
        <f t="shared" si="62"/>
        <v>0</v>
      </c>
      <c r="S60">
        <f t="shared" si="63"/>
        <v>0</v>
      </c>
      <c r="T60">
        <f t="shared" si="64"/>
        <v>0</v>
      </c>
      <c r="U60">
        <f t="shared" si="65"/>
        <v>0</v>
      </c>
      <c r="V60">
        <f t="shared" si="66"/>
        <v>0</v>
      </c>
      <c r="W60">
        <f t="shared" si="67"/>
        <v>0</v>
      </c>
      <c r="X60">
        <f t="shared" si="68"/>
        <v>0</v>
      </c>
      <c r="Y60">
        <f t="shared" si="69"/>
        <v>0</v>
      </c>
      <c r="AA60">
        <v>54678410</v>
      </c>
      <c r="AB60">
        <f t="shared" si="70"/>
        <v>538.44000000000005</v>
      </c>
      <c r="AC60">
        <f t="shared" si="91"/>
        <v>538.44000000000005</v>
      </c>
      <c r="AD60">
        <f>ROUND((ET60),6)</f>
        <v>0</v>
      </c>
      <c r="AE60">
        <f t="shared" si="92"/>
        <v>0</v>
      </c>
      <c r="AF60">
        <f t="shared" si="93"/>
        <v>0</v>
      </c>
      <c r="AG60">
        <f t="shared" si="72"/>
        <v>0</v>
      </c>
      <c r="AH60">
        <f t="shared" si="73"/>
        <v>0</v>
      </c>
      <c r="AI60">
        <f t="shared" si="74"/>
        <v>0</v>
      </c>
      <c r="AJ60">
        <f t="shared" si="75"/>
        <v>0</v>
      </c>
      <c r="AK60">
        <v>538.44000000000005</v>
      </c>
      <c r="AL60">
        <v>538.44000000000005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3</v>
      </c>
      <c r="BM60">
        <v>900</v>
      </c>
      <c r="BN60">
        <v>0</v>
      </c>
      <c r="BO60" t="s">
        <v>3</v>
      </c>
      <c r="BP60">
        <v>0</v>
      </c>
      <c r="BQ60">
        <v>90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0</v>
      </c>
      <c r="CA60">
        <v>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si="76"/>
        <v>1076.8800000000001</v>
      </c>
      <c r="CQ60">
        <f>ROUND(AL60,2)</f>
        <v>538.44000000000005</v>
      </c>
      <c r="CR60">
        <f>ROUND(AM60,2)</f>
        <v>0</v>
      </c>
      <c r="CS60">
        <f t="shared" si="77"/>
        <v>0</v>
      </c>
      <c r="CT60">
        <f t="shared" si="78"/>
        <v>0</v>
      </c>
      <c r="CU60">
        <f t="shared" si="79"/>
        <v>0</v>
      </c>
      <c r="CV60">
        <f t="shared" si="80"/>
        <v>0</v>
      </c>
      <c r="CW60">
        <f t="shared" si="81"/>
        <v>0</v>
      </c>
      <c r="CX60">
        <f t="shared" si="82"/>
        <v>0</v>
      </c>
      <c r="CY60">
        <f>0</f>
        <v>0</v>
      </c>
      <c r="CZ60">
        <f>0</f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1010</v>
      </c>
      <c r="DV60" t="s">
        <v>110</v>
      </c>
      <c r="DW60" t="s">
        <v>110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55261278</v>
      </c>
      <c r="EF60">
        <v>90</v>
      </c>
      <c r="EG60" t="s">
        <v>85</v>
      </c>
      <c r="EH60">
        <v>0</v>
      </c>
      <c r="EI60" t="s">
        <v>3</v>
      </c>
      <c r="EJ60">
        <v>1</v>
      </c>
      <c r="EK60">
        <v>900</v>
      </c>
      <c r="EL60" t="s">
        <v>85</v>
      </c>
      <c r="EM60" t="s">
        <v>86</v>
      </c>
      <c r="EO60" t="s">
        <v>3</v>
      </c>
      <c r="EQ60">
        <v>16</v>
      </c>
      <c r="ER60">
        <v>0</v>
      </c>
      <c r="ES60">
        <v>538.44000000000005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5</v>
      </c>
      <c r="FC60">
        <v>0</v>
      </c>
      <c r="FD60">
        <v>18</v>
      </c>
      <c r="FF60">
        <v>538.44000000000005</v>
      </c>
      <c r="FQ60">
        <v>0</v>
      </c>
      <c r="FR60">
        <v>0</v>
      </c>
      <c r="FS60">
        <v>0</v>
      </c>
      <c r="FX60">
        <v>0</v>
      </c>
      <c r="FY60">
        <v>0</v>
      </c>
      <c r="GA60" t="s">
        <v>3</v>
      </c>
      <c r="GD60">
        <v>1</v>
      </c>
      <c r="GF60">
        <v>661258213</v>
      </c>
      <c r="GG60">
        <v>2</v>
      </c>
      <c r="GH60">
        <v>3</v>
      </c>
      <c r="GI60">
        <v>-2</v>
      </c>
      <c r="GJ60">
        <v>0</v>
      </c>
      <c r="GK60">
        <v>0</v>
      </c>
      <c r="GL60">
        <f t="shared" si="83"/>
        <v>0</v>
      </c>
      <c r="GM60">
        <f t="shared" si="84"/>
        <v>1076.8800000000001</v>
      </c>
      <c r="GN60">
        <f t="shared" si="85"/>
        <v>1076.8800000000001</v>
      </c>
      <c r="GO60">
        <f t="shared" si="86"/>
        <v>0</v>
      </c>
      <c r="GP60">
        <f t="shared" si="87"/>
        <v>0</v>
      </c>
      <c r="GR60">
        <v>1</v>
      </c>
      <c r="GS60">
        <v>1</v>
      </c>
      <c r="GT60">
        <v>0</v>
      </c>
      <c r="GU60" t="s">
        <v>3</v>
      </c>
      <c r="GV60">
        <f t="shared" si="88"/>
        <v>0</v>
      </c>
      <c r="GW60">
        <v>1</v>
      </c>
      <c r="GX60">
        <f t="shared" si="89"/>
        <v>0</v>
      </c>
      <c r="HA60">
        <v>0</v>
      </c>
      <c r="HB60">
        <v>0</v>
      </c>
      <c r="HC60">
        <f t="shared" si="90"/>
        <v>0</v>
      </c>
      <c r="HE60" t="s">
        <v>3</v>
      </c>
      <c r="HF60" t="s">
        <v>3</v>
      </c>
      <c r="HG60">
        <f>ROUND(ROUND(AL60,2)*I60,2)</f>
        <v>1076.8800000000001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HS60">
        <v>0</v>
      </c>
      <c r="IK60">
        <v>0</v>
      </c>
    </row>
    <row r="62" spans="1:245">
      <c r="A62" s="2">
        <v>51</v>
      </c>
      <c r="B62" s="2">
        <f>B24</f>
        <v>1</v>
      </c>
      <c r="C62" s="2">
        <f>A24</f>
        <v>4</v>
      </c>
      <c r="D62" s="2">
        <f>ROW(A24)</f>
        <v>24</v>
      </c>
      <c r="E62" s="2"/>
      <c r="F62" s="2" t="str">
        <f>IF(F24&lt;&gt;"",F24,"")</f>
        <v>Новый раздел</v>
      </c>
      <c r="G62" s="2" t="str">
        <f>IF(G24&lt;&gt;"",G24,"")</f>
        <v>Строительные работы</v>
      </c>
      <c r="H62" s="2">
        <v>0</v>
      </c>
      <c r="I62" s="2"/>
      <c r="J62" s="2"/>
      <c r="K62" s="2"/>
      <c r="L62" s="2"/>
      <c r="M62" s="2"/>
      <c r="N62" s="2"/>
      <c r="O62" s="2">
        <f t="shared" ref="O62:T62" si="94">ROUND(AB62,2)</f>
        <v>166018.37</v>
      </c>
      <c r="P62" s="2">
        <f t="shared" si="94"/>
        <v>122386.07</v>
      </c>
      <c r="Q62" s="2">
        <f t="shared" si="94"/>
        <v>13561.7</v>
      </c>
      <c r="R62" s="2">
        <f t="shared" si="94"/>
        <v>6019.61</v>
      </c>
      <c r="S62" s="2">
        <f t="shared" si="94"/>
        <v>24050.99</v>
      </c>
      <c r="T62" s="2">
        <f t="shared" si="94"/>
        <v>0</v>
      </c>
      <c r="U62" s="2">
        <f>AH62</f>
        <v>46.6965456</v>
      </c>
      <c r="V62" s="2">
        <f>AI62</f>
        <v>10.1073667</v>
      </c>
      <c r="W62" s="2">
        <f>ROUND(AJ62,2)</f>
        <v>0</v>
      </c>
      <c r="X62" s="2">
        <f>ROUND(AK62,2)</f>
        <v>30957.22</v>
      </c>
      <c r="Y62" s="2">
        <f>ROUND(AL62,2)</f>
        <v>18005.88</v>
      </c>
      <c r="Z62" s="2"/>
      <c r="AA62" s="2"/>
      <c r="AB62" s="2">
        <f>ROUND(SUMIF(AA28:AA60,"=54678410",O28:O60),2)</f>
        <v>166018.37</v>
      </c>
      <c r="AC62" s="2">
        <f>ROUND(SUMIF(AA28:AA60,"=54678410",P28:P60),2)</f>
        <v>122386.07</v>
      </c>
      <c r="AD62" s="2">
        <f>ROUND(SUMIF(AA28:AA60,"=54678410",Q28:Q60),2)</f>
        <v>13561.7</v>
      </c>
      <c r="AE62" s="2">
        <f>ROUND(SUMIF(AA28:AA60,"=54678410",R28:R60),2)</f>
        <v>6019.61</v>
      </c>
      <c r="AF62" s="2">
        <f>ROUND(SUMIF(AA28:AA60,"=54678410",S28:S60),2)</f>
        <v>24050.99</v>
      </c>
      <c r="AG62" s="2">
        <f>ROUND(SUMIF(AA28:AA60,"=54678410",T28:T60),2)</f>
        <v>0</v>
      </c>
      <c r="AH62" s="2">
        <f>SUMIF(AA28:AA60,"=54678410",U28:U60)</f>
        <v>46.6965456</v>
      </c>
      <c r="AI62" s="2">
        <f>SUMIF(AA28:AA60,"=54678410",V28:V60)</f>
        <v>10.1073667</v>
      </c>
      <c r="AJ62" s="2">
        <f>ROUND(SUMIF(AA28:AA60,"=54678410",W28:W60),2)</f>
        <v>0</v>
      </c>
      <c r="AK62" s="2">
        <f>ROUND(SUMIF(AA28:AA60,"=54678410",X28:X60),2)</f>
        <v>30957.22</v>
      </c>
      <c r="AL62" s="2">
        <f>ROUND(SUMIF(AA28:AA60,"=54678410",Y28:Y60),2)</f>
        <v>18005.88</v>
      </c>
      <c r="AM62" s="2"/>
      <c r="AN62" s="2"/>
      <c r="AO62" s="2">
        <f t="shared" ref="AO62:BD62" si="95">ROUND(BX62,2)</f>
        <v>0</v>
      </c>
      <c r="AP62" s="2">
        <f t="shared" si="95"/>
        <v>0</v>
      </c>
      <c r="AQ62" s="2">
        <f t="shared" si="95"/>
        <v>0</v>
      </c>
      <c r="AR62" s="2">
        <f t="shared" si="95"/>
        <v>214981.47</v>
      </c>
      <c r="AS62" s="2">
        <f t="shared" si="95"/>
        <v>214981.47</v>
      </c>
      <c r="AT62" s="2">
        <f t="shared" si="95"/>
        <v>0</v>
      </c>
      <c r="AU62" s="2">
        <f t="shared" si="95"/>
        <v>0</v>
      </c>
      <c r="AV62" s="2">
        <f t="shared" si="95"/>
        <v>122386.07</v>
      </c>
      <c r="AW62" s="2">
        <f t="shared" si="95"/>
        <v>122386.07</v>
      </c>
      <c r="AX62" s="2">
        <f t="shared" si="95"/>
        <v>0</v>
      </c>
      <c r="AY62" s="2">
        <f t="shared" si="95"/>
        <v>122386.07</v>
      </c>
      <c r="AZ62" s="2">
        <f t="shared" si="95"/>
        <v>0</v>
      </c>
      <c r="BA62" s="2">
        <f t="shared" si="95"/>
        <v>0</v>
      </c>
      <c r="BB62" s="2">
        <f t="shared" si="95"/>
        <v>0</v>
      </c>
      <c r="BC62" s="2">
        <f t="shared" si="95"/>
        <v>0</v>
      </c>
      <c r="BD62" s="2">
        <f t="shared" si="95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>
        <f>ROUND(SUMIF(AA28:AA60,"=54678410",FQ28:FQ60),2)</f>
        <v>0</v>
      </c>
      <c r="BY62" s="2">
        <f>ROUND(SUMIF(AA28:AA60,"=54678410",FR28:FR60),2)</f>
        <v>0</v>
      </c>
      <c r="BZ62" s="2">
        <f>ROUND(SUMIF(AA28:AA60,"=54678410",GL28:GL60),2)</f>
        <v>0</v>
      </c>
      <c r="CA62" s="2">
        <f>ROUND(SUMIF(AA28:AA60,"=54678410",GM28:GM60),2)</f>
        <v>214981.47</v>
      </c>
      <c r="CB62" s="2">
        <f>ROUND(SUMIF(AA28:AA60,"=54678410",GN28:GN60),2)</f>
        <v>214981.47</v>
      </c>
      <c r="CC62" s="2">
        <f>ROUND(SUMIF(AA28:AA60,"=54678410",GO28:GO60),2)</f>
        <v>0</v>
      </c>
      <c r="CD62" s="2">
        <f>ROUND(SUMIF(AA28:AA60,"=54678410",GP28:GP60),2)</f>
        <v>0</v>
      </c>
      <c r="CE62" s="2">
        <f>AC62-BX62</f>
        <v>122386.07</v>
      </c>
      <c r="CF62" s="2">
        <f>AC62-BY62</f>
        <v>122386.07</v>
      </c>
      <c r="CG62" s="2">
        <f>BX62-BZ62</f>
        <v>0</v>
      </c>
      <c r="CH62" s="2">
        <f>AC62-BX62-BY62+BZ62</f>
        <v>122386.07</v>
      </c>
      <c r="CI62" s="2">
        <f>BY62-BZ62</f>
        <v>0</v>
      </c>
      <c r="CJ62" s="2">
        <f>ROUND(SUMIF(AA28:AA60,"=54678410",GX28:GX60),2)</f>
        <v>0</v>
      </c>
      <c r="CK62" s="2">
        <f>ROUND(SUMIF(AA28:AA60,"=54678410",GY28:GY60),2)</f>
        <v>0</v>
      </c>
      <c r="CL62" s="2">
        <f>ROUND(SUMIF(AA28:AA60,"=54678410",GZ28:GZ60),2)</f>
        <v>0</v>
      </c>
      <c r="CM62" s="2">
        <f>ROUND(SUMIF(AA28:AA60,"=54678410",HD28:HD60),2)</f>
        <v>0</v>
      </c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45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166018.37</v>
      </c>
      <c r="G64" s="4" t="s">
        <v>165</v>
      </c>
      <c r="H64" s="4" t="s">
        <v>166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166018.37</v>
      </c>
      <c r="X64" s="4">
        <v>1</v>
      </c>
      <c r="Y64" s="4">
        <v>166018.37</v>
      </c>
      <c r="Z64" s="4"/>
      <c r="AA64" s="4"/>
      <c r="AB64" s="4"/>
    </row>
    <row r="65" spans="1:28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122386.07</v>
      </c>
      <c r="G65" s="4" t="s">
        <v>167</v>
      </c>
      <c r="H65" s="4" t="s">
        <v>168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122386.07</v>
      </c>
      <c r="X65" s="4">
        <v>1</v>
      </c>
      <c r="Y65" s="4">
        <v>122386.07</v>
      </c>
      <c r="Z65" s="4"/>
      <c r="AA65" s="4"/>
      <c r="AB65" s="4"/>
    </row>
    <row r="66" spans="1:28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169</v>
      </c>
      <c r="H66" s="4" t="s">
        <v>170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122386.07</v>
      </c>
      <c r="G67" s="4" t="s">
        <v>171</v>
      </c>
      <c r="H67" s="4" t="s">
        <v>172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122386.07</v>
      </c>
      <c r="X67" s="4">
        <v>1</v>
      </c>
      <c r="Y67" s="4">
        <v>122386.07</v>
      </c>
      <c r="Z67" s="4"/>
      <c r="AA67" s="4"/>
      <c r="AB67" s="4"/>
    </row>
    <row r="68" spans="1:28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122386.07</v>
      </c>
      <c r="G68" s="4" t="s">
        <v>173</v>
      </c>
      <c r="H68" s="4" t="s">
        <v>174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122386.07</v>
      </c>
      <c r="X68" s="4">
        <v>1</v>
      </c>
      <c r="Y68" s="4">
        <v>122386.07</v>
      </c>
      <c r="Z68" s="4"/>
      <c r="AA68" s="4"/>
      <c r="AB68" s="4"/>
    </row>
    <row r="69" spans="1:28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175</v>
      </c>
      <c r="H69" s="4" t="s">
        <v>176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122386.07</v>
      </c>
      <c r="G70" s="4" t="s">
        <v>177</v>
      </c>
      <c r="H70" s="4" t="s">
        <v>178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122386.07</v>
      </c>
      <c r="X70" s="4">
        <v>1</v>
      </c>
      <c r="Y70" s="4">
        <v>122386.07</v>
      </c>
      <c r="Z70" s="4"/>
      <c r="AA70" s="4"/>
      <c r="AB70" s="4"/>
    </row>
    <row r="71" spans="1:28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179</v>
      </c>
      <c r="H71" s="4" t="s">
        <v>180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181</v>
      </c>
      <c r="H72" s="4" t="s">
        <v>182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183</v>
      </c>
      <c r="H73" s="4" t="s">
        <v>184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13561.7</v>
      </c>
      <c r="G74" s="4" t="s">
        <v>185</v>
      </c>
      <c r="H74" s="4" t="s">
        <v>186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13561.7</v>
      </c>
      <c r="X74" s="4">
        <v>1</v>
      </c>
      <c r="Y74" s="4">
        <v>13561.7</v>
      </c>
      <c r="Z74" s="4"/>
      <c r="AA74" s="4"/>
      <c r="AB74" s="4"/>
    </row>
    <row r="75" spans="1:28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187</v>
      </c>
      <c r="H75" s="4" t="s">
        <v>188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6019.61</v>
      </c>
      <c r="G76" s="4" t="s">
        <v>189</v>
      </c>
      <c r="H76" s="4" t="s">
        <v>190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6019.61</v>
      </c>
      <c r="X76" s="4">
        <v>1</v>
      </c>
      <c r="Y76" s="4">
        <v>6019.61</v>
      </c>
      <c r="Z76" s="4"/>
      <c r="AA76" s="4"/>
      <c r="AB76" s="4"/>
    </row>
    <row r="77" spans="1:28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24050.99</v>
      </c>
      <c r="G77" s="4" t="s">
        <v>191</v>
      </c>
      <c r="H77" s="4" t="s">
        <v>192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24050.99</v>
      </c>
      <c r="X77" s="4">
        <v>1</v>
      </c>
      <c r="Y77" s="4">
        <v>24050.99</v>
      </c>
      <c r="Z77" s="4"/>
      <c r="AA77" s="4"/>
      <c r="AB77" s="4"/>
    </row>
    <row r="78" spans="1:28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193</v>
      </c>
      <c r="H78" s="4" t="s">
        <v>194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214981.47</v>
      </c>
      <c r="G79" s="4" t="s">
        <v>195</v>
      </c>
      <c r="H79" s="4" t="s">
        <v>196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214981.47</v>
      </c>
      <c r="X79" s="4">
        <v>1</v>
      </c>
      <c r="Y79" s="4">
        <v>214981.47</v>
      </c>
      <c r="Z79" s="4"/>
      <c r="AA79" s="4"/>
      <c r="AB79" s="4"/>
    </row>
    <row r="80" spans="1:28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197</v>
      </c>
      <c r="H80" s="4" t="s">
        <v>198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199</v>
      </c>
      <c r="H81" s="4" t="s">
        <v>200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201</v>
      </c>
      <c r="H82" s="4" t="s">
        <v>202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203</v>
      </c>
      <c r="H83" s="4" t="s">
        <v>204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46.6965456</v>
      </c>
      <c r="G84" s="4" t="s">
        <v>205</v>
      </c>
      <c r="H84" s="4" t="s">
        <v>206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46.6965456</v>
      </c>
      <c r="X84" s="4">
        <v>1</v>
      </c>
      <c r="Y84" s="4">
        <v>46.6965456</v>
      </c>
      <c r="Z84" s="4"/>
      <c r="AA84" s="4"/>
      <c r="AB84" s="4"/>
    </row>
    <row r="85" spans="1:245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10.1073667</v>
      </c>
      <c r="G85" s="4" t="s">
        <v>207</v>
      </c>
      <c r="H85" s="4" t="s">
        <v>208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10.1073667</v>
      </c>
      <c r="X85" s="4">
        <v>1</v>
      </c>
      <c r="Y85" s="4">
        <v>10.1073667</v>
      </c>
      <c r="Z85" s="4"/>
      <c r="AA85" s="4"/>
      <c r="AB85" s="4"/>
    </row>
    <row r="86" spans="1:245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209</v>
      </c>
      <c r="H86" s="4" t="s">
        <v>210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45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211</v>
      </c>
      <c r="H87" s="4" t="s">
        <v>212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30957.22</v>
      </c>
      <c r="G88" s="4" t="s">
        <v>213</v>
      </c>
      <c r="H88" s="4" t="s">
        <v>214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30957.22</v>
      </c>
      <c r="X88" s="4">
        <v>1</v>
      </c>
      <c r="Y88" s="4">
        <v>30957.22</v>
      </c>
      <c r="Z88" s="4"/>
      <c r="AA88" s="4"/>
      <c r="AB88" s="4"/>
    </row>
    <row r="89" spans="1:245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18005.88</v>
      </c>
      <c r="G89" s="4" t="s">
        <v>215</v>
      </c>
      <c r="H89" s="4" t="s">
        <v>216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18005.88</v>
      </c>
      <c r="X89" s="4">
        <v>1</v>
      </c>
      <c r="Y89" s="4">
        <v>18005.88</v>
      </c>
      <c r="Z89" s="4"/>
      <c r="AA89" s="4"/>
      <c r="AB89" s="4"/>
    </row>
    <row r="90" spans="1:245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214981.47</v>
      </c>
      <c r="G90" s="4" t="s">
        <v>217</v>
      </c>
      <c r="H90" s="4" t="s">
        <v>218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214981.47</v>
      </c>
      <c r="X90" s="4">
        <v>1</v>
      </c>
      <c r="Y90" s="4">
        <v>214981.47</v>
      </c>
      <c r="Z90" s="4"/>
      <c r="AA90" s="4"/>
      <c r="AB90" s="4"/>
    </row>
    <row r="92" spans="1:245">
      <c r="A92" s="1">
        <v>4</v>
      </c>
      <c r="B92" s="1">
        <v>1</v>
      </c>
      <c r="C92" s="1"/>
      <c r="D92" s="1">
        <f>ROW(A105)</f>
        <v>105</v>
      </c>
      <c r="E92" s="1"/>
      <c r="F92" s="1" t="s">
        <v>16</v>
      </c>
      <c r="G92" s="1" t="s">
        <v>219</v>
      </c>
      <c r="H92" s="1" t="s">
        <v>3</v>
      </c>
      <c r="I92" s="1">
        <v>0</v>
      </c>
      <c r="J92" s="1"/>
      <c r="K92" s="1">
        <v>0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/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45">
      <c r="A94" s="2">
        <v>52</v>
      </c>
      <c r="B94" s="2">
        <f t="shared" ref="B94:G94" si="96">B105</f>
        <v>1</v>
      </c>
      <c r="C94" s="2">
        <f t="shared" si="96"/>
        <v>4</v>
      </c>
      <c r="D94" s="2">
        <f t="shared" si="96"/>
        <v>92</v>
      </c>
      <c r="E94" s="2">
        <f t="shared" si="96"/>
        <v>0</v>
      </c>
      <c r="F94" s="2" t="str">
        <f t="shared" si="96"/>
        <v>Новый раздел</v>
      </c>
      <c r="G94" s="2" t="str">
        <f t="shared" si="96"/>
        <v>Монтажные работы</v>
      </c>
      <c r="H94" s="2"/>
      <c r="I94" s="2"/>
      <c r="J94" s="2"/>
      <c r="K94" s="2"/>
      <c r="L94" s="2"/>
      <c r="M94" s="2"/>
      <c r="N94" s="2"/>
      <c r="O94" s="2">
        <f t="shared" ref="O94:AT94" si="97">O105</f>
        <v>16615.87</v>
      </c>
      <c r="P94" s="2">
        <f t="shared" si="97"/>
        <v>7171.36</v>
      </c>
      <c r="Q94" s="2">
        <f t="shared" si="97"/>
        <v>540.24</v>
      </c>
      <c r="R94" s="2">
        <f t="shared" si="97"/>
        <v>253.3</v>
      </c>
      <c r="S94" s="2">
        <f t="shared" si="97"/>
        <v>8650.9699999999993</v>
      </c>
      <c r="T94" s="2">
        <f t="shared" si="97"/>
        <v>0</v>
      </c>
      <c r="U94" s="2">
        <f t="shared" si="97"/>
        <v>16.602</v>
      </c>
      <c r="V94" s="2">
        <f t="shared" si="97"/>
        <v>0.40560000000000002</v>
      </c>
      <c r="W94" s="2">
        <f t="shared" si="97"/>
        <v>0</v>
      </c>
      <c r="X94" s="2">
        <f t="shared" si="97"/>
        <v>8637.15</v>
      </c>
      <c r="Y94" s="2">
        <f t="shared" si="97"/>
        <v>4541.18</v>
      </c>
      <c r="Z94" s="2">
        <f t="shared" si="97"/>
        <v>0</v>
      </c>
      <c r="AA94" s="2">
        <f t="shared" si="97"/>
        <v>0</v>
      </c>
      <c r="AB94" s="2">
        <f t="shared" si="97"/>
        <v>16615.87</v>
      </c>
      <c r="AC94" s="2">
        <f t="shared" si="97"/>
        <v>7171.36</v>
      </c>
      <c r="AD94" s="2">
        <f t="shared" si="97"/>
        <v>540.24</v>
      </c>
      <c r="AE94" s="2">
        <f t="shared" si="97"/>
        <v>253.3</v>
      </c>
      <c r="AF94" s="2">
        <f t="shared" si="97"/>
        <v>8650.9699999999993</v>
      </c>
      <c r="AG94" s="2">
        <f t="shared" si="97"/>
        <v>0</v>
      </c>
      <c r="AH94" s="2">
        <f t="shared" si="97"/>
        <v>16.602</v>
      </c>
      <c r="AI94" s="2">
        <f t="shared" si="97"/>
        <v>0.40560000000000002</v>
      </c>
      <c r="AJ94" s="2">
        <f t="shared" si="97"/>
        <v>0</v>
      </c>
      <c r="AK94" s="2">
        <f t="shared" si="97"/>
        <v>8637.15</v>
      </c>
      <c r="AL94" s="2">
        <f t="shared" si="97"/>
        <v>4541.18</v>
      </c>
      <c r="AM94" s="2">
        <f t="shared" si="97"/>
        <v>0</v>
      </c>
      <c r="AN94" s="2">
        <f t="shared" si="97"/>
        <v>0</v>
      </c>
      <c r="AO94" s="2">
        <f t="shared" si="97"/>
        <v>0</v>
      </c>
      <c r="AP94" s="2">
        <f t="shared" si="97"/>
        <v>0</v>
      </c>
      <c r="AQ94" s="2">
        <f t="shared" si="97"/>
        <v>0</v>
      </c>
      <c r="AR94" s="2">
        <f t="shared" si="97"/>
        <v>29794.2</v>
      </c>
      <c r="AS94" s="2">
        <f t="shared" si="97"/>
        <v>0</v>
      </c>
      <c r="AT94" s="2">
        <f t="shared" si="97"/>
        <v>29794.2</v>
      </c>
      <c r="AU94" s="2">
        <f t="shared" ref="AU94:BZ94" si="98">AU105</f>
        <v>0</v>
      </c>
      <c r="AV94" s="2">
        <f t="shared" si="98"/>
        <v>7171.36</v>
      </c>
      <c r="AW94" s="2">
        <f t="shared" si="98"/>
        <v>7171.36</v>
      </c>
      <c r="AX94" s="2">
        <f t="shared" si="98"/>
        <v>0</v>
      </c>
      <c r="AY94" s="2">
        <f t="shared" si="98"/>
        <v>7171.36</v>
      </c>
      <c r="AZ94" s="2">
        <f t="shared" si="98"/>
        <v>0</v>
      </c>
      <c r="BA94" s="2">
        <f t="shared" si="98"/>
        <v>0</v>
      </c>
      <c r="BB94" s="2">
        <f t="shared" si="98"/>
        <v>0</v>
      </c>
      <c r="BC94" s="2">
        <f t="shared" si="98"/>
        <v>0</v>
      </c>
      <c r="BD94" s="2">
        <f t="shared" si="98"/>
        <v>0</v>
      </c>
      <c r="BE94" s="2">
        <f t="shared" si="98"/>
        <v>0</v>
      </c>
      <c r="BF94" s="2">
        <f t="shared" si="98"/>
        <v>0</v>
      </c>
      <c r="BG94" s="2">
        <f t="shared" si="98"/>
        <v>0</v>
      </c>
      <c r="BH94" s="2">
        <f t="shared" si="98"/>
        <v>0</v>
      </c>
      <c r="BI94" s="2">
        <f t="shared" si="98"/>
        <v>0</v>
      </c>
      <c r="BJ94" s="2">
        <f t="shared" si="98"/>
        <v>0</v>
      </c>
      <c r="BK94" s="2">
        <f t="shared" si="98"/>
        <v>0</v>
      </c>
      <c r="BL94" s="2">
        <f t="shared" si="98"/>
        <v>0</v>
      </c>
      <c r="BM94" s="2">
        <f t="shared" si="98"/>
        <v>0</v>
      </c>
      <c r="BN94" s="2">
        <f t="shared" si="98"/>
        <v>0</v>
      </c>
      <c r="BO94" s="2">
        <f t="shared" si="98"/>
        <v>0</v>
      </c>
      <c r="BP94" s="2">
        <f t="shared" si="98"/>
        <v>0</v>
      </c>
      <c r="BQ94" s="2">
        <f t="shared" si="98"/>
        <v>0</v>
      </c>
      <c r="BR94" s="2">
        <f t="shared" si="98"/>
        <v>0</v>
      </c>
      <c r="BS94" s="2">
        <f t="shared" si="98"/>
        <v>0</v>
      </c>
      <c r="BT94" s="2">
        <f t="shared" si="98"/>
        <v>0</v>
      </c>
      <c r="BU94" s="2">
        <f t="shared" si="98"/>
        <v>0</v>
      </c>
      <c r="BV94" s="2">
        <f t="shared" si="98"/>
        <v>0</v>
      </c>
      <c r="BW94" s="2">
        <f t="shared" si="98"/>
        <v>0</v>
      </c>
      <c r="BX94" s="2">
        <f t="shared" si="98"/>
        <v>0</v>
      </c>
      <c r="BY94" s="2">
        <f t="shared" si="98"/>
        <v>0</v>
      </c>
      <c r="BZ94" s="2">
        <f t="shared" si="98"/>
        <v>0</v>
      </c>
      <c r="CA94" s="2">
        <f t="shared" ref="CA94:DF94" si="99">CA105</f>
        <v>29794.2</v>
      </c>
      <c r="CB94" s="2">
        <f t="shared" si="99"/>
        <v>0</v>
      </c>
      <c r="CC94" s="2">
        <f t="shared" si="99"/>
        <v>29794.2</v>
      </c>
      <c r="CD94" s="2">
        <f t="shared" si="99"/>
        <v>0</v>
      </c>
      <c r="CE94" s="2">
        <f t="shared" si="99"/>
        <v>7171.36</v>
      </c>
      <c r="CF94" s="2">
        <f t="shared" si="99"/>
        <v>7171.36</v>
      </c>
      <c r="CG94" s="2">
        <f t="shared" si="99"/>
        <v>0</v>
      </c>
      <c r="CH94" s="2">
        <f t="shared" si="99"/>
        <v>7171.36</v>
      </c>
      <c r="CI94" s="2">
        <f t="shared" si="99"/>
        <v>0</v>
      </c>
      <c r="CJ94" s="2">
        <f t="shared" si="99"/>
        <v>0</v>
      </c>
      <c r="CK94" s="2">
        <f t="shared" si="99"/>
        <v>0</v>
      </c>
      <c r="CL94" s="2">
        <f t="shared" si="99"/>
        <v>0</v>
      </c>
      <c r="CM94" s="2">
        <f t="shared" si="99"/>
        <v>0</v>
      </c>
      <c r="CN94" s="2">
        <f t="shared" si="99"/>
        <v>0</v>
      </c>
      <c r="CO94" s="2">
        <f t="shared" si="99"/>
        <v>0</v>
      </c>
      <c r="CP94" s="2">
        <f t="shared" si="99"/>
        <v>0</v>
      </c>
      <c r="CQ94" s="2">
        <f t="shared" si="99"/>
        <v>0</v>
      </c>
      <c r="CR94" s="2">
        <f t="shared" si="99"/>
        <v>0</v>
      </c>
      <c r="CS94" s="2">
        <f t="shared" si="99"/>
        <v>0</v>
      </c>
      <c r="CT94" s="2">
        <f t="shared" si="99"/>
        <v>0</v>
      </c>
      <c r="CU94" s="2">
        <f t="shared" si="99"/>
        <v>0</v>
      </c>
      <c r="CV94" s="2">
        <f t="shared" si="99"/>
        <v>0</v>
      </c>
      <c r="CW94" s="2">
        <f t="shared" si="99"/>
        <v>0</v>
      </c>
      <c r="CX94" s="2">
        <f t="shared" si="99"/>
        <v>0</v>
      </c>
      <c r="CY94" s="2">
        <f t="shared" si="99"/>
        <v>0</v>
      </c>
      <c r="CZ94" s="2">
        <f t="shared" si="99"/>
        <v>0</v>
      </c>
      <c r="DA94" s="2">
        <f t="shared" si="99"/>
        <v>0</v>
      </c>
      <c r="DB94" s="2">
        <f t="shared" si="99"/>
        <v>0</v>
      </c>
      <c r="DC94" s="2">
        <f t="shared" si="99"/>
        <v>0</v>
      </c>
      <c r="DD94" s="2">
        <f t="shared" si="99"/>
        <v>0</v>
      </c>
      <c r="DE94" s="2">
        <f t="shared" si="99"/>
        <v>0</v>
      </c>
      <c r="DF94" s="2">
        <f t="shared" si="99"/>
        <v>0</v>
      </c>
      <c r="DG94" s="3">
        <f t="shared" ref="DG94:EL94" si="100">DG105</f>
        <v>0</v>
      </c>
      <c r="DH94" s="3">
        <f t="shared" si="100"/>
        <v>0</v>
      </c>
      <c r="DI94" s="3">
        <f t="shared" si="100"/>
        <v>0</v>
      </c>
      <c r="DJ94" s="3">
        <f t="shared" si="100"/>
        <v>0</v>
      </c>
      <c r="DK94" s="3">
        <f t="shared" si="100"/>
        <v>0</v>
      </c>
      <c r="DL94" s="3">
        <f t="shared" si="100"/>
        <v>0</v>
      </c>
      <c r="DM94" s="3">
        <f t="shared" si="100"/>
        <v>0</v>
      </c>
      <c r="DN94" s="3">
        <f t="shared" si="100"/>
        <v>0</v>
      </c>
      <c r="DO94" s="3">
        <f t="shared" si="100"/>
        <v>0</v>
      </c>
      <c r="DP94" s="3">
        <f t="shared" si="100"/>
        <v>0</v>
      </c>
      <c r="DQ94" s="3">
        <f t="shared" si="100"/>
        <v>0</v>
      </c>
      <c r="DR94" s="3">
        <f t="shared" si="100"/>
        <v>0</v>
      </c>
      <c r="DS94" s="3">
        <f t="shared" si="100"/>
        <v>0</v>
      </c>
      <c r="DT94" s="3">
        <f t="shared" si="100"/>
        <v>0</v>
      </c>
      <c r="DU94" s="3">
        <f t="shared" si="100"/>
        <v>0</v>
      </c>
      <c r="DV94" s="3">
        <f t="shared" si="100"/>
        <v>0</v>
      </c>
      <c r="DW94" s="3">
        <f t="shared" si="100"/>
        <v>0</v>
      </c>
      <c r="DX94" s="3">
        <f t="shared" si="100"/>
        <v>0</v>
      </c>
      <c r="DY94" s="3">
        <f t="shared" si="100"/>
        <v>0</v>
      </c>
      <c r="DZ94" s="3">
        <f t="shared" si="100"/>
        <v>0</v>
      </c>
      <c r="EA94" s="3">
        <f t="shared" si="100"/>
        <v>0</v>
      </c>
      <c r="EB94" s="3">
        <f t="shared" si="100"/>
        <v>0</v>
      </c>
      <c r="EC94" s="3">
        <f t="shared" si="100"/>
        <v>0</v>
      </c>
      <c r="ED94" s="3">
        <f t="shared" si="100"/>
        <v>0</v>
      </c>
      <c r="EE94" s="3">
        <f t="shared" si="100"/>
        <v>0</v>
      </c>
      <c r="EF94" s="3">
        <f t="shared" si="100"/>
        <v>0</v>
      </c>
      <c r="EG94" s="3">
        <f t="shared" si="100"/>
        <v>0</v>
      </c>
      <c r="EH94" s="3">
        <f t="shared" si="100"/>
        <v>0</v>
      </c>
      <c r="EI94" s="3">
        <f t="shared" si="100"/>
        <v>0</v>
      </c>
      <c r="EJ94" s="3">
        <f t="shared" si="100"/>
        <v>0</v>
      </c>
      <c r="EK94" s="3">
        <f t="shared" si="100"/>
        <v>0</v>
      </c>
      <c r="EL94" s="3">
        <f t="shared" si="100"/>
        <v>0</v>
      </c>
      <c r="EM94" s="3">
        <f t="shared" ref="EM94:FR94" si="101">EM105</f>
        <v>0</v>
      </c>
      <c r="EN94" s="3">
        <f t="shared" si="101"/>
        <v>0</v>
      </c>
      <c r="EO94" s="3">
        <f t="shared" si="101"/>
        <v>0</v>
      </c>
      <c r="EP94" s="3">
        <f t="shared" si="101"/>
        <v>0</v>
      </c>
      <c r="EQ94" s="3">
        <f t="shared" si="101"/>
        <v>0</v>
      </c>
      <c r="ER94" s="3">
        <f t="shared" si="101"/>
        <v>0</v>
      </c>
      <c r="ES94" s="3">
        <f t="shared" si="101"/>
        <v>0</v>
      </c>
      <c r="ET94" s="3">
        <f t="shared" si="101"/>
        <v>0</v>
      </c>
      <c r="EU94" s="3">
        <f t="shared" si="101"/>
        <v>0</v>
      </c>
      <c r="EV94" s="3">
        <f t="shared" si="101"/>
        <v>0</v>
      </c>
      <c r="EW94" s="3">
        <f t="shared" si="101"/>
        <v>0</v>
      </c>
      <c r="EX94" s="3">
        <f t="shared" si="101"/>
        <v>0</v>
      </c>
      <c r="EY94" s="3">
        <f t="shared" si="101"/>
        <v>0</v>
      </c>
      <c r="EZ94" s="3">
        <f t="shared" si="101"/>
        <v>0</v>
      </c>
      <c r="FA94" s="3">
        <f t="shared" si="101"/>
        <v>0</v>
      </c>
      <c r="FB94" s="3">
        <f t="shared" si="101"/>
        <v>0</v>
      </c>
      <c r="FC94" s="3">
        <f t="shared" si="101"/>
        <v>0</v>
      </c>
      <c r="FD94" s="3">
        <f t="shared" si="101"/>
        <v>0</v>
      </c>
      <c r="FE94" s="3">
        <f t="shared" si="101"/>
        <v>0</v>
      </c>
      <c r="FF94" s="3">
        <f t="shared" si="101"/>
        <v>0</v>
      </c>
      <c r="FG94" s="3">
        <f t="shared" si="101"/>
        <v>0</v>
      </c>
      <c r="FH94" s="3">
        <f t="shared" si="101"/>
        <v>0</v>
      </c>
      <c r="FI94" s="3">
        <f t="shared" si="101"/>
        <v>0</v>
      </c>
      <c r="FJ94" s="3">
        <f t="shared" si="101"/>
        <v>0</v>
      </c>
      <c r="FK94" s="3">
        <f t="shared" si="101"/>
        <v>0</v>
      </c>
      <c r="FL94" s="3">
        <f t="shared" si="101"/>
        <v>0</v>
      </c>
      <c r="FM94" s="3">
        <f t="shared" si="101"/>
        <v>0</v>
      </c>
      <c r="FN94" s="3">
        <f t="shared" si="101"/>
        <v>0</v>
      </c>
      <c r="FO94" s="3">
        <f t="shared" si="101"/>
        <v>0</v>
      </c>
      <c r="FP94" s="3">
        <f t="shared" si="101"/>
        <v>0</v>
      </c>
      <c r="FQ94" s="3">
        <f t="shared" si="101"/>
        <v>0</v>
      </c>
      <c r="FR94" s="3">
        <f t="shared" si="101"/>
        <v>0</v>
      </c>
      <c r="FS94" s="3">
        <f t="shared" ref="FS94:GX94" si="102">FS105</f>
        <v>0</v>
      </c>
      <c r="FT94" s="3">
        <f t="shared" si="102"/>
        <v>0</v>
      </c>
      <c r="FU94" s="3">
        <f t="shared" si="102"/>
        <v>0</v>
      </c>
      <c r="FV94" s="3">
        <f t="shared" si="102"/>
        <v>0</v>
      </c>
      <c r="FW94" s="3">
        <f t="shared" si="102"/>
        <v>0</v>
      </c>
      <c r="FX94" s="3">
        <f t="shared" si="102"/>
        <v>0</v>
      </c>
      <c r="FY94" s="3">
        <f t="shared" si="102"/>
        <v>0</v>
      </c>
      <c r="FZ94" s="3">
        <f t="shared" si="102"/>
        <v>0</v>
      </c>
      <c r="GA94" s="3">
        <f t="shared" si="102"/>
        <v>0</v>
      </c>
      <c r="GB94" s="3">
        <f t="shared" si="102"/>
        <v>0</v>
      </c>
      <c r="GC94" s="3">
        <f t="shared" si="102"/>
        <v>0</v>
      </c>
      <c r="GD94" s="3">
        <f t="shared" si="102"/>
        <v>0</v>
      </c>
      <c r="GE94" s="3">
        <f t="shared" si="102"/>
        <v>0</v>
      </c>
      <c r="GF94" s="3">
        <f t="shared" si="102"/>
        <v>0</v>
      </c>
      <c r="GG94" s="3">
        <f t="shared" si="102"/>
        <v>0</v>
      </c>
      <c r="GH94" s="3">
        <f t="shared" si="102"/>
        <v>0</v>
      </c>
      <c r="GI94" s="3">
        <f t="shared" si="102"/>
        <v>0</v>
      </c>
      <c r="GJ94" s="3">
        <f t="shared" si="102"/>
        <v>0</v>
      </c>
      <c r="GK94" s="3">
        <f t="shared" si="102"/>
        <v>0</v>
      </c>
      <c r="GL94" s="3">
        <f t="shared" si="102"/>
        <v>0</v>
      </c>
      <c r="GM94" s="3">
        <f t="shared" si="102"/>
        <v>0</v>
      </c>
      <c r="GN94" s="3">
        <f t="shared" si="102"/>
        <v>0</v>
      </c>
      <c r="GO94" s="3">
        <f t="shared" si="102"/>
        <v>0</v>
      </c>
      <c r="GP94" s="3">
        <f t="shared" si="102"/>
        <v>0</v>
      </c>
      <c r="GQ94" s="3">
        <f t="shared" si="102"/>
        <v>0</v>
      </c>
      <c r="GR94" s="3">
        <f t="shared" si="102"/>
        <v>0</v>
      </c>
      <c r="GS94" s="3">
        <f t="shared" si="102"/>
        <v>0</v>
      </c>
      <c r="GT94" s="3">
        <f t="shared" si="102"/>
        <v>0</v>
      </c>
      <c r="GU94" s="3">
        <f t="shared" si="102"/>
        <v>0</v>
      </c>
      <c r="GV94" s="3">
        <f t="shared" si="102"/>
        <v>0</v>
      </c>
      <c r="GW94" s="3">
        <f t="shared" si="102"/>
        <v>0</v>
      </c>
      <c r="GX94" s="3">
        <f t="shared" si="102"/>
        <v>0</v>
      </c>
    </row>
    <row r="96" spans="1:245">
      <c r="A96">
        <v>17</v>
      </c>
      <c r="B96">
        <v>1</v>
      </c>
      <c r="C96">
        <f>ROW(SmtRes!A75)</f>
        <v>75</v>
      </c>
      <c r="D96">
        <f>ROW(EtalonRes!A97)</f>
        <v>97</v>
      </c>
      <c r="E96" t="s">
        <v>220</v>
      </c>
      <c r="F96" t="s">
        <v>221</v>
      </c>
      <c r="G96" t="s">
        <v>222</v>
      </c>
      <c r="H96" t="s">
        <v>223</v>
      </c>
      <c r="I96">
        <f>ROUND(5/10,7)</f>
        <v>0.5</v>
      </c>
      <c r="J96">
        <v>0</v>
      </c>
      <c r="K96">
        <f>ROUND(5/10,7)</f>
        <v>0.5</v>
      </c>
      <c r="O96">
        <f>ROUND(CP96,2)</f>
        <v>4466.97</v>
      </c>
      <c r="P96">
        <f>SUMIF(SmtRes!AQ68:'SmtRes'!AQ75,"=1",SmtRes!DF68:'SmtRes'!DF75)</f>
        <v>1183.46</v>
      </c>
      <c r="Q96">
        <f>SUMIF(SmtRes!AQ68:'SmtRes'!AQ75,"=1",SmtRes!DG68:'SmtRes'!DG75)</f>
        <v>257.86</v>
      </c>
      <c r="R96">
        <f>SUMIF(SmtRes!AQ68:'SmtRes'!AQ75,"=1",SmtRes!DH68:'SmtRes'!DH75)</f>
        <v>127.4</v>
      </c>
      <c r="S96">
        <f>SUMIF(SmtRes!AQ68:'SmtRes'!AQ75,"=1",SmtRes!DI68:'SmtRes'!DI75)</f>
        <v>2898.25</v>
      </c>
      <c r="T96">
        <f t="shared" ref="T96:T103" si="103">ROUND(CU96*I96,2)</f>
        <v>0</v>
      </c>
      <c r="U96">
        <f>SUMIF(SmtRes!AQ68:'SmtRes'!AQ75,"=1",SmtRes!CV68:'SmtRes'!CV75)</f>
        <v>5.5620000000000003</v>
      </c>
      <c r="V96">
        <f>SUMIF(SmtRes!AQ68:'SmtRes'!AQ75,"=1",SmtRes!CW68:'SmtRes'!CW75)</f>
        <v>0.20399999999999999</v>
      </c>
      <c r="W96">
        <f t="shared" ref="W96:W103" si="104">ROUND(CX96*I96,2)</f>
        <v>0</v>
      </c>
      <c r="X96">
        <f t="shared" ref="X96:Y103" si="105">ROUND(CY96,2)</f>
        <v>2934.88</v>
      </c>
      <c r="Y96">
        <f t="shared" si="105"/>
        <v>1543.08</v>
      </c>
      <c r="AA96">
        <v>54678410</v>
      </c>
      <c r="AB96">
        <f t="shared" ref="AB96:AB103" si="106">ROUND((AC96+AD96+AF96),6)</f>
        <v>8236.4860200000003</v>
      </c>
      <c r="AC96">
        <f>ROUND((SUM(SmtRes!BQ68:'SmtRes'!BQ75)),6)</f>
        <v>1924.2795000000001</v>
      </c>
      <c r="AD96">
        <f>ROUND((((SUM(SmtRes!BR68:'SmtRes'!BR75))-(SUM(SmtRes!BS68:'SmtRes'!BS75)))+AE96),6)</f>
        <v>515.71259999999995</v>
      </c>
      <c r="AE96">
        <f>ROUND((SUM(SmtRes!BS68:'SmtRes'!BS75)),6)</f>
        <v>254.79599999999999</v>
      </c>
      <c r="AF96">
        <f>ROUND((SUM(SmtRes!BT68:'SmtRes'!BT75)),6)</f>
        <v>5796.4939199999999</v>
      </c>
      <c r="AG96">
        <f t="shared" ref="AG96:AG103" si="107">ROUND((AP96),6)</f>
        <v>0</v>
      </c>
      <c r="AH96">
        <f>(SUM(SmtRes!BU68:'SmtRes'!BU75))</f>
        <v>11.124000000000001</v>
      </c>
      <c r="AI96">
        <f>(SUM(SmtRes!BV68:'SmtRes'!BV75))</f>
        <v>0.40799999999999997</v>
      </c>
      <c r="AJ96">
        <f t="shared" ref="AJ96:AJ103" si="108">(AS96)</f>
        <v>0</v>
      </c>
      <c r="AK96">
        <v>7396.7816000000003</v>
      </c>
      <c r="AL96">
        <v>1924.2795000000001</v>
      </c>
      <c r="AM96">
        <v>429.76049999999998</v>
      </c>
      <c r="AN96">
        <v>212.33</v>
      </c>
      <c r="AO96">
        <v>4830.4116000000004</v>
      </c>
      <c r="AP96">
        <v>0</v>
      </c>
      <c r="AQ96">
        <v>9.27</v>
      </c>
      <c r="AR96">
        <v>0.34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224</v>
      </c>
      <c r="BM96">
        <v>108001</v>
      </c>
      <c r="BN96">
        <v>0</v>
      </c>
      <c r="BO96" t="s">
        <v>3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1395</v>
      </c>
      <c r="CO96">
        <v>0</v>
      </c>
      <c r="CP96">
        <f>(P96+Q96+S96+R96)</f>
        <v>4466.97</v>
      </c>
      <c r="CQ96">
        <f>SUMIF(SmtRes!AQ68:'SmtRes'!AQ75,"=1",SmtRes!AA68:'SmtRes'!AA75)</f>
        <v>1274.8499999999999</v>
      </c>
      <c r="CR96">
        <f>SUMIF(SmtRes!AQ68:'SmtRes'!AQ75,"=1",SmtRes!AB68:'SmtRes'!AB75)</f>
        <v>2268.91</v>
      </c>
      <c r="CS96">
        <f>SUMIF(SmtRes!AQ68:'SmtRes'!AQ75,"=1",SmtRes!AC68:'SmtRes'!AC75)</f>
        <v>1249</v>
      </c>
      <c r="CT96">
        <f>SUMIF(SmtRes!AQ68:'SmtRes'!AQ75,"=1",SmtRes!AD68:'SmtRes'!AD75)</f>
        <v>521.08000000000004</v>
      </c>
      <c r="CU96">
        <f>AG96</f>
        <v>0</v>
      </c>
      <c r="CV96">
        <f>SUMIF(SmtRes!AQ68:'SmtRes'!AQ75,"=1",SmtRes!BU68:'SmtRes'!BU75)</f>
        <v>11.124000000000001</v>
      </c>
      <c r="CW96">
        <f>SUMIF(SmtRes!AQ68:'SmtRes'!AQ75,"=1",SmtRes!BV68:'SmtRes'!BV75)</f>
        <v>0.40799999999999997</v>
      </c>
      <c r="CX96">
        <f>AJ96</f>
        <v>0</v>
      </c>
      <c r="CY96">
        <f>(((S96+R96)*AT96)/100)</f>
        <v>2934.8805000000002</v>
      </c>
      <c r="CZ96">
        <f>(((S96+R96)*AU96)/100)</f>
        <v>1543.0815</v>
      </c>
      <c r="DB96">
        <v>11</v>
      </c>
      <c r="DC96" t="s">
        <v>3</v>
      </c>
      <c r="DD96" t="s">
        <v>3</v>
      </c>
      <c r="DE96" t="s">
        <v>23</v>
      </c>
      <c r="DF96" t="s">
        <v>23</v>
      </c>
      <c r="DG96" t="s">
        <v>23</v>
      </c>
      <c r="DH96" t="s">
        <v>3</v>
      </c>
      <c r="DI96" t="s">
        <v>23</v>
      </c>
      <c r="DJ96" t="s">
        <v>23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223</v>
      </c>
      <c r="DW96" t="s">
        <v>223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55260719</v>
      </c>
      <c r="EF96">
        <v>3</v>
      </c>
      <c r="EG96" t="s">
        <v>219</v>
      </c>
      <c r="EH96">
        <v>0</v>
      </c>
      <c r="EI96" t="s">
        <v>3</v>
      </c>
      <c r="EJ96">
        <v>2</v>
      </c>
      <c r="EK96">
        <v>108001</v>
      </c>
      <c r="EL96" t="s">
        <v>225</v>
      </c>
      <c r="EM96" t="s">
        <v>226</v>
      </c>
      <c r="EO96" t="s">
        <v>27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9.27</v>
      </c>
      <c r="EX96">
        <v>0.34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1776664960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ref="GL96:GL103" si="109">ROUND(IF(AND(BH96=3,BI96=3,FS96&lt;&gt;0),P96,0),2)</f>
        <v>0</v>
      </c>
      <c r="GM96">
        <f t="shared" ref="GM96:GM103" si="110">ROUND(O96+X96+Y96,2)+GX96</f>
        <v>8944.93</v>
      </c>
      <c r="GN96">
        <f t="shared" ref="GN96:GN103" si="111">IF(OR(BI96=0,BI96=1),GM96-GX96,0)</f>
        <v>0</v>
      </c>
      <c r="GO96">
        <f t="shared" ref="GO96:GO103" si="112">IF(BI96=2,GM96-GX96,0)</f>
        <v>8944.93</v>
      </c>
      <c r="GP96">
        <f t="shared" ref="GP96:GP103" si="113">IF(BI96=4,GM96-GX96,0)</f>
        <v>0</v>
      </c>
      <c r="GR96">
        <v>0</v>
      </c>
      <c r="GS96">
        <v>3</v>
      </c>
      <c r="GT96">
        <v>0</v>
      </c>
      <c r="GU96" t="s">
        <v>3</v>
      </c>
      <c r="GV96">
        <f t="shared" ref="GV96:GV103" si="114">ROUND((GT96),6)</f>
        <v>0</v>
      </c>
      <c r="GW96">
        <v>1</v>
      </c>
      <c r="GX96">
        <f t="shared" ref="GX96:GX103" si="115">ROUND(HC96*I96,2)</f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M96" t="s">
        <v>3</v>
      </c>
      <c r="HN96" t="s">
        <v>227</v>
      </c>
      <c r="HO96" t="s">
        <v>228</v>
      </c>
      <c r="HP96" t="s">
        <v>225</v>
      </c>
      <c r="HQ96" t="s">
        <v>225</v>
      </c>
      <c r="HS96">
        <v>0</v>
      </c>
      <c r="IK96">
        <v>0</v>
      </c>
    </row>
    <row r="97" spans="1:245">
      <c r="A97">
        <v>18</v>
      </c>
      <c r="B97">
        <v>1</v>
      </c>
      <c r="C97">
        <v>75</v>
      </c>
      <c r="E97" t="s">
        <v>229</v>
      </c>
      <c r="F97" t="s">
        <v>230</v>
      </c>
      <c r="G97" t="s">
        <v>231</v>
      </c>
      <c r="H97" t="s">
        <v>232</v>
      </c>
      <c r="I97">
        <f>J97</f>
        <v>2</v>
      </c>
      <c r="J97">
        <v>2</v>
      </c>
      <c r="K97">
        <v>2</v>
      </c>
      <c r="O97">
        <f>ROUND(P97,2)</f>
        <v>48.3</v>
      </c>
      <c r="P97">
        <f>ROUND(ROUND(ROUND(SUMIF(SmtRes!AQ68:'SmtRes'!AQ75,"=1",SmtRes!CU68:'SmtRes'!CU75),2),2)*I97/100,2)</f>
        <v>48.3</v>
      </c>
      <c r="Q97">
        <f>ROUND(CR97*I97,2)</f>
        <v>0</v>
      </c>
      <c r="R97">
        <f>ROUND(CS97*I97,2)</f>
        <v>0</v>
      </c>
      <c r="S97">
        <f>ROUND(CT97*I97,2)</f>
        <v>0</v>
      </c>
      <c r="T97">
        <f t="shared" si="103"/>
        <v>0</v>
      </c>
      <c r="U97">
        <f>ROUND(CV97*I97,7)</f>
        <v>0</v>
      </c>
      <c r="V97">
        <f>ROUND(CW97*I97,7)</f>
        <v>0</v>
      </c>
      <c r="W97">
        <f t="shared" si="104"/>
        <v>0</v>
      </c>
      <c r="X97">
        <f t="shared" si="105"/>
        <v>0</v>
      </c>
      <c r="Y97">
        <f t="shared" si="105"/>
        <v>0</v>
      </c>
      <c r="AA97">
        <v>54678410</v>
      </c>
      <c r="AB97">
        <f t="shared" si="106"/>
        <v>0</v>
      </c>
      <c r="AC97">
        <f>ROUND((ES97),6)</f>
        <v>0</v>
      </c>
      <c r="AD97">
        <f>ROUND((((ET97)-(EU97))+AE97),6)</f>
        <v>0</v>
      </c>
      <c r="AE97">
        <f>ROUND((EU97),6)</f>
        <v>0</v>
      </c>
      <c r="AF97">
        <f>ROUND((EV97),6)</f>
        <v>0</v>
      </c>
      <c r="AG97">
        <f t="shared" si="107"/>
        <v>0</v>
      </c>
      <c r="AH97">
        <f>(EW97)</f>
        <v>0</v>
      </c>
      <c r="AI97">
        <f>(EX97)</f>
        <v>0</v>
      </c>
      <c r="AJ97">
        <f t="shared" si="108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97</v>
      </c>
      <c r="AU97">
        <v>51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2</v>
      </c>
      <c r="BJ97" t="s">
        <v>3</v>
      </c>
      <c r="BM97">
        <v>108001</v>
      </c>
      <c r="BN97">
        <v>0</v>
      </c>
      <c r="BO97" t="s">
        <v>3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97</v>
      </c>
      <c r="CA97">
        <v>51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0</f>
        <v>0</v>
      </c>
      <c r="CQ97">
        <f>0</f>
        <v>0</v>
      </c>
      <c r="CR97">
        <f>0</f>
        <v>0</v>
      </c>
      <c r="CS97">
        <f>0</f>
        <v>0</v>
      </c>
      <c r="CT97">
        <f>0</f>
        <v>0</v>
      </c>
      <c r="CU97">
        <f>0</f>
        <v>0</v>
      </c>
      <c r="CV97">
        <f>0</f>
        <v>0</v>
      </c>
      <c r="CW97">
        <f>0</f>
        <v>0</v>
      </c>
      <c r="CX97">
        <f>0</f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232</v>
      </c>
      <c r="DW97" t="s">
        <v>232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55260719</v>
      </c>
      <c r="EF97">
        <v>3</v>
      </c>
      <c r="EG97" t="s">
        <v>219</v>
      </c>
      <c r="EH97">
        <v>0</v>
      </c>
      <c r="EI97" t="s">
        <v>3</v>
      </c>
      <c r="EJ97">
        <v>2</v>
      </c>
      <c r="EK97">
        <v>108001</v>
      </c>
      <c r="EL97" t="s">
        <v>225</v>
      </c>
      <c r="EM97" t="s">
        <v>226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97</v>
      </c>
      <c r="FY97">
        <v>51</v>
      </c>
      <c r="GA97" t="s">
        <v>3</v>
      </c>
      <c r="GD97">
        <v>1</v>
      </c>
      <c r="GF97">
        <v>274903907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109"/>
        <v>0</v>
      </c>
      <c r="GM97">
        <f t="shared" si="110"/>
        <v>48.3</v>
      </c>
      <c r="GN97">
        <f t="shared" si="111"/>
        <v>0</v>
      </c>
      <c r="GO97">
        <f t="shared" si="112"/>
        <v>48.3</v>
      </c>
      <c r="GP97">
        <f t="shared" si="113"/>
        <v>0</v>
      </c>
      <c r="GR97">
        <v>0</v>
      </c>
      <c r="GS97">
        <v>3</v>
      </c>
      <c r="GT97">
        <v>0</v>
      </c>
      <c r="GU97" t="s">
        <v>3</v>
      </c>
      <c r="GV97">
        <f t="shared" si="114"/>
        <v>0</v>
      </c>
      <c r="GW97">
        <v>1</v>
      </c>
      <c r="GX97">
        <f t="shared" si="115"/>
        <v>0</v>
      </c>
      <c r="HA97">
        <v>0</v>
      </c>
      <c r="HB97">
        <v>0</v>
      </c>
      <c r="HC97">
        <f>0</f>
        <v>0</v>
      </c>
      <c r="HE97" t="s">
        <v>3</v>
      </c>
      <c r="HF97" t="s">
        <v>3</v>
      </c>
      <c r="HM97" t="s">
        <v>3</v>
      </c>
      <c r="HN97" t="s">
        <v>227</v>
      </c>
      <c r="HO97" t="s">
        <v>228</v>
      </c>
      <c r="HP97" t="s">
        <v>225</v>
      </c>
      <c r="HQ97" t="s">
        <v>225</v>
      </c>
      <c r="HS97">
        <v>0</v>
      </c>
      <c r="IK97">
        <v>0</v>
      </c>
    </row>
    <row r="98" spans="1:245">
      <c r="A98">
        <v>17</v>
      </c>
      <c r="B98">
        <v>1</v>
      </c>
      <c r="E98" t="s">
        <v>233</v>
      </c>
      <c r="F98" t="s">
        <v>234</v>
      </c>
      <c r="G98" t="s">
        <v>235</v>
      </c>
      <c r="H98" t="s">
        <v>65</v>
      </c>
      <c r="I98">
        <f>ROUND(ROUND(5*11.31/1000,5),7)</f>
        <v>5.6550000000000003E-2</v>
      </c>
      <c r="J98">
        <v>0</v>
      </c>
      <c r="K98">
        <f>ROUND(ROUND(5*11.31/1000,5),7)</f>
        <v>5.6550000000000003E-2</v>
      </c>
      <c r="O98">
        <f>ROUND(CP98,2)</f>
        <v>2624.71</v>
      </c>
      <c r="P98">
        <f>ROUND(CQ98*I98,2)</f>
        <v>2624.71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103"/>
        <v>0</v>
      </c>
      <c r="U98">
        <f>ROUND(CV98*I98,7)</f>
        <v>0</v>
      </c>
      <c r="V98">
        <f>ROUND(CW98*I98,7)</f>
        <v>0</v>
      </c>
      <c r="W98">
        <f t="shared" si="104"/>
        <v>0</v>
      </c>
      <c r="X98">
        <f t="shared" si="105"/>
        <v>0</v>
      </c>
      <c r="Y98">
        <f t="shared" si="105"/>
        <v>0</v>
      </c>
      <c r="AA98">
        <v>54678410</v>
      </c>
      <c r="AB98">
        <f t="shared" si="106"/>
        <v>46414.02</v>
      </c>
      <c r="AC98">
        <f>ROUND((ES98),6)</f>
        <v>46414.02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107"/>
        <v>0</v>
      </c>
      <c r="AH98">
        <f>(EW98)</f>
        <v>0</v>
      </c>
      <c r="AI98">
        <f>(EX98)</f>
        <v>0</v>
      </c>
      <c r="AJ98">
        <f t="shared" si="108"/>
        <v>0</v>
      </c>
      <c r="AK98">
        <v>46414.02</v>
      </c>
      <c r="AL98">
        <v>46414.02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236</v>
      </c>
      <c r="BM98">
        <v>500001</v>
      </c>
      <c r="BN98">
        <v>0</v>
      </c>
      <c r="BO98" t="s">
        <v>3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(P98+Q98+S98+R98)</f>
        <v>2624.71</v>
      </c>
      <c r="CQ98">
        <f>ROUND(AL98*BC98,2)</f>
        <v>46414.02</v>
      </c>
      <c r="CR98">
        <f>ROUND(AM98*BB98,2)</f>
        <v>0</v>
      </c>
      <c r="CS98">
        <f>ROUND(AN98*BS98,2)</f>
        <v>0</v>
      </c>
      <c r="CT98">
        <f>ROUND(AO98*BA98,2)</f>
        <v>0</v>
      </c>
      <c r="CU98">
        <f>AG98</f>
        <v>0</v>
      </c>
      <c r="CV98">
        <f>AH98</f>
        <v>0</v>
      </c>
      <c r="CW98">
        <f>AI98</f>
        <v>0</v>
      </c>
      <c r="CX98">
        <f>AJ98</f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65</v>
      </c>
      <c r="DW98" t="s">
        <v>65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55260775</v>
      </c>
      <c r="EF98">
        <v>8</v>
      </c>
      <c r="EG98" t="s">
        <v>151</v>
      </c>
      <c r="EH98">
        <v>0</v>
      </c>
      <c r="EI98" t="s">
        <v>3</v>
      </c>
      <c r="EJ98">
        <v>1</v>
      </c>
      <c r="EK98">
        <v>500001</v>
      </c>
      <c r="EL98" t="s">
        <v>152</v>
      </c>
      <c r="EM98" t="s">
        <v>153</v>
      </c>
      <c r="EO98" t="s">
        <v>3</v>
      </c>
      <c r="EQ98">
        <v>0</v>
      </c>
      <c r="ER98">
        <v>46414.02</v>
      </c>
      <c r="ES98">
        <v>46414.02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E98">
        <v>70842.5</v>
      </c>
      <c r="GF98">
        <v>-1728606072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109"/>
        <v>0</v>
      </c>
      <c r="GM98">
        <f t="shared" si="110"/>
        <v>2624.71</v>
      </c>
      <c r="GN98">
        <f t="shared" si="111"/>
        <v>0</v>
      </c>
      <c r="GO98">
        <f t="shared" si="112"/>
        <v>2624.71</v>
      </c>
      <c r="GP98">
        <f t="shared" si="113"/>
        <v>0</v>
      </c>
      <c r="GR98">
        <v>3</v>
      </c>
      <c r="GS98">
        <v>3</v>
      </c>
      <c r="GT98">
        <v>0</v>
      </c>
      <c r="GU98" t="s">
        <v>3</v>
      </c>
      <c r="GV98">
        <f t="shared" si="114"/>
        <v>0</v>
      </c>
      <c r="GW98">
        <v>1</v>
      </c>
      <c r="GX98">
        <f t="shared" si="115"/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>
      <c r="A99">
        <v>17</v>
      </c>
      <c r="B99">
        <v>1</v>
      </c>
      <c r="C99">
        <f>ROW(SmtRes!A84)</f>
        <v>84</v>
      </c>
      <c r="D99">
        <f>ROW(EtalonRes!A106)</f>
        <v>106</v>
      </c>
      <c r="E99" t="s">
        <v>237</v>
      </c>
      <c r="F99" t="s">
        <v>238</v>
      </c>
      <c r="G99" t="s">
        <v>239</v>
      </c>
      <c r="H99" t="s">
        <v>240</v>
      </c>
      <c r="I99">
        <f>ROUND(9.5*5/100,7)</f>
        <v>0.47499999999999998</v>
      </c>
      <c r="J99">
        <v>0</v>
      </c>
      <c r="K99">
        <f>ROUND(9.5*5/100,7)</f>
        <v>0.47499999999999998</v>
      </c>
      <c r="O99">
        <f>ROUND(CP99,2)</f>
        <v>7335.9</v>
      </c>
      <c r="P99">
        <f>SUMIF(SmtRes!AQ76:'SmtRes'!AQ84,"=1",SmtRes!DF76:'SmtRes'!DF84)</f>
        <v>1449.08</v>
      </c>
      <c r="Q99">
        <f>SUMIF(SmtRes!AQ76:'SmtRes'!AQ84,"=1",SmtRes!DG76:'SmtRes'!DG84)</f>
        <v>271</v>
      </c>
      <c r="R99">
        <f>SUMIF(SmtRes!AQ76:'SmtRes'!AQ84,"=1",SmtRes!DH76:'SmtRes'!DH84)</f>
        <v>121.03</v>
      </c>
      <c r="S99">
        <f>SUMIF(SmtRes!AQ76:'SmtRes'!AQ84,"=1",SmtRes!DI76:'SmtRes'!DI84)</f>
        <v>5494.79</v>
      </c>
      <c r="T99">
        <f t="shared" si="103"/>
        <v>0</v>
      </c>
      <c r="U99">
        <f>SUMIF(SmtRes!AQ76:'SmtRes'!AQ84,"=1",SmtRes!CV76:'SmtRes'!CV84)</f>
        <v>10.545</v>
      </c>
      <c r="V99">
        <f>SUMIF(SmtRes!AQ76:'SmtRes'!AQ84,"=1",SmtRes!CW76:'SmtRes'!CW84)</f>
        <v>0.1938</v>
      </c>
      <c r="W99">
        <f t="shared" si="104"/>
        <v>0</v>
      </c>
      <c r="X99">
        <f t="shared" si="105"/>
        <v>5447.35</v>
      </c>
      <c r="Y99">
        <f t="shared" si="105"/>
        <v>2864.07</v>
      </c>
      <c r="AA99">
        <v>54678410</v>
      </c>
      <c r="AB99">
        <f t="shared" si="106"/>
        <v>14660.49984</v>
      </c>
      <c r="AC99">
        <f>ROUND((SUM(SmtRes!BQ76:'SmtRes'!BQ84)),6)</f>
        <v>2521.9840800000002</v>
      </c>
      <c r="AD99">
        <f>ROUND((((SUM(SmtRes!BR76:'SmtRes'!BR84))-(SUM(SmtRes!BS76:'SmtRes'!BS84)))+AE99),6)</f>
        <v>570.53976</v>
      </c>
      <c r="AE99">
        <f>ROUND((SUM(SmtRes!BS76:'SmtRes'!BS84)),6)</f>
        <v>254.79599999999999</v>
      </c>
      <c r="AF99">
        <f>ROUND((SUM(SmtRes!BT76:'SmtRes'!BT84)),6)</f>
        <v>11567.976000000001</v>
      </c>
      <c r="AG99">
        <f t="shared" si="107"/>
        <v>0</v>
      </c>
      <c r="AH99">
        <f>(SUM(SmtRes!BU76:'SmtRes'!BU84))</f>
        <v>22.2</v>
      </c>
      <c r="AI99">
        <f>(SUM(SmtRes!BV76:'SmtRes'!BV84))</f>
        <v>0.40799999999999997</v>
      </c>
      <c r="AJ99">
        <f t="shared" si="108"/>
        <v>0</v>
      </c>
      <c r="AK99">
        <v>12849.74388</v>
      </c>
      <c r="AL99">
        <v>2521.9840800000002</v>
      </c>
      <c r="AM99">
        <v>475.44979999999998</v>
      </c>
      <c r="AN99">
        <v>212.33</v>
      </c>
      <c r="AO99">
        <v>9639.98</v>
      </c>
      <c r="AP99">
        <v>0</v>
      </c>
      <c r="AQ99">
        <v>18.5</v>
      </c>
      <c r="AR99">
        <v>0.34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2</v>
      </c>
      <c r="BJ99" t="s">
        <v>241</v>
      </c>
      <c r="BM99">
        <v>108001</v>
      </c>
      <c r="BN99">
        <v>0</v>
      </c>
      <c r="BO99" t="s">
        <v>3</v>
      </c>
      <c r="BP99">
        <v>0</v>
      </c>
      <c r="BQ99">
        <v>3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97</v>
      </c>
      <c r="CA99">
        <v>51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1395</v>
      </c>
      <c r="CO99">
        <v>0</v>
      </c>
      <c r="CP99">
        <f>(P99+Q99+S99+R99)</f>
        <v>7335.9</v>
      </c>
      <c r="CQ99">
        <f>SUMIF(SmtRes!AQ76:'SmtRes'!AQ84,"=1",SmtRes!AA76:'SmtRes'!AA84)</f>
        <v>49818.12</v>
      </c>
      <c r="CR99">
        <f>SUMIF(SmtRes!AQ76:'SmtRes'!AQ84,"=1",SmtRes!AB76:'SmtRes'!AB84)</f>
        <v>2268.91</v>
      </c>
      <c r="CS99">
        <f>SUMIF(SmtRes!AQ76:'SmtRes'!AQ84,"=1",SmtRes!AC76:'SmtRes'!AC84)</f>
        <v>1249</v>
      </c>
      <c r="CT99">
        <f>SUMIF(SmtRes!AQ76:'SmtRes'!AQ84,"=1",SmtRes!AD76:'SmtRes'!AD84)</f>
        <v>521.08000000000004</v>
      </c>
      <c r="CU99">
        <f>AG99</f>
        <v>0</v>
      </c>
      <c r="CV99">
        <f>SUMIF(SmtRes!AQ76:'SmtRes'!AQ84,"=1",SmtRes!BU76:'SmtRes'!BU84)</f>
        <v>22.2</v>
      </c>
      <c r="CW99">
        <f>SUMIF(SmtRes!AQ76:'SmtRes'!AQ84,"=1",SmtRes!BV76:'SmtRes'!BV84)</f>
        <v>0.40799999999999997</v>
      </c>
      <c r="CX99">
        <f>AJ99</f>
        <v>0</v>
      </c>
      <c r="CY99">
        <f>(((S99+R99)*AT99)/100)</f>
        <v>5447.3454000000002</v>
      </c>
      <c r="CZ99">
        <f>(((S99+R99)*AU99)/100)</f>
        <v>2864.0682000000002</v>
      </c>
      <c r="DB99">
        <v>12</v>
      </c>
      <c r="DC99" t="s">
        <v>3</v>
      </c>
      <c r="DD99" t="s">
        <v>3</v>
      </c>
      <c r="DE99" t="s">
        <v>23</v>
      </c>
      <c r="DF99" t="s">
        <v>23</v>
      </c>
      <c r="DG99" t="s">
        <v>23</v>
      </c>
      <c r="DH99" t="s">
        <v>3</v>
      </c>
      <c r="DI99" t="s">
        <v>23</v>
      </c>
      <c r="DJ99" t="s">
        <v>23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240</v>
      </c>
      <c r="DW99" t="s">
        <v>240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55260719</v>
      </c>
      <c r="EF99">
        <v>3</v>
      </c>
      <c r="EG99" t="s">
        <v>219</v>
      </c>
      <c r="EH99">
        <v>0</v>
      </c>
      <c r="EI99" t="s">
        <v>3</v>
      </c>
      <c r="EJ99">
        <v>2</v>
      </c>
      <c r="EK99">
        <v>108001</v>
      </c>
      <c r="EL99" t="s">
        <v>225</v>
      </c>
      <c r="EM99" t="s">
        <v>226</v>
      </c>
      <c r="EO99" t="s">
        <v>27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18.5</v>
      </c>
      <c r="EX99">
        <v>0.34</v>
      </c>
      <c r="EY99">
        <v>0</v>
      </c>
      <c r="FQ99">
        <v>0</v>
      </c>
      <c r="FR99">
        <v>0</v>
      </c>
      <c r="FS99">
        <v>0</v>
      </c>
      <c r="FX99">
        <v>97</v>
      </c>
      <c r="FY99">
        <v>51</v>
      </c>
      <c r="GA99" t="s">
        <v>3</v>
      </c>
      <c r="GD99">
        <v>1</v>
      </c>
      <c r="GF99">
        <v>323844395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109"/>
        <v>0</v>
      </c>
      <c r="GM99">
        <f t="shared" si="110"/>
        <v>15647.32</v>
      </c>
      <c r="GN99">
        <f t="shared" si="111"/>
        <v>0</v>
      </c>
      <c r="GO99">
        <f t="shared" si="112"/>
        <v>15647.32</v>
      </c>
      <c r="GP99">
        <f t="shared" si="113"/>
        <v>0</v>
      </c>
      <c r="GR99">
        <v>0</v>
      </c>
      <c r="GS99">
        <v>3</v>
      </c>
      <c r="GT99">
        <v>0</v>
      </c>
      <c r="GU99" t="s">
        <v>3</v>
      </c>
      <c r="GV99">
        <f t="shared" si="114"/>
        <v>0</v>
      </c>
      <c r="GW99">
        <v>1</v>
      </c>
      <c r="GX99">
        <f t="shared" si="115"/>
        <v>0</v>
      </c>
      <c r="HA99">
        <v>0</v>
      </c>
      <c r="HB99">
        <v>0</v>
      </c>
      <c r="HC99">
        <f>GV99*GW99</f>
        <v>0</v>
      </c>
      <c r="HE99" t="s">
        <v>3</v>
      </c>
      <c r="HF99" t="s">
        <v>3</v>
      </c>
      <c r="HM99" t="s">
        <v>3</v>
      </c>
      <c r="HN99" t="s">
        <v>227</v>
      </c>
      <c r="HO99" t="s">
        <v>228</v>
      </c>
      <c r="HP99" t="s">
        <v>225</v>
      </c>
      <c r="HQ99" t="s">
        <v>225</v>
      </c>
      <c r="HS99">
        <v>0</v>
      </c>
      <c r="IK99">
        <v>0</v>
      </c>
    </row>
    <row r="100" spans="1:245">
      <c r="A100">
        <v>18</v>
      </c>
      <c r="B100">
        <v>1</v>
      </c>
      <c r="C100">
        <v>84</v>
      </c>
      <c r="E100" t="s">
        <v>242</v>
      </c>
      <c r="F100" t="s">
        <v>230</v>
      </c>
      <c r="G100" t="s">
        <v>231</v>
      </c>
      <c r="H100" t="s">
        <v>232</v>
      </c>
      <c r="I100">
        <f>J100</f>
        <v>2</v>
      </c>
      <c r="J100">
        <v>2</v>
      </c>
      <c r="K100">
        <v>2</v>
      </c>
      <c r="O100">
        <f>ROUND(P100,2)</f>
        <v>91.58</v>
      </c>
      <c r="P100">
        <f>ROUND(ROUND(ROUND(SUMIF(SmtRes!AQ76:'SmtRes'!AQ84,"=1",SmtRes!CU76:'SmtRes'!CU84),2),2)*I100/100,2)</f>
        <v>91.58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103"/>
        <v>0</v>
      </c>
      <c r="U100">
        <f>ROUND(CV100*I100,7)</f>
        <v>0</v>
      </c>
      <c r="V100">
        <f>ROUND(CW100*I100,7)</f>
        <v>0</v>
      </c>
      <c r="W100">
        <f t="shared" si="104"/>
        <v>0</v>
      </c>
      <c r="X100">
        <f t="shared" si="105"/>
        <v>0</v>
      </c>
      <c r="Y100">
        <f t="shared" si="105"/>
        <v>0</v>
      </c>
      <c r="AA100">
        <v>54678410</v>
      </c>
      <c r="AB100">
        <f t="shared" si="106"/>
        <v>0</v>
      </c>
      <c r="AC100">
        <f>ROUND((ES100),6)</f>
        <v>0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107"/>
        <v>0</v>
      </c>
      <c r="AH100">
        <f>(EW100)</f>
        <v>0</v>
      </c>
      <c r="AI100">
        <f>(EX100)</f>
        <v>0</v>
      </c>
      <c r="AJ100">
        <f t="shared" si="108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3</v>
      </c>
      <c r="BM100">
        <v>108001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>0</f>
        <v>0</v>
      </c>
      <c r="CQ100">
        <f>0</f>
        <v>0</v>
      </c>
      <c r="CR100">
        <f>0</f>
        <v>0</v>
      </c>
      <c r="CS100">
        <f>0</f>
        <v>0</v>
      </c>
      <c r="CT100">
        <f>0</f>
        <v>0</v>
      </c>
      <c r="CU100">
        <f>0</f>
        <v>0</v>
      </c>
      <c r="CV100">
        <f>0</f>
        <v>0</v>
      </c>
      <c r="CW100">
        <f>0</f>
        <v>0</v>
      </c>
      <c r="CX100">
        <f>0</f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232</v>
      </c>
      <c r="DW100" t="s">
        <v>232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55260719</v>
      </c>
      <c r="EF100">
        <v>3</v>
      </c>
      <c r="EG100" t="s">
        <v>219</v>
      </c>
      <c r="EH100">
        <v>0</v>
      </c>
      <c r="EI100" t="s">
        <v>3</v>
      </c>
      <c r="EJ100">
        <v>2</v>
      </c>
      <c r="EK100">
        <v>108001</v>
      </c>
      <c r="EL100" t="s">
        <v>225</v>
      </c>
      <c r="EM100" t="s">
        <v>226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274903907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109"/>
        <v>0</v>
      </c>
      <c r="GM100">
        <f t="shared" si="110"/>
        <v>91.58</v>
      </c>
      <c r="GN100">
        <f t="shared" si="111"/>
        <v>0</v>
      </c>
      <c r="GO100">
        <f t="shared" si="112"/>
        <v>91.58</v>
      </c>
      <c r="GP100">
        <f t="shared" si="113"/>
        <v>0</v>
      </c>
      <c r="GR100">
        <v>0</v>
      </c>
      <c r="GS100">
        <v>3</v>
      </c>
      <c r="GT100">
        <v>0</v>
      </c>
      <c r="GU100" t="s">
        <v>3</v>
      </c>
      <c r="GV100">
        <f t="shared" si="114"/>
        <v>0</v>
      </c>
      <c r="GW100">
        <v>1</v>
      </c>
      <c r="GX100">
        <f t="shared" si="115"/>
        <v>0</v>
      </c>
      <c r="HA100">
        <v>0</v>
      </c>
      <c r="HB100">
        <v>0</v>
      </c>
      <c r="HC100">
        <f>0</f>
        <v>0</v>
      </c>
      <c r="HE100" t="s">
        <v>3</v>
      </c>
      <c r="HF100" t="s">
        <v>3</v>
      </c>
      <c r="HM100" t="s">
        <v>3</v>
      </c>
      <c r="HN100" t="s">
        <v>227</v>
      </c>
      <c r="HO100" t="s">
        <v>228</v>
      </c>
      <c r="HP100" t="s">
        <v>225</v>
      </c>
      <c r="HQ100" t="s">
        <v>225</v>
      </c>
      <c r="HS100">
        <v>0</v>
      </c>
      <c r="IK100">
        <v>0</v>
      </c>
    </row>
    <row r="101" spans="1:245">
      <c r="A101">
        <v>17</v>
      </c>
      <c r="B101">
        <v>1</v>
      </c>
      <c r="C101">
        <f>ROW(SmtRes!A92)</f>
        <v>92</v>
      </c>
      <c r="D101">
        <f>ROW(EtalonRes!A114)</f>
        <v>114</v>
      </c>
      <c r="E101" t="s">
        <v>243</v>
      </c>
      <c r="F101" t="s">
        <v>244</v>
      </c>
      <c r="G101" t="s">
        <v>245</v>
      </c>
      <c r="H101" t="s">
        <v>240</v>
      </c>
      <c r="I101">
        <f>ROUND(0.5*5/100,7)</f>
        <v>2.5000000000000001E-2</v>
      </c>
      <c r="J101">
        <v>0</v>
      </c>
      <c r="K101">
        <f>ROUND(0.5*5/100,7)</f>
        <v>2.5000000000000001E-2</v>
      </c>
      <c r="O101">
        <f>ROUND(CP101,2)</f>
        <v>333.18</v>
      </c>
      <c r="P101">
        <f>SUMIF(SmtRes!AQ85:'SmtRes'!AQ92,"=1",SmtRes!DF85:'SmtRes'!DF92)</f>
        <v>59</v>
      </c>
      <c r="Q101">
        <f>SUMIF(SmtRes!AQ85:'SmtRes'!AQ92,"=1",SmtRes!DG85:'SmtRes'!DG92)</f>
        <v>11.38</v>
      </c>
      <c r="R101">
        <f>SUMIF(SmtRes!AQ85:'SmtRes'!AQ92,"=1",SmtRes!DH85:'SmtRes'!DH92)</f>
        <v>4.87</v>
      </c>
      <c r="S101">
        <f>SUMIF(SmtRes!AQ85:'SmtRes'!AQ92,"=1",SmtRes!DI85:'SmtRes'!DI92)</f>
        <v>257.93</v>
      </c>
      <c r="T101">
        <f t="shared" si="103"/>
        <v>0</v>
      </c>
      <c r="U101">
        <f>SUMIF(SmtRes!AQ85:'SmtRes'!AQ92,"=1",SmtRes!CV85:'SmtRes'!CV92)</f>
        <v>0.495</v>
      </c>
      <c r="V101">
        <f>SUMIF(SmtRes!AQ85:'SmtRes'!AQ92,"=1",SmtRes!CW85:'SmtRes'!CW92)</f>
        <v>7.7999999999999996E-3</v>
      </c>
      <c r="W101">
        <f t="shared" si="104"/>
        <v>0</v>
      </c>
      <c r="X101">
        <f t="shared" si="105"/>
        <v>254.92</v>
      </c>
      <c r="Y101">
        <f t="shared" si="105"/>
        <v>134.03</v>
      </c>
      <c r="AA101">
        <v>54678410</v>
      </c>
      <c r="AB101">
        <f t="shared" si="106"/>
        <v>12689.20304</v>
      </c>
      <c r="AC101">
        <f>ROUND((SUM(SmtRes!BQ85:'SmtRes'!BQ92)),6)</f>
        <v>1916.498</v>
      </c>
      <c r="AD101">
        <f>ROUND((((SUM(SmtRes!BR85:'SmtRes'!BR92))-(SUM(SmtRes!BS85:'SmtRes'!BS92)))+AE101),6)</f>
        <v>455.32103999999998</v>
      </c>
      <c r="AE101">
        <f>ROUND((SUM(SmtRes!BS85:'SmtRes'!BS92)),6)</f>
        <v>194.84399999999999</v>
      </c>
      <c r="AF101">
        <f>ROUND((SUM(SmtRes!BT85:'SmtRes'!BT92)),6)</f>
        <v>10317.384</v>
      </c>
      <c r="AG101">
        <f t="shared" si="107"/>
        <v>0</v>
      </c>
      <c r="AH101">
        <f>(SUM(SmtRes!BU85:'SmtRes'!BU92))</f>
        <v>19.8</v>
      </c>
      <c r="AI101">
        <f>(SUM(SmtRes!BV85:'SmtRes'!BV92))</f>
        <v>0.312</v>
      </c>
      <c r="AJ101">
        <f t="shared" si="108"/>
        <v>0</v>
      </c>
      <c r="AK101">
        <v>11056.1222</v>
      </c>
      <c r="AL101">
        <v>1916.498</v>
      </c>
      <c r="AM101">
        <v>379.43419999999998</v>
      </c>
      <c r="AN101">
        <v>162.37</v>
      </c>
      <c r="AO101">
        <v>8597.82</v>
      </c>
      <c r="AP101">
        <v>0</v>
      </c>
      <c r="AQ101">
        <v>16.5</v>
      </c>
      <c r="AR101">
        <v>0.26</v>
      </c>
      <c r="AS101">
        <v>0</v>
      </c>
      <c r="AT101">
        <v>97</v>
      </c>
      <c r="AU101">
        <v>51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2</v>
      </c>
      <c r="BJ101" t="s">
        <v>246</v>
      </c>
      <c r="BM101">
        <v>108001</v>
      </c>
      <c r="BN101">
        <v>0</v>
      </c>
      <c r="BO101" t="s">
        <v>3</v>
      </c>
      <c r="BP101">
        <v>0</v>
      </c>
      <c r="BQ101">
        <v>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97</v>
      </c>
      <c r="CA101">
        <v>51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1395</v>
      </c>
      <c r="CO101">
        <v>0</v>
      </c>
      <c r="CP101">
        <f>(P101+Q101+S101+R101)</f>
        <v>333.18</v>
      </c>
      <c r="CQ101">
        <f>SUMIF(SmtRes!AQ85:'SmtRes'!AQ92,"=1",SmtRes!AA85:'SmtRes'!AA92)</f>
        <v>1274.8499999999999</v>
      </c>
      <c r="CR101">
        <f>SUMIF(SmtRes!AQ85:'SmtRes'!AQ92,"=1",SmtRes!AB85:'SmtRes'!AB92)</f>
        <v>2268.91</v>
      </c>
      <c r="CS101">
        <f>SUMIF(SmtRes!AQ85:'SmtRes'!AQ92,"=1",SmtRes!AC85:'SmtRes'!AC92)</f>
        <v>1249</v>
      </c>
      <c r="CT101">
        <f>SUMIF(SmtRes!AQ85:'SmtRes'!AQ92,"=1",SmtRes!AD85:'SmtRes'!AD92)</f>
        <v>521.08000000000004</v>
      </c>
      <c r="CU101">
        <f>AG101</f>
        <v>0</v>
      </c>
      <c r="CV101">
        <f>SUMIF(SmtRes!AQ85:'SmtRes'!AQ92,"=1",SmtRes!BU85:'SmtRes'!BU92)</f>
        <v>19.8</v>
      </c>
      <c r="CW101">
        <f>SUMIF(SmtRes!AQ85:'SmtRes'!AQ92,"=1",SmtRes!BV85:'SmtRes'!BV92)</f>
        <v>0.312</v>
      </c>
      <c r="CX101">
        <f>AJ101</f>
        <v>0</v>
      </c>
      <c r="CY101">
        <f>(((S101+R101)*AT101)/100)</f>
        <v>254.916</v>
      </c>
      <c r="CZ101">
        <f>(((S101+R101)*AU101)/100)</f>
        <v>134.02799999999999</v>
      </c>
      <c r="DB101">
        <v>13</v>
      </c>
      <c r="DC101" t="s">
        <v>3</v>
      </c>
      <c r="DD101" t="s">
        <v>3</v>
      </c>
      <c r="DE101" t="s">
        <v>23</v>
      </c>
      <c r="DF101" t="s">
        <v>23</v>
      </c>
      <c r="DG101" t="s">
        <v>23</v>
      </c>
      <c r="DH101" t="s">
        <v>3</v>
      </c>
      <c r="DI101" t="s">
        <v>23</v>
      </c>
      <c r="DJ101" t="s">
        <v>23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240</v>
      </c>
      <c r="DW101" t="s">
        <v>240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55260719</v>
      </c>
      <c r="EF101">
        <v>3</v>
      </c>
      <c r="EG101" t="s">
        <v>219</v>
      </c>
      <c r="EH101">
        <v>0</v>
      </c>
      <c r="EI101" t="s">
        <v>3</v>
      </c>
      <c r="EJ101">
        <v>2</v>
      </c>
      <c r="EK101">
        <v>108001</v>
      </c>
      <c r="EL101" t="s">
        <v>225</v>
      </c>
      <c r="EM101" t="s">
        <v>226</v>
      </c>
      <c r="EO101" t="s">
        <v>27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16.5</v>
      </c>
      <c r="EX101">
        <v>0.26</v>
      </c>
      <c r="EY101">
        <v>0</v>
      </c>
      <c r="FQ101">
        <v>0</v>
      </c>
      <c r="FR101">
        <v>0</v>
      </c>
      <c r="FS101">
        <v>0</v>
      </c>
      <c r="FX101">
        <v>97</v>
      </c>
      <c r="FY101">
        <v>51</v>
      </c>
      <c r="GA101" t="s">
        <v>3</v>
      </c>
      <c r="GD101">
        <v>1</v>
      </c>
      <c r="GF101">
        <v>-1108007733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109"/>
        <v>0</v>
      </c>
      <c r="GM101">
        <f t="shared" si="110"/>
        <v>722.13</v>
      </c>
      <c r="GN101">
        <f t="shared" si="111"/>
        <v>0</v>
      </c>
      <c r="GO101">
        <f t="shared" si="112"/>
        <v>722.13</v>
      </c>
      <c r="GP101">
        <f t="shared" si="113"/>
        <v>0</v>
      </c>
      <c r="GR101">
        <v>0</v>
      </c>
      <c r="GS101">
        <v>3</v>
      </c>
      <c r="GT101">
        <v>0</v>
      </c>
      <c r="GU101" t="s">
        <v>3</v>
      </c>
      <c r="GV101">
        <f t="shared" si="114"/>
        <v>0</v>
      </c>
      <c r="GW101">
        <v>1</v>
      </c>
      <c r="GX101">
        <f t="shared" si="115"/>
        <v>0</v>
      </c>
      <c r="HA101">
        <v>0</v>
      </c>
      <c r="HB101">
        <v>0</v>
      </c>
      <c r="HC101">
        <f>GV101*GW101</f>
        <v>0</v>
      </c>
      <c r="HE101" t="s">
        <v>3</v>
      </c>
      <c r="HF101" t="s">
        <v>3</v>
      </c>
      <c r="HM101" t="s">
        <v>3</v>
      </c>
      <c r="HN101" t="s">
        <v>227</v>
      </c>
      <c r="HO101" t="s">
        <v>228</v>
      </c>
      <c r="HP101" t="s">
        <v>225</v>
      </c>
      <c r="HQ101" t="s">
        <v>225</v>
      </c>
      <c r="HS101">
        <v>0</v>
      </c>
      <c r="IK101">
        <v>0</v>
      </c>
    </row>
    <row r="102" spans="1:245">
      <c r="A102">
        <v>18</v>
      </c>
      <c r="B102">
        <v>1</v>
      </c>
      <c r="C102">
        <v>92</v>
      </c>
      <c r="E102" t="s">
        <v>247</v>
      </c>
      <c r="F102" t="s">
        <v>230</v>
      </c>
      <c r="G102" t="s">
        <v>231</v>
      </c>
      <c r="H102" t="s">
        <v>232</v>
      </c>
      <c r="I102">
        <f>J102</f>
        <v>2</v>
      </c>
      <c r="J102">
        <v>2</v>
      </c>
      <c r="K102">
        <v>2</v>
      </c>
      <c r="O102">
        <f>ROUND(P102,2)</f>
        <v>4.3</v>
      </c>
      <c r="P102">
        <f>ROUND(ROUND(ROUND(SUMIF(SmtRes!AQ85:'SmtRes'!AQ92,"=1",SmtRes!CU85:'SmtRes'!CU92),2),2)*I102/100,2)</f>
        <v>4.3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103"/>
        <v>0</v>
      </c>
      <c r="U102">
        <f>ROUND(CV102*I102,7)</f>
        <v>0</v>
      </c>
      <c r="V102">
        <f>ROUND(CW102*I102,7)</f>
        <v>0</v>
      </c>
      <c r="W102">
        <f t="shared" si="104"/>
        <v>0</v>
      </c>
      <c r="X102">
        <f t="shared" si="105"/>
        <v>0</v>
      </c>
      <c r="Y102">
        <f t="shared" si="105"/>
        <v>0</v>
      </c>
      <c r="AA102">
        <v>54678410</v>
      </c>
      <c r="AB102">
        <f t="shared" si="106"/>
        <v>0</v>
      </c>
      <c r="AC102">
        <f>ROUND((ES102),6)</f>
        <v>0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107"/>
        <v>0</v>
      </c>
      <c r="AH102">
        <f>(EW102)</f>
        <v>0</v>
      </c>
      <c r="AI102">
        <f>(EX102)</f>
        <v>0</v>
      </c>
      <c r="AJ102">
        <f t="shared" si="10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3</v>
      </c>
      <c r="BM102">
        <v>108001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0</f>
        <v>0</v>
      </c>
      <c r="CQ102">
        <f>0</f>
        <v>0</v>
      </c>
      <c r="CR102">
        <f>0</f>
        <v>0</v>
      </c>
      <c r="CS102">
        <f>0</f>
        <v>0</v>
      </c>
      <c r="CT102">
        <f>0</f>
        <v>0</v>
      </c>
      <c r="CU102">
        <f>0</f>
        <v>0</v>
      </c>
      <c r="CV102">
        <f>0</f>
        <v>0</v>
      </c>
      <c r="CW102">
        <f>0</f>
        <v>0</v>
      </c>
      <c r="CX102">
        <f>0</f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232</v>
      </c>
      <c r="DW102" t="s">
        <v>232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55260719</v>
      </c>
      <c r="EF102">
        <v>3</v>
      </c>
      <c r="EG102" t="s">
        <v>219</v>
      </c>
      <c r="EH102">
        <v>0</v>
      </c>
      <c r="EI102" t="s">
        <v>3</v>
      </c>
      <c r="EJ102">
        <v>2</v>
      </c>
      <c r="EK102">
        <v>108001</v>
      </c>
      <c r="EL102" t="s">
        <v>225</v>
      </c>
      <c r="EM102" t="s">
        <v>226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274903907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109"/>
        <v>0</v>
      </c>
      <c r="GM102">
        <f t="shared" si="110"/>
        <v>4.3</v>
      </c>
      <c r="GN102">
        <f t="shared" si="111"/>
        <v>0</v>
      </c>
      <c r="GO102">
        <f t="shared" si="112"/>
        <v>4.3</v>
      </c>
      <c r="GP102">
        <f t="shared" si="113"/>
        <v>0</v>
      </c>
      <c r="GR102">
        <v>0</v>
      </c>
      <c r="GS102">
        <v>3</v>
      </c>
      <c r="GT102">
        <v>0</v>
      </c>
      <c r="GU102" t="s">
        <v>3</v>
      </c>
      <c r="GV102">
        <f t="shared" si="114"/>
        <v>0</v>
      </c>
      <c r="GW102">
        <v>1</v>
      </c>
      <c r="GX102">
        <f t="shared" si="115"/>
        <v>0</v>
      </c>
      <c r="HA102">
        <v>0</v>
      </c>
      <c r="HB102">
        <v>0</v>
      </c>
      <c r="HC102">
        <f>0</f>
        <v>0</v>
      </c>
      <c r="HE102" t="s">
        <v>3</v>
      </c>
      <c r="HF102" t="s">
        <v>3</v>
      </c>
      <c r="HM102" t="s">
        <v>3</v>
      </c>
      <c r="HN102" t="s">
        <v>227</v>
      </c>
      <c r="HO102" t="s">
        <v>228</v>
      </c>
      <c r="HP102" t="s">
        <v>225</v>
      </c>
      <c r="HQ102" t="s">
        <v>225</v>
      </c>
      <c r="HS102">
        <v>0</v>
      </c>
      <c r="IK102">
        <v>0</v>
      </c>
    </row>
    <row r="103" spans="1:245">
      <c r="A103">
        <v>17</v>
      </c>
      <c r="B103">
        <v>1</v>
      </c>
      <c r="E103" t="s">
        <v>248</v>
      </c>
      <c r="F103" t="s">
        <v>249</v>
      </c>
      <c r="G103" t="s">
        <v>250</v>
      </c>
      <c r="H103" t="s">
        <v>65</v>
      </c>
      <c r="I103">
        <f>ROUND(ROUND(50*0.62/1000,5),7)</f>
        <v>3.1E-2</v>
      </c>
      <c r="J103">
        <v>0</v>
      </c>
      <c r="K103">
        <f>ROUND(ROUND(50*0.62/1000,5),7)</f>
        <v>3.1E-2</v>
      </c>
      <c r="O103">
        <f>ROUND(CP103,2)</f>
        <v>1710.93</v>
      </c>
      <c r="P103">
        <f>ROUND(CQ103*I103,2)</f>
        <v>1710.93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 t="shared" si="103"/>
        <v>0</v>
      </c>
      <c r="U103">
        <f>ROUND(CV103*I103,7)</f>
        <v>0</v>
      </c>
      <c r="V103">
        <f>ROUND(CW103*I103,7)</f>
        <v>0</v>
      </c>
      <c r="W103">
        <f t="shared" si="104"/>
        <v>0</v>
      </c>
      <c r="X103">
        <f t="shared" si="105"/>
        <v>0</v>
      </c>
      <c r="Y103">
        <f t="shared" si="105"/>
        <v>0</v>
      </c>
      <c r="AA103">
        <v>54678410</v>
      </c>
      <c r="AB103">
        <f t="shared" si="106"/>
        <v>67306.5</v>
      </c>
      <c r="AC103">
        <f>ROUND((ES103),6)</f>
        <v>67306.5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107"/>
        <v>0</v>
      </c>
      <c r="AH103">
        <f>(EW103)</f>
        <v>0</v>
      </c>
      <c r="AI103">
        <f>(EX103)</f>
        <v>0</v>
      </c>
      <c r="AJ103">
        <f t="shared" si="108"/>
        <v>0</v>
      </c>
      <c r="AK103">
        <v>67306.5</v>
      </c>
      <c r="AL103">
        <v>67306.5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0.82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2</v>
      </c>
      <c r="BJ103" t="s">
        <v>251</v>
      </c>
      <c r="BM103">
        <v>500001</v>
      </c>
      <c r="BN103">
        <v>0</v>
      </c>
      <c r="BO103" t="s">
        <v>249</v>
      </c>
      <c r="BP103">
        <v>1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(P103+Q103+S103+R103)</f>
        <v>1710.93</v>
      </c>
      <c r="CQ103">
        <f>ROUND(AL103*BC103,2)</f>
        <v>55191.33</v>
      </c>
      <c r="CR103">
        <f>ROUND(AM103*BB103,2)</f>
        <v>0</v>
      </c>
      <c r="CS103">
        <f>ROUND(AN103*BS103,2)</f>
        <v>0</v>
      </c>
      <c r="CT103">
        <f>ROUND(AO103*BA103,2)</f>
        <v>0</v>
      </c>
      <c r="CU103">
        <f>AG103</f>
        <v>0</v>
      </c>
      <c r="CV103">
        <f>AH103</f>
        <v>0</v>
      </c>
      <c r="CW103">
        <f>AI103</f>
        <v>0</v>
      </c>
      <c r="CX103">
        <f>AJ103</f>
        <v>0</v>
      </c>
      <c r="CY103">
        <f>0</f>
        <v>0</v>
      </c>
      <c r="CZ103">
        <f>0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65</v>
      </c>
      <c r="DW103" t="s">
        <v>65</v>
      </c>
      <c r="DX103">
        <v>1000</v>
      </c>
      <c r="DZ103" t="s">
        <v>3</v>
      </c>
      <c r="EA103" t="s">
        <v>3</v>
      </c>
      <c r="EB103" t="s">
        <v>3</v>
      </c>
      <c r="EC103" t="s">
        <v>3</v>
      </c>
      <c r="EE103">
        <v>55260775</v>
      </c>
      <c r="EF103">
        <v>8</v>
      </c>
      <c r="EG103" t="s">
        <v>151</v>
      </c>
      <c r="EH103">
        <v>0</v>
      </c>
      <c r="EI103" t="s">
        <v>3</v>
      </c>
      <c r="EJ103">
        <v>1</v>
      </c>
      <c r="EK103">
        <v>500001</v>
      </c>
      <c r="EL103" t="s">
        <v>152</v>
      </c>
      <c r="EM103" t="s">
        <v>153</v>
      </c>
      <c r="EO103" t="s">
        <v>3</v>
      </c>
      <c r="EQ103">
        <v>0</v>
      </c>
      <c r="ER103">
        <v>67306.5</v>
      </c>
      <c r="ES103">
        <v>67306.5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1440785503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09"/>
        <v>0</v>
      </c>
      <c r="GM103">
        <f t="shared" si="110"/>
        <v>1710.93</v>
      </c>
      <c r="GN103">
        <f t="shared" si="111"/>
        <v>0</v>
      </c>
      <c r="GO103">
        <f t="shared" si="112"/>
        <v>1710.93</v>
      </c>
      <c r="GP103">
        <f t="shared" si="113"/>
        <v>0</v>
      </c>
      <c r="GR103">
        <v>0</v>
      </c>
      <c r="GS103">
        <v>3</v>
      </c>
      <c r="GT103">
        <v>0</v>
      </c>
      <c r="GU103" t="s">
        <v>3</v>
      </c>
      <c r="GV103">
        <f t="shared" si="114"/>
        <v>0</v>
      </c>
      <c r="GW103">
        <v>1</v>
      </c>
      <c r="GX103">
        <f t="shared" si="115"/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5" spans="1:245">
      <c r="A105" s="2">
        <v>51</v>
      </c>
      <c r="B105" s="2">
        <f>B92</f>
        <v>1</v>
      </c>
      <c r="C105" s="2">
        <f>A92</f>
        <v>4</v>
      </c>
      <c r="D105" s="2">
        <f>ROW(A92)</f>
        <v>92</v>
      </c>
      <c r="E105" s="2"/>
      <c r="F105" s="2" t="str">
        <f>IF(F92&lt;&gt;"",F92,"")</f>
        <v>Новый раздел</v>
      </c>
      <c r="G105" s="2" t="str">
        <f>IF(G92&lt;&gt;"",G92,"")</f>
        <v>Монтажные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116">ROUND(AB105,2)</f>
        <v>16615.87</v>
      </c>
      <c r="P105" s="2">
        <f t="shared" si="116"/>
        <v>7171.36</v>
      </c>
      <c r="Q105" s="2">
        <f t="shared" si="116"/>
        <v>540.24</v>
      </c>
      <c r="R105" s="2">
        <f t="shared" si="116"/>
        <v>253.3</v>
      </c>
      <c r="S105" s="2">
        <f t="shared" si="116"/>
        <v>8650.9699999999993</v>
      </c>
      <c r="T105" s="2">
        <f t="shared" si="116"/>
        <v>0</v>
      </c>
      <c r="U105" s="2">
        <f>AH105</f>
        <v>16.602</v>
      </c>
      <c r="V105" s="2">
        <f>AI105</f>
        <v>0.40560000000000002</v>
      </c>
      <c r="W105" s="2">
        <f>ROUND(AJ105,2)</f>
        <v>0</v>
      </c>
      <c r="X105" s="2">
        <f>ROUND(AK105,2)</f>
        <v>8637.15</v>
      </c>
      <c r="Y105" s="2">
        <f>ROUND(AL105,2)</f>
        <v>4541.18</v>
      </c>
      <c r="Z105" s="2"/>
      <c r="AA105" s="2"/>
      <c r="AB105" s="2">
        <f>ROUND(SUMIF(AA96:AA103,"=54678410",O96:O103),2)</f>
        <v>16615.87</v>
      </c>
      <c r="AC105" s="2">
        <f>ROUND(SUMIF(AA96:AA103,"=54678410",P96:P103),2)</f>
        <v>7171.36</v>
      </c>
      <c r="AD105" s="2">
        <f>ROUND(SUMIF(AA96:AA103,"=54678410",Q96:Q103),2)</f>
        <v>540.24</v>
      </c>
      <c r="AE105" s="2">
        <f>ROUND(SUMIF(AA96:AA103,"=54678410",R96:R103),2)</f>
        <v>253.3</v>
      </c>
      <c r="AF105" s="2">
        <f>ROUND(SUMIF(AA96:AA103,"=54678410",S96:S103),2)</f>
        <v>8650.9699999999993</v>
      </c>
      <c r="AG105" s="2">
        <f>ROUND(SUMIF(AA96:AA103,"=54678410",T96:T103),2)</f>
        <v>0</v>
      </c>
      <c r="AH105" s="2">
        <f>SUMIF(AA96:AA103,"=54678410",U96:U103)</f>
        <v>16.602</v>
      </c>
      <c r="AI105" s="2">
        <f>SUMIF(AA96:AA103,"=54678410",V96:V103)</f>
        <v>0.40560000000000002</v>
      </c>
      <c r="AJ105" s="2">
        <f>ROUND(SUMIF(AA96:AA103,"=54678410",W96:W103),2)</f>
        <v>0</v>
      </c>
      <c r="AK105" s="2">
        <f>ROUND(SUMIF(AA96:AA103,"=54678410",X96:X103),2)</f>
        <v>8637.15</v>
      </c>
      <c r="AL105" s="2">
        <f>ROUND(SUMIF(AA96:AA103,"=54678410",Y96:Y103),2)</f>
        <v>4541.18</v>
      </c>
      <c r="AM105" s="2"/>
      <c r="AN105" s="2"/>
      <c r="AO105" s="2">
        <f t="shared" ref="AO105:BD105" si="117">ROUND(BX105,2)</f>
        <v>0</v>
      </c>
      <c r="AP105" s="2">
        <f t="shared" si="117"/>
        <v>0</v>
      </c>
      <c r="AQ105" s="2">
        <f t="shared" si="117"/>
        <v>0</v>
      </c>
      <c r="AR105" s="2">
        <f t="shared" si="117"/>
        <v>29794.2</v>
      </c>
      <c r="AS105" s="2">
        <f t="shared" si="117"/>
        <v>0</v>
      </c>
      <c r="AT105" s="2">
        <f t="shared" si="117"/>
        <v>29794.2</v>
      </c>
      <c r="AU105" s="2">
        <f t="shared" si="117"/>
        <v>0</v>
      </c>
      <c r="AV105" s="2">
        <f t="shared" si="117"/>
        <v>7171.36</v>
      </c>
      <c r="AW105" s="2">
        <f t="shared" si="117"/>
        <v>7171.36</v>
      </c>
      <c r="AX105" s="2">
        <f t="shared" si="117"/>
        <v>0</v>
      </c>
      <c r="AY105" s="2">
        <f t="shared" si="117"/>
        <v>7171.36</v>
      </c>
      <c r="AZ105" s="2">
        <f t="shared" si="117"/>
        <v>0</v>
      </c>
      <c r="BA105" s="2">
        <f t="shared" si="117"/>
        <v>0</v>
      </c>
      <c r="BB105" s="2">
        <f t="shared" si="117"/>
        <v>0</v>
      </c>
      <c r="BC105" s="2">
        <f t="shared" si="117"/>
        <v>0</v>
      </c>
      <c r="BD105" s="2">
        <f t="shared" si="117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ROUND(SUMIF(AA96:AA103,"=54678410",FQ96:FQ103),2)</f>
        <v>0</v>
      </c>
      <c r="BY105" s="2">
        <f>ROUND(SUMIF(AA96:AA103,"=54678410",FR96:FR103),2)</f>
        <v>0</v>
      </c>
      <c r="BZ105" s="2">
        <f>ROUND(SUMIF(AA96:AA103,"=54678410",GL96:GL103),2)</f>
        <v>0</v>
      </c>
      <c r="CA105" s="2">
        <f>ROUND(SUMIF(AA96:AA103,"=54678410",GM96:GM103),2)</f>
        <v>29794.2</v>
      </c>
      <c r="CB105" s="2">
        <f>ROUND(SUMIF(AA96:AA103,"=54678410",GN96:GN103),2)</f>
        <v>0</v>
      </c>
      <c r="CC105" s="2">
        <f>ROUND(SUMIF(AA96:AA103,"=54678410",GO96:GO103),2)</f>
        <v>29794.2</v>
      </c>
      <c r="CD105" s="2">
        <f>ROUND(SUMIF(AA96:AA103,"=54678410",GP96:GP103),2)</f>
        <v>0</v>
      </c>
      <c r="CE105" s="2">
        <f>AC105-BX105</f>
        <v>7171.36</v>
      </c>
      <c r="CF105" s="2">
        <f>AC105-BY105</f>
        <v>7171.36</v>
      </c>
      <c r="CG105" s="2">
        <f>BX105-BZ105</f>
        <v>0</v>
      </c>
      <c r="CH105" s="2">
        <f>AC105-BX105-BY105+BZ105</f>
        <v>7171.36</v>
      </c>
      <c r="CI105" s="2">
        <f>BY105-BZ105</f>
        <v>0</v>
      </c>
      <c r="CJ105" s="2">
        <f>ROUND(SUMIF(AA96:AA103,"=54678410",GX96:GX103),2)</f>
        <v>0</v>
      </c>
      <c r="CK105" s="2">
        <f>ROUND(SUMIF(AA96:AA103,"=54678410",GY96:GY103),2)</f>
        <v>0</v>
      </c>
      <c r="CL105" s="2">
        <f>ROUND(SUMIF(AA96:AA103,"=54678410",GZ96:GZ103),2)</f>
        <v>0</v>
      </c>
      <c r="CM105" s="2">
        <f>ROUND(SUMIF(AA96:AA103,"=54678410",HD96:HD103),2)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16615.87</v>
      </c>
      <c r="G107" s="4" t="s">
        <v>165</v>
      </c>
      <c r="H107" s="4" t="s">
        <v>166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16615.87</v>
      </c>
      <c r="X107" s="4">
        <v>1</v>
      </c>
      <c r="Y107" s="4">
        <v>16615.87</v>
      </c>
      <c r="Z107" s="4"/>
      <c r="AA107" s="4"/>
      <c r="AB107" s="4"/>
    </row>
    <row r="108" spans="1:245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7171.36</v>
      </c>
      <c r="G108" s="4" t="s">
        <v>167</v>
      </c>
      <c r="H108" s="4" t="s">
        <v>168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7171.36</v>
      </c>
      <c r="X108" s="4">
        <v>1</v>
      </c>
      <c r="Y108" s="4">
        <v>7171.36</v>
      </c>
      <c r="Z108" s="4"/>
      <c r="AA108" s="4"/>
      <c r="AB108" s="4"/>
    </row>
    <row r="109" spans="1:245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169</v>
      </c>
      <c r="H109" s="4" t="s">
        <v>170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7171.36</v>
      </c>
      <c r="G110" s="4" t="s">
        <v>171</v>
      </c>
      <c r="H110" s="4" t="s">
        <v>172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7171.36</v>
      </c>
      <c r="X110" s="4">
        <v>1</v>
      </c>
      <c r="Y110" s="4">
        <v>7171.36</v>
      </c>
      <c r="Z110" s="4"/>
      <c r="AA110" s="4"/>
      <c r="AB110" s="4"/>
    </row>
    <row r="111" spans="1:245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7171.36</v>
      </c>
      <c r="G111" s="4" t="s">
        <v>173</v>
      </c>
      <c r="H111" s="4" t="s">
        <v>174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7171.36</v>
      </c>
      <c r="X111" s="4">
        <v>1</v>
      </c>
      <c r="Y111" s="4">
        <v>7171.36</v>
      </c>
      <c r="Z111" s="4"/>
      <c r="AA111" s="4"/>
      <c r="AB111" s="4"/>
    </row>
    <row r="112" spans="1:245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175</v>
      </c>
      <c r="H112" s="4" t="s">
        <v>176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7171.36</v>
      </c>
      <c r="G113" s="4" t="s">
        <v>177</v>
      </c>
      <c r="H113" s="4" t="s">
        <v>178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7171.36</v>
      </c>
      <c r="X113" s="4">
        <v>1</v>
      </c>
      <c r="Y113" s="4">
        <v>7171.36</v>
      </c>
      <c r="Z113" s="4"/>
      <c r="AA113" s="4"/>
      <c r="AB113" s="4"/>
    </row>
    <row r="114" spans="1:28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179</v>
      </c>
      <c r="H114" s="4" t="s">
        <v>180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181</v>
      </c>
      <c r="H115" s="4" t="s">
        <v>182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183</v>
      </c>
      <c r="H116" s="4" t="s">
        <v>184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540.24</v>
      </c>
      <c r="G117" s="4" t="s">
        <v>185</v>
      </c>
      <c r="H117" s="4" t="s">
        <v>186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540.24</v>
      </c>
      <c r="X117" s="4">
        <v>1</v>
      </c>
      <c r="Y117" s="4">
        <v>540.24</v>
      </c>
      <c r="Z117" s="4"/>
      <c r="AA117" s="4"/>
      <c r="AB117" s="4"/>
    </row>
    <row r="118" spans="1:28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187</v>
      </c>
      <c r="H118" s="4" t="s">
        <v>188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253.3</v>
      </c>
      <c r="G119" s="4" t="s">
        <v>189</v>
      </c>
      <c r="H119" s="4" t="s">
        <v>190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253.3</v>
      </c>
      <c r="X119" s="4">
        <v>1</v>
      </c>
      <c r="Y119" s="4">
        <v>253.3</v>
      </c>
      <c r="Z119" s="4"/>
      <c r="AA119" s="4"/>
      <c r="AB119" s="4"/>
    </row>
    <row r="120" spans="1:28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8650.9699999999993</v>
      </c>
      <c r="G120" s="4" t="s">
        <v>191</v>
      </c>
      <c r="H120" s="4" t="s">
        <v>192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8650.9699999999993</v>
      </c>
      <c r="X120" s="4">
        <v>1</v>
      </c>
      <c r="Y120" s="4">
        <v>8650.9699999999993</v>
      </c>
      <c r="Z120" s="4"/>
      <c r="AA120" s="4"/>
      <c r="AB120" s="4"/>
    </row>
    <row r="121" spans="1:28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193</v>
      </c>
      <c r="H121" s="4" t="s">
        <v>194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195</v>
      </c>
      <c r="H122" s="4" t="s">
        <v>196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29794.2</v>
      </c>
      <c r="G123" s="4" t="s">
        <v>197</v>
      </c>
      <c r="H123" s="4" t="s">
        <v>198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29794.2</v>
      </c>
      <c r="X123" s="4">
        <v>1</v>
      </c>
      <c r="Y123" s="4">
        <v>29794.2</v>
      </c>
      <c r="Z123" s="4"/>
      <c r="AA123" s="4"/>
      <c r="AB123" s="4"/>
    </row>
    <row r="124" spans="1:28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199</v>
      </c>
      <c r="H124" s="4" t="s">
        <v>200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201</v>
      </c>
      <c r="H125" s="4" t="s">
        <v>202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203</v>
      </c>
      <c r="H126" s="4" t="s">
        <v>204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ROUND(Source!U105,O127)</f>
        <v>16.602</v>
      </c>
      <c r="G127" s="4" t="s">
        <v>205</v>
      </c>
      <c r="H127" s="4" t="s">
        <v>206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16.602</v>
      </c>
      <c r="X127" s="4">
        <v>1</v>
      </c>
      <c r="Y127" s="4">
        <v>16.602</v>
      </c>
      <c r="Z127" s="4"/>
      <c r="AA127" s="4"/>
      <c r="AB127" s="4"/>
    </row>
    <row r="128" spans="1:28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ROUND(Source!V105,O128)</f>
        <v>0.40560000000000002</v>
      </c>
      <c r="G128" s="4" t="s">
        <v>207</v>
      </c>
      <c r="H128" s="4" t="s">
        <v>208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0.40560000000000002</v>
      </c>
      <c r="X128" s="4">
        <v>1</v>
      </c>
      <c r="Y128" s="4">
        <v>0.40560000000000002</v>
      </c>
      <c r="Z128" s="4"/>
      <c r="AA128" s="4"/>
      <c r="AB128" s="4"/>
    </row>
    <row r="129" spans="1:245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209</v>
      </c>
      <c r="H129" s="4" t="s">
        <v>210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211</v>
      </c>
      <c r="H130" s="4" t="s">
        <v>212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8637.15</v>
      </c>
      <c r="G131" s="4" t="s">
        <v>213</v>
      </c>
      <c r="H131" s="4" t="s">
        <v>214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8637.15</v>
      </c>
      <c r="X131" s="4">
        <v>1</v>
      </c>
      <c r="Y131" s="4">
        <v>8637.15</v>
      </c>
      <c r="Z131" s="4"/>
      <c r="AA131" s="4"/>
      <c r="AB131" s="4"/>
    </row>
    <row r="132" spans="1:245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4541.18</v>
      </c>
      <c r="G132" s="4" t="s">
        <v>215</v>
      </c>
      <c r="H132" s="4" t="s">
        <v>216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4541.18</v>
      </c>
      <c r="X132" s="4">
        <v>1</v>
      </c>
      <c r="Y132" s="4">
        <v>4541.18</v>
      </c>
      <c r="Z132" s="4"/>
      <c r="AA132" s="4"/>
      <c r="AB132" s="4"/>
    </row>
    <row r="133" spans="1:245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29794.2</v>
      </c>
      <c r="G133" s="4" t="s">
        <v>217</v>
      </c>
      <c r="H133" s="4" t="s">
        <v>218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29794.2</v>
      </c>
      <c r="X133" s="4">
        <v>1</v>
      </c>
      <c r="Y133" s="4">
        <v>29794.2</v>
      </c>
      <c r="Z133" s="4"/>
      <c r="AA133" s="4"/>
      <c r="AB133" s="4"/>
    </row>
    <row r="135" spans="1:245">
      <c r="A135" s="1">
        <v>4</v>
      </c>
      <c r="B135" s="1">
        <v>1</v>
      </c>
      <c r="C135" s="1"/>
      <c r="D135" s="1">
        <f>ROW(A143)</f>
        <v>143</v>
      </c>
      <c r="E135" s="1"/>
      <c r="F135" s="1" t="s">
        <v>16</v>
      </c>
      <c r="G135" s="1" t="s">
        <v>252</v>
      </c>
      <c r="H135" s="1" t="s">
        <v>3</v>
      </c>
      <c r="I135" s="1">
        <v>0</v>
      </c>
      <c r="J135" s="1"/>
      <c r="K135" s="1">
        <v>0</v>
      </c>
      <c r="L135" s="1"/>
      <c r="M135" s="1" t="s">
        <v>3</v>
      </c>
      <c r="N135" s="1"/>
      <c r="O135" s="1"/>
      <c r="P135" s="1"/>
      <c r="Q135" s="1"/>
      <c r="R135" s="1"/>
      <c r="S135" s="1">
        <v>0</v>
      </c>
      <c r="T135" s="1"/>
      <c r="U135" s="1" t="s">
        <v>3</v>
      </c>
      <c r="V135" s="1">
        <v>0</v>
      </c>
      <c r="W135" s="1"/>
      <c r="X135" s="1"/>
      <c r="Y135" s="1"/>
      <c r="Z135" s="1"/>
      <c r="AA135" s="1"/>
      <c r="AB135" s="1" t="s">
        <v>3</v>
      </c>
      <c r="AC135" s="1" t="s">
        <v>3</v>
      </c>
      <c r="AD135" s="1" t="s">
        <v>3</v>
      </c>
      <c r="AE135" s="1" t="s">
        <v>3</v>
      </c>
      <c r="AF135" s="1" t="s">
        <v>3</v>
      </c>
      <c r="AG135" s="1" t="s">
        <v>3</v>
      </c>
      <c r="AH135" s="1"/>
      <c r="AI135" s="1"/>
      <c r="AJ135" s="1"/>
      <c r="AK135" s="1"/>
      <c r="AL135" s="1"/>
      <c r="AM135" s="1"/>
      <c r="AN135" s="1"/>
      <c r="AO135" s="1"/>
      <c r="AP135" s="1" t="s">
        <v>3</v>
      </c>
      <c r="AQ135" s="1" t="s">
        <v>3</v>
      </c>
      <c r="AR135" s="1" t="s">
        <v>3</v>
      </c>
      <c r="AS135" s="1"/>
      <c r="AT135" s="1"/>
      <c r="AU135" s="1"/>
      <c r="AV135" s="1"/>
      <c r="AW135" s="1"/>
      <c r="AX135" s="1"/>
      <c r="AY135" s="1"/>
      <c r="AZ135" s="1" t="s">
        <v>3</v>
      </c>
      <c r="BA135" s="1"/>
      <c r="BB135" s="1" t="s">
        <v>3</v>
      </c>
      <c r="BC135" s="1" t="s">
        <v>3</v>
      </c>
      <c r="BD135" s="1" t="s">
        <v>3</v>
      </c>
      <c r="BE135" s="1" t="s">
        <v>3</v>
      </c>
      <c r="BF135" s="1" t="s">
        <v>3</v>
      </c>
      <c r="BG135" s="1" t="s">
        <v>3</v>
      </c>
      <c r="BH135" s="1" t="s">
        <v>3</v>
      </c>
      <c r="BI135" s="1" t="s">
        <v>3</v>
      </c>
      <c r="BJ135" s="1" t="s">
        <v>3</v>
      </c>
      <c r="BK135" s="1" t="s">
        <v>3</v>
      </c>
      <c r="BL135" s="1" t="s">
        <v>3</v>
      </c>
      <c r="BM135" s="1" t="s">
        <v>3</v>
      </c>
      <c r="BN135" s="1" t="s">
        <v>3</v>
      </c>
      <c r="BO135" s="1" t="s">
        <v>3</v>
      </c>
      <c r="BP135" s="1" t="s">
        <v>3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>
      <c r="A137" s="2">
        <v>52</v>
      </c>
      <c r="B137" s="2">
        <f t="shared" ref="B137:G137" si="118">B143</f>
        <v>1</v>
      </c>
      <c r="C137" s="2">
        <f t="shared" si="118"/>
        <v>4</v>
      </c>
      <c r="D137" s="2">
        <f t="shared" si="118"/>
        <v>135</v>
      </c>
      <c r="E137" s="2">
        <f t="shared" si="118"/>
        <v>0</v>
      </c>
      <c r="F137" s="2" t="str">
        <f t="shared" si="118"/>
        <v>Новый раздел</v>
      </c>
      <c r="G137" s="2" t="str">
        <f t="shared" si="118"/>
        <v>Оборудование</v>
      </c>
      <c r="H137" s="2"/>
      <c r="I137" s="2"/>
      <c r="J137" s="2"/>
      <c r="K137" s="2"/>
      <c r="L137" s="2"/>
      <c r="M137" s="2"/>
      <c r="N137" s="2"/>
      <c r="O137" s="2">
        <f t="shared" ref="O137:AT137" si="119">O143</f>
        <v>180742.63</v>
      </c>
      <c r="P137" s="2">
        <f t="shared" si="119"/>
        <v>180742.63</v>
      </c>
      <c r="Q137" s="2">
        <f t="shared" si="119"/>
        <v>0</v>
      </c>
      <c r="R137" s="2">
        <f t="shared" si="119"/>
        <v>0</v>
      </c>
      <c r="S137" s="2">
        <f t="shared" si="119"/>
        <v>0</v>
      </c>
      <c r="T137" s="2">
        <f t="shared" si="119"/>
        <v>0</v>
      </c>
      <c r="U137" s="2">
        <f t="shared" si="119"/>
        <v>0</v>
      </c>
      <c r="V137" s="2">
        <f t="shared" si="119"/>
        <v>0</v>
      </c>
      <c r="W137" s="2">
        <f t="shared" si="119"/>
        <v>0</v>
      </c>
      <c r="X137" s="2">
        <f t="shared" si="119"/>
        <v>0</v>
      </c>
      <c r="Y137" s="2">
        <f t="shared" si="119"/>
        <v>0</v>
      </c>
      <c r="Z137" s="2">
        <f t="shared" si="119"/>
        <v>0</v>
      </c>
      <c r="AA137" s="2">
        <f t="shared" si="119"/>
        <v>0</v>
      </c>
      <c r="AB137" s="2">
        <f t="shared" si="119"/>
        <v>180742.63</v>
      </c>
      <c r="AC137" s="2">
        <f t="shared" si="119"/>
        <v>180742.63</v>
      </c>
      <c r="AD137" s="2">
        <f t="shared" si="119"/>
        <v>0</v>
      </c>
      <c r="AE137" s="2">
        <f t="shared" si="119"/>
        <v>0</v>
      </c>
      <c r="AF137" s="2">
        <f t="shared" si="119"/>
        <v>0</v>
      </c>
      <c r="AG137" s="2">
        <f t="shared" si="119"/>
        <v>0</v>
      </c>
      <c r="AH137" s="2">
        <f t="shared" si="119"/>
        <v>0</v>
      </c>
      <c r="AI137" s="2">
        <f t="shared" si="119"/>
        <v>0</v>
      </c>
      <c r="AJ137" s="2">
        <f t="shared" si="119"/>
        <v>0</v>
      </c>
      <c r="AK137" s="2">
        <f t="shared" si="119"/>
        <v>0</v>
      </c>
      <c r="AL137" s="2">
        <f t="shared" si="119"/>
        <v>0</v>
      </c>
      <c r="AM137" s="2">
        <f t="shared" si="119"/>
        <v>0</v>
      </c>
      <c r="AN137" s="2">
        <f t="shared" si="119"/>
        <v>0</v>
      </c>
      <c r="AO137" s="2">
        <f t="shared" si="119"/>
        <v>0</v>
      </c>
      <c r="AP137" s="2">
        <f t="shared" si="119"/>
        <v>180742.63</v>
      </c>
      <c r="AQ137" s="2">
        <f t="shared" si="119"/>
        <v>0</v>
      </c>
      <c r="AR137" s="2">
        <f t="shared" si="119"/>
        <v>180742.63</v>
      </c>
      <c r="AS137" s="2">
        <f t="shared" si="119"/>
        <v>0</v>
      </c>
      <c r="AT137" s="2">
        <f t="shared" si="119"/>
        <v>0</v>
      </c>
      <c r="AU137" s="2">
        <f t="shared" ref="AU137:BZ137" si="120">AU143</f>
        <v>0</v>
      </c>
      <c r="AV137" s="2">
        <f t="shared" si="120"/>
        <v>180742.63</v>
      </c>
      <c r="AW137" s="2">
        <f t="shared" si="120"/>
        <v>0</v>
      </c>
      <c r="AX137" s="2">
        <f t="shared" si="120"/>
        <v>0</v>
      </c>
      <c r="AY137" s="2">
        <f t="shared" si="120"/>
        <v>0</v>
      </c>
      <c r="AZ137" s="2">
        <f t="shared" si="120"/>
        <v>180742.63</v>
      </c>
      <c r="BA137" s="2">
        <f t="shared" si="120"/>
        <v>0</v>
      </c>
      <c r="BB137" s="2">
        <f t="shared" si="120"/>
        <v>0</v>
      </c>
      <c r="BC137" s="2">
        <f t="shared" si="120"/>
        <v>0</v>
      </c>
      <c r="BD137" s="2">
        <f t="shared" si="120"/>
        <v>0</v>
      </c>
      <c r="BE137" s="2">
        <f t="shared" si="120"/>
        <v>0</v>
      </c>
      <c r="BF137" s="2">
        <f t="shared" si="120"/>
        <v>0</v>
      </c>
      <c r="BG137" s="2">
        <f t="shared" si="120"/>
        <v>0</v>
      </c>
      <c r="BH137" s="2">
        <f t="shared" si="120"/>
        <v>0</v>
      </c>
      <c r="BI137" s="2">
        <f t="shared" si="120"/>
        <v>0</v>
      </c>
      <c r="BJ137" s="2">
        <f t="shared" si="120"/>
        <v>0</v>
      </c>
      <c r="BK137" s="2">
        <f t="shared" si="120"/>
        <v>0</v>
      </c>
      <c r="BL137" s="2">
        <f t="shared" si="120"/>
        <v>0</v>
      </c>
      <c r="BM137" s="2">
        <f t="shared" si="120"/>
        <v>0</v>
      </c>
      <c r="BN137" s="2">
        <f t="shared" si="120"/>
        <v>0</v>
      </c>
      <c r="BO137" s="2">
        <f t="shared" si="120"/>
        <v>0</v>
      </c>
      <c r="BP137" s="2">
        <f t="shared" si="120"/>
        <v>0</v>
      </c>
      <c r="BQ137" s="2">
        <f t="shared" si="120"/>
        <v>0</v>
      </c>
      <c r="BR137" s="2">
        <f t="shared" si="120"/>
        <v>0</v>
      </c>
      <c r="BS137" s="2">
        <f t="shared" si="120"/>
        <v>0</v>
      </c>
      <c r="BT137" s="2">
        <f t="shared" si="120"/>
        <v>0</v>
      </c>
      <c r="BU137" s="2">
        <f t="shared" si="120"/>
        <v>0</v>
      </c>
      <c r="BV137" s="2">
        <f t="shared" si="120"/>
        <v>0</v>
      </c>
      <c r="BW137" s="2">
        <f t="shared" si="120"/>
        <v>0</v>
      </c>
      <c r="BX137" s="2">
        <f t="shared" si="120"/>
        <v>0</v>
      </c>
      <c r="BY137" s="2">
        <f t="shared" si="120"/>
        <v>180742.63</v>
      </c>
      <c r="BZ137" s="2">
        <f t="shared" si="120"/>
        <v>0</v>
      </c>
      <c r="CA137" s="2">
        <f t="shared" ref="CA137:DF137" si="121">CA143</f>
        <v>180742.63</v>
      </c>
      <c r="CB137" s="2">
        <f t="shared" si="121"/>
        <v>0</v>
      </c>
      <c r="CC137" s="2">
        <f t="shared" si="121"/>
        <v>0</v>
      </c>
      <c r="CD137" s="2">
        <f t="shared" si="121"/>
        <v>0</v>
      </c>
      <c r="CE137" s="2">
        <f t="shared" si="121"/>
        <v>180742.63</v>
      </c>
      <c r="CF137" s="2">
        <f t="shared" si="121"/>
        <v>0</v>
      </c>
      <c r="CG137" s="2">
        <f t="shared" si="121"/>
        <v>0</v>
      </c>
      <c r="CH137" s="2">
        <f t="shared" si="121"/>
        <v>0</v>
      </c>
      <c r="CI137" s="2">
        <f t="shared" si="121"/>
        <v>180742.63</v>
      </c>
      <c r="CJ137" s="2">
        <f t="shared" si="121"/>
        <v>0</v>
      </c>
      <c r="CK137" s="2">
        <f t="shared" si="121"/>
        <v>0</v>
      </c>
      <c r="CL137" s="2">
        <f t="shared" si="121"/>
        <v>0</v>
      </c>
      <c r="CM137" s="2">
        <f t="shared" si="121"/>
        <v>0</v>
      </c>
      <c r="CN137" s="2">
        <f t="shared" si="121"/>
        <v>0</v>
      </c>
      <c r="CO137" s="2">
        <f t="shared" si="121"/>
        <v>0</v>
      </c>
      <c r="CP137" s="2">
        <f t="shared" si="121"/>
        <v>0</v>
      </c>
      <c r="CQ137" s="2">
        <f t="shared" si="121"/>
        <v>0</v>
      </c>
      <c r="CR137" s="2">
        <f t="shared" si="121"/>
        <v>0</v>
      </c>
      <c r="CS137" s="2">
        <f t="shared" si="121"/>
        <v>0</v>
      </c>
      <c r="CT137" s="2">
        <f t="shared" si="121"/>
        <v>0</v>
      </c>
      <c r="CU137" s="2">
        <f t="shared" si="121"/>
        <v>0</v>
      </c>
      <c r="CV137" s="2">
        <f t="shared" si="121"/>
        <v>0</v>
      </c>
      <c r="CW137" s="2">
        <f t="shared" si="121"/>
        <v>0</v>
      </c>
      <c r="CX137" s="2">
        <f t="shared" si="121"/>
        <v>0</v>
      </c>
      <c r="CY137" s="2">
        <f t="shared" si="121"/>
        <v>0</v>
      </c>
      <c r="CZ137" s="2">
        <f t="shared" si="121"/>
        <v>0</v>
      </c>
      <c r="DA137" s="2">
        <f t="shared" si="121"/>
        <v>0</v>
      </c>
      <c r="DB137" s="2">
        <f t="shared" si="121"/>
        <v>0</v>
      </c>
      <c r="DC137" s="2">
        <f t="shared" si="121"/>
        <v>0</v>
      </c>
      <c r="DD137" s="2">
        <f t="shared" si="121"/>
        <v>0</v>
      </c>
      <c r="DE137" s="2">
        <f t="shared" si="121"/>
        <v>0</v>
      </c>
      <c r="DF137" s="2">
        <f t="shared" si="121"/>
        <v>0</v>
      </c>
      <c r="DG137" s="3">
        <f t="shared" ref="DG137:EL137" si="122">DG143</f>
        <v>0</v>
      </c>
      <c r="DH137" s="3">
        <f t="shared" si="122"/>
        <v>0</v>
      </c>
      <c r="DI137" s="3">
        <f t="shared" si="122"/>
        <v>0</v>
      </c>
      <c r="DJ137" s="3">
        <f t="shared" si="122"/>
        <v>0</v>
      </c>
      <c r="DK137" s="3">
        <f t="shared" si="122"/>
        <v>0</v>
      </c>
      <c r="DL137" s="3">
        <f t="shared" si="122"/>
        <v>0</v>
      </c>
      <c r="DM137" s="3">
        <f t="shared" si="122"/>
        <v>0</v>
      </c>
      <c r="DN137" s="3">
        <f t="shared" si="122"/>
        <v>0</v>
      </c>
      <c r="DO137" s="3">
        <f t="shared" si="122"/>
        <v>0</v>
      </c>
      <c r="DP137" s="3">
        <f t="shared" si="122"/>
        <v>0</v>
      </c>
      <c r="DQ137" s="3">
        <f t="shared" si="122"/>
        <v>0</v>
      </c>
      <c r="DR137" s="3">
        <f t="shared" si="122"/>
        <v>0</v>
      </c>
      <c r="DS137" s="3">
        <f t="shared" si="122"/>
        <v>0</v>
      </c>
      <c r="DT137" s="3">
        <f t="shared" si="122"/>
        <v>0</v>
      </c>
      <c r="DU137" s="3">
        <f t="shared" si="122"/>
        <v>0</v>
      </c>
      <c r="DV137" s="3">
        <f t="shared" si="122"/>
        <v>0</v>
      </c>
      <c r="DW137" s="3">
        <f t="shared" si="122"/>
        <v>0</v>
      </c>
      <c r="DX137" s="3">
        <f t="shared" si="122"/>
        <v>0</v>
      </c>
      <c r="DY137" s="3">
        <f t="shared" si="122"/>
        <v>0</v>
      </c>
      <c r="DZ137" s="3">
        <f t="shared" si="122"/>
        <v>0</v>
      </c>
      <c r="EA137" s="3">
        <f t="shared" si="122"/>
        <v>0</v>
      </c>
      <c r="EB137" s="3">
        <f t="shared" si="122"/>
        <v>0</v>
      </c>
      <c r="EC137" s="3">
        <f t="shared" si="122"/>
        <v>0</v>
      </c>
      <c r="ED137" s="3">
        <f t="shared" si="122"/>
        <v>0</v>
      </c>
      <c r="EE137" s="3">
        <f t="shared" si="122"/>
        <v>0</v>
      </c>
      <c r="EF137" s="3">
        <f t="shared" si="122"/>
        <v>0</v>
      </c>
      <c r="EG137" s="3">
        <f t="shared" si="122"/>
        <v>0</v>
      </c>
      <c r="EH137" s="3">
        <f t="shared" si="122"/>
        <v>0</v>
      </c>
      <c r="EI137" s="3">
        <f t="shared" si="122"/>
        <v>0</v>
      </c>
      <c r="EJ137" s="3">
        <f t="shared" si="122"/>
        <v>0</v>
      </c>
      <c r="EK137" s="3">
        <f t="shared" si="122"/>
        <v>0</v>
      </c>
      <c r="EL137" s="3">
        <f t="shared" si="122"/>
        <v>0</v>
      </c>
      <c r="EM137" s="3">
        <f t="shared" ref="EM137:FR137" si="123">EM143</f>
        <v>0</v>
      </c>
      <c r="EN137" s="3">
        <f t="shared" si="123"/>
        <v>0</v>
      </c>
      <c r="EO137" s="3">
        <f t="shared" si="123"/>
        <v>0</v>
      </c>
      <c r="EP137" s="3">
        <f t="shared" si="123"/>
        <v>0</v>
      </c>
      <c r="EQ137" s="3">
        <f t="shared" si="123"/>
        <v>0</v>
      </c>
      <c r="ER137" s="3">
        <f t="shared" si="123"/>
        <v>0</v>
      </c>
      <c r="ES137" s="3">
        <f t="shared" si="123"/>
        <v>0</v>
      </c>
      <c r="ET137" s="3">
        <f t="shared" si="123"/>
        <v>0</v>
      </c>
      <c r="EU137" s="3">
        <f t="shared" si="123"/>
        <v>0</v>
      </c>
      <c r="EV137" s="3">
        <f t="shared" si="123"/>
        <v>0</v>
      </c>
      <c r="EW137" s="3">
        <f t="shared" si="123"/>
        <v>0</v>
      </c>
      <c r="EX137" s="3">
        <f t="shared" si="123"/>
        <v>0</v>
      </c>
      <c r="EY137" s="3">
        <f t="shared" si="123"/>
        <v>0</v>
      </c>
      <c r="EZ137" s="3">
        <f t="shared" si="123"/>
        <v>0</v>
      </c>
      <c r="FA137" s="3">
        <f t="shared" si="123"/>
        <v>0</v>
      </c>
      <c r="FB137" s="3">
        <f t="shared" si="123"/>
        <v>0</v>
      </c>
      <c r="FC137" s="3">
        <f t="shared" si="123"/>
        <v>0</v>
      </c>
      <c r="FD137" s="3">
        <f t="shared" si="123"/>
        <v>0</v>
      </c>
      <c r="FE137" s="3">
        <f t="shared" si="123"/>
        <v>0</v>
      </c>
      <c r="FF137" s="3">
        <f t="shared" si="123"/>
        <v>0</v>
      </c>
      <c r="FG137" s="3">
        <f t="shared" si="123"/>
        <v>0</v>
      </c>
      <c r="FH137" s="3">
        <f t="shared" si="123"/>
        <v>0</v>
      </c>
      <c r="FI137" s="3">
        <f t="shared" si="123"/>
        <v>0</v>
      </c>
      <c r="FJ137" s="3">
        <f t="shared" si="123"/>
        <v>0</v>
      </c>
      <c r="FK137" s="3">
        <f t="shared" si="123"/>
        <v>0</v>
      </c>
      <c r="FL137" s="3">
        <f t="shared" si="123"/>
        <v>0</v>
      </c>
      <c r="FM137" s="3">
        <f t="shared" si="123"/>
        <v>0</v>
      </c>
      <c r="FN137" s="3">
        <f t="shared" si="123"/>
        <v>0</v>
      </c>
      <c r="FO137" s="3">
        <f t="shared" si="123"/>
        <v>0</v>
      </c>
      <c r="FP137" s="3">
        <f t="shared" si="123"/>
        <v>0</v>
      </c>
      <c r="FQ137" s="3">
        <f t="shared" si="123"/>
        <v>0</v>
      </c>
      <c r="FR137" s="3">
        <f t="shared" si="123"/>
        <v>0</v>
      </c>
      <c r="FS137" s="3">
        <f t="shared" ref="FS137:GX137" si="124">FS143</f>
        <v>0</v>
      </c>
      <c r="FT137" s="3">
        <f t="shared" si="124"/>
        <v>0</v>
      </c>
      <c r="FU137" s="3">
        <f t="shared" si="124"/>
        <v>0</v>
      </c>
      <c r="FV137" s="3">
        <f t="shared" si="124"/>
        <v>0</v>
      </c>
      <c r="FW137" s="3">
        <f t="shared" si="124"/>
        <v>0</v>
      </c>
      <c r="FX137" s="3">
        <f t="shared" si="124"/>
        <v>0</v>
      </c>
      <c r="FY137" s="3">
        <f t="shared" si="124"/>
        <v>0</v>
      </c>
      <c r="FZ137" s="3">
        <f t="shared" si="124"/>
        <v>0</v>
      </c>
      <c r="GA137" s="3">
        <f t="shared" si="124"/>
        <v>0</v>
      </c>
      <c r="GB137" s="3">
        <f t="shared" si="124"/>
        <v>0</v>
      </c>
      <c r="GC137" s="3">
        <f t="shared" si="124"/>
        <v>0</v>
      </c>
      <c r="GD137" s="3">
        <f t="shared" si="124"/>
        <v>0</v>
      </c>
      <c r="GE137" s="3">
        <f t="shared" si="124"/>
        <v>0</v>
      </c>
      <c r="GF137" s="3">
        <f t="shared" si="124"/>
        <v>0</v>
      </c>
      <c r="GG137" s="3">
        <f t="shared" si="124"/>
        <v>0</v>
      </c>
      <c r="GH137" s="3">
        <f t="shared" si="124"/>
        <v>0</v>
      </c>
      <c r="GI137" s="3">
        <f t="shared" si="124"/>
        <v>0</v>
      </c>
      <c r="GJ137" s="3">
        <f t="shared" si="124"/>
        <v>0</v>
      </c>
      <c r="GK137" s="3">
        <f t="shared" si="124"/>
        <v>0</v>
      </c>
      <c r="GL137" s="3">
        <f t="shared" si="124"/>
        <v>0</v>
      </c>
      <c r="GM137" s="3">
        <f t="shared" si="124"/>
        <v>0</v>
      </c>
      <c r="GN137" s="3">
        <f t="shared" si="124"/>
        <v>0</v>
      </c>
      <c r="GO137" s="3">
        <f t="shared" si="124"/>
        <v>0</v>
      </c>
      <c r="GP137" s="3">
        <f t="shared" si="124"/>
        <v>0</v>
      </c>
      <c r="GQ137" s="3">
        <f t="shared" si="124"/>
        <v>0</v>
      </c>
      <c r="GR137" s="3">
        <f t="shared" si="124"/>
        <v>0</v>
      </c>
      <c r="GS137" s="3">
        <f t="shared" si="124"/>
        <v>0</v>
      </c>
      <c r="GT137" s="3">
        <f t="shared" si="124"/>
        <v>0</v>
      </c>
      <c r="GU137" s="3">
        <f t="shared" si="124"/>
        <v>0</v>
      </c>
      <c r="GV137" s="3">
        <f t="shared" si="124"/>
        <v>0</v>
      </c>
      <c r="GW137" s="3">
        <f t="shared" si="124"/>
        <v>0</v>
      </c>
      <c r="GX137" s="3">
        <f t="shared" si="124"/>
        <v>0</v>
      </c>
    </row>
    <row r="139" spans="1:245">
      <c r="A139">
        <v>17</v>
      </c>
      <c r="B139">
        <v>1</v>
      </c>
      <c r="E139" t="s">
        <v>253</v>
      </c>
      <c r="F139" t="s">
        <v>254</v>
      </c>
      <c r="G139" t="s">
        <v>255</v>
      </c>
      <c r="H139" t="s">
        <v>21</v>
      </c>
      <c r="I139">
        <v>1</v>
      </c>
      <c r="J139">
        <v>0</v>
      </c>
      <c r="K139">
        <v>1</v>
      </c>
      <c r="O139">
        <f>ROUND(CP139,2)</f>
        <v>82520.17</v>
      </c>
      <c r="P139">
        <f>ROUND(CQ139*I139,2)</f>
        <v>82520.17</v>
      </c>
      <c r="Q139">
        <f>ROUND(CR139*I139,2)</f>
        <v>0</v>
      </c>
      <c r="R139">
        <f>ROUND(CS139*I139,2)</f>
        <v>0</v>
      </c>
      <c r="S139">
        <f>ROUND(CT139*I139,2)</f>
        <v>0</v>
      </c>
      <c r="T139">
        <f>ROUND(CU139*I139,2)</f>
        <v>0</v>
      </c>
      <c r="U139">
        <f>ROUND(CV139*I139,7)</f>
        <v>0</v>
      </c>
      <c r="V139">
        <f>ROUND(CW139*I139,7)</f>
        <v>0</v>
      </c>
      <c r="W139">
        <f>ROUND(CX139*I139,2)</f>
        <v>0</v>
      </c>
      <c r="X139">
        <f t="shared" ref="X139:Y141" si="125">ROUND(CY139,2)</f>
        <v>0</v>
      </c>
      <c r="Y139">
        <f t="shared" si="125"/>
        <v>0</v>
      </c>
      <c r="AA139">
        <v>54678410</v>
      </c>
      <c r="AB139">
        <f>ROUND((AC139+AD139+AF139),6)</f>
        <v>82520.17</v>
      </c>
      <c r="AC139">
        <f t="shared" ref="AC139:AF141" si="126">ROUND((ES139),6)</f>
        <v>82520.17</v>
      </c>
      <c r="AD139">
        <f t="shared" si="126"/>
        <v>0</v>
      </c>
      <c r="AE139">
        <f t="shared" si="126"/>
        <v>0</v>
      </c>
      <c r="AF139">
        <f t="shared" si="126"/>
        <v>0</v>
      </c>
      <c r="AG139">
        <f>ROUND((AP139),6)</f>
        <v>0</v>
      </c>
      <c r="AH139">
        <f t="shared" ref="AH139:AI141" si="127">(EW139)</f>
        <v>0</v>
      </c>
      <c r="AI139">
        <f t="shared" si="127"/>
        <v>0</v>
      </c>
      <c r="AJ139">
        <f>(AS139)</f>
        <v>0</v>
      </c>
      <c r="AK139">
        <v>82520.17</v>
      </c>
      <c r="AL139">
        <v>82520.17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3</v>
      </c>
      <c r="BJ139" t="s">
        <v>254</v>
      </c>
      <c r="BM139">
        <v>902</v>
      </c>
      <c r="BN139">
        <v>0</v>
      </c>
      <c r="BO139" t="s">
        <v>3</v>
      </c>
      <c r="BP139">
        <v>0</v>
      </c>
      <c r="BQ139">
        <v>92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>(P139+Q139+S139+R139)</f>
        <v>82520.17</v>
      </c>
      <c r="CQ139">
        <f t="shared" ref="CQ139:CR141" si="128">ROUND(AL139,2)</f>
        <v>82520.17</v>
      </c>
      <c r="CR139">
        <f t="shared" si="128"/>
        <v>0</v>
      </c>
      <c r="CS139">
        <f>ROUND(AN139*BS139,2)</f>
        <v>0</v>
      </c>
      <c r="CT139">
        <f>ROUND(AO139*BA139,2)</f>
        <v>0</v>
      </c>
      <c r="CU139">
        <f t="shared" ref="CU139:CX141" si="129">AG139</f>
        <v>0</v>
      </c>
      <c r="CV139">
        <f t="shared" si="129"/>
        <v>0</v>
      </c>
      <c r="CW139">
        <f t="shared" si="129"/>
        <v>0</v>
      </c>
      <c r="CX139">
        <f t="shared" si="129"/>
        <v>0</v>
      </c>
      <c r="CY139">
        <f>0</f>
        <v>0</v>
      </c>
      <c r="CZ139">
        <f>0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21</v>
      </c>
      <c r="DW139" t="s">
        <v>21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55261280</v>
      </c>
      <c r="EF139">
        <v>92</v>
      </c>
      <c r="EG139" t="s">
        <v>256</v>
      </c>
      <c r="EH139">
        <v>0</v>
      </c>
      <c r="EI139" t="s">
        <v>3</v>
      </c>
      <c r="EJ139">
        <v>3</v>
      </c>
      <c r="EK139">
        <v>902</v>
      </c>
      <c r="EL139" t="s">
        <v>256</v>
      </c>
      <c r="EM139" t="s">
        <v>257</v>
      </c>
      <c r="EO139" t="s">
        <v>3</v>
      </c>
      <c r="EQ139">
        <v>16</v>
      </c>
      <c r="ER139">
        <v>0</v>
      </c>
      <c r="ES139">
        <v>82520.17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5</v>
      </c>
      <c r="FC139">
        <v>0</v>
      </c>
      <c r="FD139">
        <v>18</v>
      </c>
      <c r="FF139">
        <v>82520.17</v>
      </c>
      <c r="FQ139">
        <v>0</v>
      </c>
      <c r="FR139">
        <f>P139</f>
        <v>82520.17</v>
      </c>
      <c r="FS139">
        <v>0</v>
      </c>
      <c r="FX139">
        <v>0</v>
      </c>
      <c r="FY139">
        <v>0</v>
      </c>
      <c r="GA139" t="s">
        <v>3</v>
      </c>
      <c r="GD139">
        <v>1</v>
      </c>
      <c r="GF139">
        <v>-484944763</v>
      </c>
      <c r="GG139">
        <v>2</v>
      </c>
      <c r="GH139">
        <v>3</v>
      </c>
      <c r="GI139">
        <v>-2</v>
      </c>
      <c r="GJ139">
        <v>0</v>
      </c>
      <c r="GK139">
        <v>0</v>
      </c>
      <c r="GL139">
        <f>ROUND(IF(AND(BH139=3,BI139=3,FS139&lt;&gt;0),P139,0),2)</f>
        <v>0</v>
      </c>
      <c r="GM139">
        <f>ROUND(O139+X139+Y139,2)+GX139</f>
        <v>82520.17</v>
      </c>
      <c r="GN139">
        <f>IF(OR(BI139=0,BI139=1),GM139-GX139,0)</f>
        <v>0</v>
      </c>
      <c r="GO139">
        <f>IF(BI139=2,GM139-GX139,0)</f>
        <v>0</v>
      </c>
      <c r="GP139">
        <f>IF(BI139=4,GM139-GX139,0)</f>
        <v>0</v>
      </c>
      <c r="GR139">
        <v>1</v>
      </c>
      <c r="GS139">
        <v>1</v>
      </c>
      <c r="GT139">
        <v>0</v>
      </c>
      <c r="GU139" t="s">
        <v>3</v>
      </c>
      <c r="GV139">
        <f>ROUND((GT139),6)</f>
        <v>0</v>
      </c>
      <c r="GW139">
        <v>1</v>
      </c>
      <c r="GX139">
        <f>ROUND(HC139*I139,2)</f>
        <v>0</v>
      </c>
      <c r="HA139">
        <v>0</v>
      </c>
      <c r="HB139">
        <v>0</v>
      </c>
      <c r="HC139">
        <f>GV139*GW139</f>
        <v>0</v>
      </c>
      <c r="HE139" t="s">
        <v>3</v>
      </c>
      <c r="HF139" t="s">
        <v>3</v>
      </c>
      <c r="HH139">
        <f>ROUND(ROUND(AL139,2)*I139,2)</f>
        <v>82520.17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>
      <c r="A140">
        <v>17</v>
      </c>
      <c r="B140">
        <v>1</v>
      </c>
      <c r="E140" t="s">
        <v>258</v>
      </c>
      <c r="F140" t="s">
        <v>259</v>
      </c>
      <c r="G140" t="s">
        <v>260</v>
      </c>
      <c r="H140" t="s">
        <v>110</v>
      </c>
      <c r="I140">
        <v>1</v>
      </c>
      <c r="J140">
        <v>0</v>
      </c>
      <c r="K140">
        <v>1</v>
      </c>
      <c r="O140">
        <f>ROUND(CP140,2)</f>
        <v>78915.33</v>
      </c>
      <c r="P140">
        <f>ROUND(CQ140*I140,2)</f>
        <v>78915.33</v>
      </c>
      <c r="Q140">
        <f>ROUND(CR140*I140,2)</f>
        <v>0</v>
      </c>
      <c r="R140">
        <f>ROUND(CS140*I140,2)</f>
        <v>0</v>
      </c>
      <c r="S140">
        <f>ROUND(CT140*I140,2)</f>
        <v>0</v>
      </c>
      <c r="T140">
        <f>ROUND(CU140*I140,2)</f>
        <v>0</v>
      </c>
      <c r="U140">
        <f>ROUND(CV140*I140,7)</f>
        <v>0</v>
      </c>
      <c r="V140">
        <f>ROUND(CW140*I140,7)</f>
        <v>0</v>
      </c>
      <c r="W140">
        <f>ROUND(CX140*I140,2)</f>
        <v>0</v>
      </c>
      <c r="X140">
        <f t="shared" si="125"/>
        <v>0</v>
      </c>
      <c r="Y140">
        <f t="shared" si="125"/>
        <v>0</v>
      </c>
      <c r="AA140">
        <v>54678410</v>
      </c>
      <c r="AB140">
        <f>ROUND((AC140+AD140+AF140),6)</f>
        <v>78915.33</v>
      </c>
      <c r="AC140">
        <f t="shared" si="126"/>
        <v>78915.33</v>
      </c>
      <c r="AD140">
        <f t="shared" si="126"/>
        <v>0</v>
      </c>
      <c r="AE140">
        <f t="shared" si="126"/>
        <v>0</v>
      </c>
      <c r="AF140">
        <f t="shared" si="126"/>
        <v>0</v>
      </c>
      <c r="AG140">
        <f>ROUND((AP140),6)</f>
        <v>0</v>
      </c>
      <c r="AH140">
        <f t="shared" si="127"/>
        <v>0</v>
      </c>
      <c r="AI140">
        <f t="shared" si="127"/>
        <v>0</v>
      </c>
      <c r="AJ140">
        <f>(AS140)</f>
        <v>0</v>
      </c>
      <c r="AK140">
        <v>78915.33</v>
      </c>
      <c r="AL140">
        <v>78915.33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3</v>
      </c>
      <c r="BJ140" t="s">
        <v>259</v>
      </c>
      <c r="BM140">
        <v>902</v>
      </c>
      <c r="BN140">
        <v>0</v>
      </c>
      <c r="BO140" t="s">
        <v>3</v>
      </c>
      <c r="BP140">
        <v>0</v>
      </c>
      <c r="BQ140">
        <v>92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>(P140+Q140+S140+R140)</f>
        <v>78915.33</v>
      </c>
      <c r="CQ140">
        <f t="shared" si="128"/>
        <v>78915.33</v>
      </c>
      <c r="CR140">
        <f t="shared" si="128"/>
        <v>0</v>
      </c>
      <c r="CS140">
        <f>ROUND(AN140*BS140,2)</f>
        <v>0</v>
      </c>
      <c r="CT140">
        <f>ROUND(AO140*BA140,2)</f>
        <v>0</v>
      </c>
      <c r="CU140">
        <f t="shared" si="129"/>
        <v>0</v>
      </c>
      <c r="CV140">
        <f t="shared" si="129"/>
        <v>0</v>
      </c>
      <c r="CW140">
        <f t="shared" si="129"/>
        <v>0</v>
      </c>
      <c r="CX140">
        <f t="shared" si="129"/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1010</v>
      </c>
      <c r="DV140" t="s">
        <v>110</v>
      </c>
      <c r="DW140" t="s">
        <v>110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55261280</v>
      </c>
      <c r="EF140">
        <v>92</v>
      </c>
      <c r="EG140" t="s">
        <v>256</v>
      </c>
      <c r="EH140">
        <v>0</v>
      </c>
      <c r="EI140" t="s">
        <v>3</v>
      </c>
      <c r="EJ140">
        <v>3</v>
      </c>
      <c r="EK140">
        <v>902</v>
      </c>
      <c r="EL140" t="s">
        <v>256</v>
      </c>
      <c r="EM140" t="s">
        <v>257</v>
      </c>
      <c r="EO140" t="s">
        <v>3</v>
      </c>
      <c r="EQ140">
        <v>16</v>
      </c>
      <c r="ER140">
        <v>43622.25</v>
      </c>
      <c r="ES140">
        <v>78915.33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5</v>
      </c>
      <c r="FC140">
        <v>0</v>
      </c>
      <c r="FD140">
        <v>18</v>
      </c>
      <c r="FF140">
        <v>78915.33</v>
      </c>
      <c r="FQ140">
        <v>0</v>
      </c>
      <c r="FR140">
        <f>P140</f>
        <v>78915.33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-669315662</v>
      </c>
      <c r="GG140">
        <v>2</v>
      </c>
      <c r="GH140">
        <v>3</v>
      </c>
      <c r="GI140">
        <v>3</v>
      </c>
      <c r="GJ140">
        <v>0</v>
      </c>
      <c r="GK140">
        <v>0</v>
      </c>
      <c r="GL140">
        <f>ROUND(IF(AND(BH140=3,BI140=3,FS140&lt;&gt;0),P140,0),2)</f>
        <v>0</v>
      </c>
      <c r="GM140">
        <f>ROUND(O140+X140+Y140,2)+GX140</f>
        <v>78915.33</v>
      </c>
      <c r="GN140">
        <f>IF(OR(BI140=0,BI140=1),GM140-GX140,0)</f>
        <v>0</v>
      </c>
      <c r="GO140">
        <f>IF(BI140=2,GM140-GX140,0)</f>
        <v>0</v>
      </c>
      <c r="GP140">
        <f>IF(BI140=4,GM140-GX140,0)</f>
        <v>0</v>
      </c>
      <c r="GR140">
        <v>1</v>
      </c>
      <c r="GS140">
        <v>1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H140">
        <f>ROUND(ROUND(AL140,2)*I140,2)</f>
        <v>78915.33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>
      <c r="A141">
        <v>17</v>
      </c>
      <c r="B141">
        <v>1</v>
      </c>
      <c r="E141" t="s">
        <v>261</v>
      </c>
      <c r="F141" t="s">
        <v>262</v>
      </c>
      <c r="G141" t="s">
        <v>263</v>
      </c>
      <c r="H141" t="s">
        <v>110</v>
      </c>
      <c r="I141">
        <v>3</v>
      </c>
      <c r="J141">
        <v>0</v>
      </c>
      <c r="K141">
        <v>3</v>
      </c>
      <c r="O141">
        <f>ROUND(CP141,2)</f>
        <v>19307.13</v>
      </c>
      <c r="P141">
        <f>ROUND(CQ141*I141,2)</f>
        <v>19307.13</v>
      </c>
      <c r="Q141">
        <f>ROUND(CR141*I141,2)</f>
        <v>0</v>
      </c>
      <c r="R141">
        <f>ROUND(CS141*I141,2)</f>
        <v>0</v>
      </c>
      <c r="S141">
        <f>ROUND(CT141*I141,2)</f>
        <v>0</v>
      </c>
      <c r="T141">
        <f>ROUND(CU141*I141,2)</f>
        <v>0</v>
      </c>
      <c r="U141">
        <f>ROUND(CV141*I141,7)</f>
        <v>0</v>
      </c>
      <c r="V141">
        <f>ROUND(CW141*I141,7)</f>
        <v>0</v>
      </c>
      <c r="W141">
        <f>ROUND(CX141*I141,2)</f>
        <v>0</v>
      </c>
      <c r="X141">
        <f t="shared" si="125"/>
        <v>0</v>
      </c>
      <c r="Y141">
        <f t="shared" si="125"/>
        <v>0</v>
      </c>
      <c r="AA141">
        <v>54678410</v>
      </c>
      <c r="AB141">
        <f>ROUND((AC141+AD141+AF141),6)</f>
        <v>6435.71</v>
      </c>
      <c r="AC141">
        <f t="shared" si="126"/>
        <v>6435.71</v>
      </c>
      <c r="AD141">
        <f t="shared" si="126"/>
        <v>0</v>
      </c>
      <c r="AE141">
        <f t="shared" si="126"/>
        <v>0</v>
      </c>
      <c r="AF141">
        <f t="shared" si="126"/>
        <v>0</v>
      </c>
      <c r="AG141">
        <f>ROUND((AP141),6)</f>
        <v>0</v>
      </c>
      <c r="AH141">
        <f t="shared" si="127"/>
        <v>0</v>
      </c>
      <c r="AI141">
        <f t="shared" si="127"/>
        <v>0</v>
      </c>
      <c r="AJ141">
        <f>(AS141)</f>
        <v>0</v>
      </c>
      <c r="AK141">
        <v>6435.71</v>
      </c>
      <c r="AL141">
        <v>6435.71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3</v>
      </c>
      <c r="BJ141" t="s">
        <v>262</v>
      </c>
      <c r="BM141">
        <v>902</v>
      </c>
      <c r="BN141">
        <v>0</v>
      </c>
      <c r="BO141" t="s">
        <v>3</v>
      </c>
      <c r="BP141">
        <v>0</v>
      </c>
      <c r="BQ141">
        <v>92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>(P141+Q141+S141+R141)</f>
        <v>19307.13</v>
      </c>
      <c r="CQ141">
        <f t="shared" si="128"/>
        <v>6435.71</v>
      </c>
      <c r="CR141">
        <f t="shared" si="128"/>
        <v>0</v>
      </c>
      <c r="CS141">
        <f>ROUND(AN141*BS141,2)</f>
        <v>0</v>
      </c>
      <c r="CT141">
        <f>ROUND(AO141*BA141,2)</f>
        <v>0</v>
      </c>
      <c r="CU141">
        <f t="shared" si="129"/>
        <v>0</v>
      </c>
      <c r="CV141">
        <f t="shared" si="129"/>
        <v>0</v>
      </c>
      <c r="CW141">
        <f t="shared" si="129"/>
        <v>0</v>
      </c>
      <c r="CX141">
        <f t="shared" si="129"/>
        <v>0</v>
      </c>
      <c r="CY141">
        <f>0</f>
        <v>0</v>
      </c>
      <c r="CZ141">
        <f>0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1010</v>
      </c>
      <c r="DV141" t="s">
        <v>110</v>
      </c>
      <c r="DW141" t="s">
        <v>110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55261280</v>
      </c>
      <c r="EF141">
        <v>92</v>
      </c>
      <c r="EG141" t="s">
        <v>256</v>
      </c>
      <c r="EH141">
        <v>0</v>
      </c>
      <c r="EI141" t="s">
        <v>3</v>
      </c>
      <c r="EJ141">
        <v>3</v>
      </c>
      <c r="EK141">
        <v>902</v>
      </c>
      <c r="EL141" t="s">
        <v>256</v>
      </c>
      <c r="EM141" t="s">
        <v>257</v>
      </c>
      <c r="EO141" t="s">
        <v>3</v>
      </c>
      <c r="EQ141">
        <v>16</v>
      </c>
      <c r="ER141">
        <v>0</v>
      </c>
      <c r="ES141">
        <v>6435.71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5</v>
      </c>
      <c r="FC141">
        <v>0</v>
      </c>
      <c r="FD141">
        <v>18</v>
      </c>
      <c r="FF141">
        <v>6435.71</v>
      </c>
      <c r="FQ141">
        <v>0</v>
      </c>
      <c r="FR141">
        <f>P141</f>
        <v>19307.13</v>
      </c>
      <c r="FS141">
        <v>0</v>
      </c>
      <c r="FX141">
        <v>0</v>
      </c>
      <c r="FY141">
        <v>0</v>
      </c>
      <c r="GA141" t="s">
        <v>3</v>
      </c>
      <c r="GD141">
        <v>1</v>
      </c>
      <c r="GF141">
        <v>658723196</v>
      </c>
      <c r="GG141">
        <v>2</v>
      </c>
      <c r="GH141">
        <v>3</v>
      </c>
      <c r="GI141">
        <v>-2</v>
      </c>
      <c r="GJ141">
        <v>0</v>
      </c>
      <c r="GK141">
        <v>0</v>
      </c>
      <c r="GL141">
        <f>ROUND(IF(AND(BH141=3,BI141=3,FS141&lt;&gt;0),P141,0),2)</f>
        <v>0</v>
      </c>
      <c r="GM141">
        <f>ROUND(O141+X141+Y141,2)+GX141</f>
        <v>19307.13</v>
      </c>
      <c r="GN141">
        <f>IF(OR(BI141=0,BI141=1),GM141-GX141,0)</f>
        <v>0</v>
      </c>
      <c r="GO141">
        <f>IF(BI141=2,GM141-GX141,0)</f>
        <v>0</v>
      </c>
      <c r="GP141">
        <f>IF(BI141=4,GM141-GX141,0)</f>
        <v>0</v>
      </c>
      <c r="GR141">
        <v>1</v>
      </c>
      <c r="GS141">
        <v>1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H141">
        <f>ROUND(ROUND(AL141,2)*I141,2)</f>
        <v>19307.13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3" spans="1:245">
      <c r="A143" s="2">
        <v>51</v>
      </c>
      <c r="B143" s="2">
        <f>B135</f>
        <v>1</v>
      </c>
      <c r="C143" s="2">
        <f>A135</f>
        <v>4</v>
      </c>
      <c r="D143" s="2">
        <f>ROW(A135)</f>
        <v>135</v>
      </c>
      <c r="E143" s="2"/>
      <c r="F143" s="2" t="str">
        <f>IF(F135&lt;&gt;"",F135,"")</f>
        <v>Новый раздел</v>
      </c>
      <c r="G143" s="2" t="str">
        <f>IF(G135&lt;&gt;"",G135,"")</f>
        <v>Оборудование</v>
      </c>
      <c r="H143" s="2">
        <v>0</v>
      </c>
      <c r="I143" s="2"/>
      <c r="J143" s="2"/>
      <c r="K143" s="2"/>
      <c r="L143" s="2"/>
      <c r="M143" s="2"/>
      <c r="N143" s="2"/>
      <c r="O143" s="2">
        <f t="shared" ref="O143:T143" si="130">ROUND(AB143,2)</f>
        <v>180742.63</v>
      </c>
      <c r="P143" s="2">
        <f t="shared" si="130"/>
        <v>180742.63</v>
      </c>
      <c r="Q143" s="2">
        <f t="shared" si="130"/>
        <v>0</v>
      </c>
      <c r="R143" s="2">
        <f t="shared" si="130"/>
        <v>0</v>
      </c>
      <c r="S143" s="2">
        <f t="shared" si="130"/>
        <v>0</v>
      </c>
      <c r="T143" s="2">
        <f t="shared" si="130"/>
        <v>0</v>
      </c>
      <c r="U143" s="2">
        <f>AH143</f>
        <v>0</v>
      </c>
      <c r="V143" s="2">
        <f>AI143</f>
        <v>0</v>
      </c>
      <c r="W143" s="2">
        <f>ROUND(AJ143,2)</f>
        <v>0</v>
      </c>
      <c r="X143" s="2">
        <f>ROUND(AK143,2)</f>
        <v>0</v>
      </c>
      <c r="Y143" s="2">
        <f>ROUND(AL143,2)</f>
        <v>0</v>
      </c>
      <c r="Z143" s="2"/>
      <c r="AA143" s="2"/>
      <c r="AB143" s="2">
        <f>ROUND(SUMIF(AA139:AA141,"=54678410",O139:O141),2)</f>
        <v>180742.63</v>
      </c>
      <c r="AC143" s="2">
        <f>ROUND(SUMIF(AA139:AA141,"=54678410",P139:P141),2)</f>
        <v>180742.63</v>
      </c>
      <c r="AD143" s="2">
        <f>ROUND(SUMIF(AA139:AA141,"=54678410",Q139:Q141),2)</f>
        <v>0</v>
      </c>
      <c r="AE143" s="2">
        <f>ROUND(SUMIF(AA139:AA141,"=54678410",R139:R141),2)</f>
        <v>0</v>
      </c>
      <c r="AF143" s="2">
        <f>ROUND(SUMIF(AA139:AA141,"=54678410",S139:S141),2)</f>
        <v>0</v>
      </c>
      <c r="AG143" s="2">
        <f>ROUND(SUMIF(AA139:AA141,"=54678410",T139:T141),2)</f>
        <v>0</v>
      </c>
      <c r="AH143" s="2">
        <f>SUMIF(AA139:AA141,"=54678410",U139:U141)</f>
        <v>0</v>
      </c>
      <c r="AI143" s="2">
        <f>SUMIF(AA139:AA141,"=54678410",V139:V141)</f>
        <v>0</v>
      </c>
      <c r="AJ143" s="2">
        <f>ROUND(SUMIF(AA139:AA141,"=54678410",W139:W141),2)</f>
        <v>0</v>
      </c>
      <c r="AK143" s="2">
        <f>ROUND(SUMIF(AA139:AA141,"=54678410",X139:X141),2)</f>
        <v>0</v>
      </c>
      <c r="AL143" s="2">
        <f>ROUND(SUMIF(AA139:AA141,"=54678410",Y139:Y141),2)</f>
        <v>0</v>
      </c>
      <c r="AM143" s="2"/>
      <c r="AN143" s="2"/>
      <c r="AO143" s="2">
        <f t="shared" ref="AO143:BD143" si="131">ROUND(BX143,2)</f>
        <v>0</v>
      </c>
      <c r="AP143" s="2">
        <f t="shared" si="131"/>
        <v>180742.63</v>
      </c>
      <c r="AQ143" s="2">
        <f t="shared" si="131"/>
        <v>0</v>
      </c>
      <c r="AR143" s="2">
        <f t="shared" si="131"/>
        <v>180742.63</v>
      </c>
      <c r="AS143" s="2">
        <f t="shared" si="131"/>
        <v>0</v>
      </c>
      <c r="AT143" s="2">
        <f t="shared" si="131"/>
        <v>0</v>
      </c>
      <c r="AU143" s="2">
        <f t="shared" si="131"/>
        <v>0</v>
      </c>
      <c r="AV143" s="2">
        <f t="shared" si="131"/>
        <v>180742.63</v>
      </c>
      <c r="AW143" s="2">
        <f t="shared" si="131"/>
        <v>0</v>
      </c>
      <c r="AX143" s="2">
        <f t="shared" si="131"/>
        <v>0</v>
      </c>
      <c r="AY143" s="2">
        <f t="shared" si="131"/>
        <v>0</v>
      </c>
      <c r="AZ143" s="2">
        <f t="shared" si="131"/>
        <v>180742.63</v>
      </c>
      <c r="BA143" s="2">
        <f t="shared" si="131"/>
        <v>0</v>
      </c>
      <c r="BB143" s="2">
        <f t="shared" si="131"/>
        <v>0</v>
      </c>
      <c r="BC143" s="2">
        <f t="shared" si="131"/>
        <v>0</v>
      </c>
      <c r="BD143" s="2">
        <f t="shared" si="131"/>
        <v>0</v>
      </c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>
        <f>ROUND(SUMIF(AA139:AA141,"=54678410",FQ139:FQ141),2)</f>
        <v>0</v>
      </c>
      <c r="BY143" s="2">
        <f>ROUND(SUMIF(AA139:AA141,"=54678410",FR139:FR141),2)</f>
        <v>180742.63</v>
      </c>
      <c r="BZ143" s="2">
        <f>ROUND(SUMIF(AA139:AA141,"=54678410",GL139:GL141),2)</f>
        <v>0</v>
      </c>
      <c r="CA143" s="2">
        <f>ROUND(SUMIF(AA139:AA141,"=54678410",GM139:GM141),2)</f>
        <v>180742.63</v>
      </c>
      <c r="CB143" s="2">
        <f>ROUND(SUMIF(AA139:AA141,"=54678410",GN139:GN141),2)</f>
        <v>0</v>
      </c>
      <c r="CC143" s="2">
        <f>ROUND(SUMIF(AA139:AA141,"=54678410",GO139:GO141),2)</f>
        <v>0</v>
      </c>
      <c r="CD143" s="2">
        <f>ROUND(SUMIF(AA139:AA141,"=54678410",GP139:GP141),2)</f>
        <v>0</v>
      </c>
      <c r="CE143" s="2">
        <f>AC143-BX143</f>
        <v>180742.63</v>
      </c>
      <c r="CF143" s="2">
        <f>AC143-BY143</f>
        <v>0</v>
      </c>
      <c r="CG143" s="2">
        <f>BX143-BZ143</f>
        <v>0</v>
      </c>
      <c r="CH143" s="2">
        <f>AC143-BX143-BY143+BZ143</f>
        <v>0</v>
      </c>
      <c r="CI143" s="2">
        <f>BY143-BZ143</f>
        <v>180742.63</v>
      </c>
      <c r="CJ143" s="2">
        <f>ROUND(SUMIF(AA139:AA141,"=54678410",GX139:GX141),2)</f>
        <v>0</v>
      </c>
      <c r="CK143" s="2">
        <f>ROUND(SUMIF(AA139:AA141,"=54678410",GY139:GY141),2)</f>
        <v>0</v>
      </c>
      <c r="CL143" s="2">
        <f>ROUND(SUMIF(AA139:AA141,"=54678410",GZ139:GZ141),2)</f>
        <v>0</v>
      </c>
      <c r="CM143" s="2">
        <f>ROUND(SUMIF(AA139:AA141,"=54678410",HD139:HD141),2)</f>
        <v>0</v>
      </c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>
        <v>0</v>
      </c>
    </row>
    <row r="145" spans="1:28">
      <c r="A145" s="4">
        <v>50</v>
      </c>
      <c r="B145" s="4">
        <v>0</v>
      </c>
      <c r="C145" s="4">
        <v>0</v>
      </c>
      <c r="D145" s="4">
        <v>1</v>
      </c>
      <c r="E145" s="4">
        <v>201</v>
      </c>
      <c r="F145" s="4">
        <f>ROUND(Source!O143,O145)</f>
        <v>180742.63</v>
      </c>
      <c r="G145" s="4" t="s">
        <v>165</v>
      </c>
      <c r="H145" s="4" t="s">
        <v>166</v>
      </c>
      <c r="I145" s="4"/>
      <c r="J145" s="4"/>
      <c r="K145" s="4">
        <v>201</v>
      </c>
      <c r="L145" s="4">
        <v>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>
      <c r="A146" s="4">
        <v>50</v>
      </c>
      <c r="B146" s="4">
        <v>0</v>
      </c>
      <c r="C146" s="4">
        <v>0</v>
      </c>
      <c r="D146" s="4">
        <v>1</v>
      </c>
      <c r="E146" s="4">
        <v>202</v>
      </c>
      <c r="F146" s="4">
        <f>ROUND(Source!P143,O146)</f>
        <v>180742.63</v>
      </c>
      <c r="G146" s="4" t="s">
        <v>167</v>
      </c>
      <c r="H146" s="4" t="s">
        <v>168</v>
      </c>
      <c r="I146" s="4"/>
      <c r="J146" s="4"/>
      <c r="K146" s="4">
        <v>202</v>
      </c>
      <c r="L146" s="4">
        <v>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180742.63</v>
      </c>
      <c r="X146" s="4">
        <v>1</v>
      </c>
      <c r="Y146" s="4">
        <v>180742.63</v>
      </c>
      <c r="Z146" s="4"/>
      <c r="AA146" s="4"/>
      <c r="AB146" s="4"/>
    </row>
    <row r="147" spans="1:28">
      <c r="A147" s="4">
        <v>50</v>
      </c>
      <c r="B147" s="4">
        <v>0</v>
      </c>
      <c r="C147" s="4">
        <v>0</v>
      </c>
      <c r="D147" s="4">
        <v>1</v>
      </c>
      <c r="E147" s="4">
        <v>222</v>
      </c>
      <c r="F147" s="4">
        <f>ROUND(Source!AO143,O147)</f>
        <v>0</v>
      </c>
      <c r="G147" s="4" t="s">
        <v>169</v>
      </c>
      <c r="H147" s="4" t="s">
        <v>170</v>
      </c>
      <c r="I147" s="4"/>
      <c r="J147" s="4"/>
      <c r="K147" s="4">
        <v>222</v>
      </c>
      <c r="L147" s="4">
        <v>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>
      <c r="A148" s="4">
        <v>50</v>
      </c>
      <c r="B148" s="4">
        <v>0</v>
      </c>
      <c r="C148" s="4">
        <v>0</v>
      </c>
      <c r="D148" s="4">
        <v>1</v>
      </c>
      <c r="E148" s="4">
        <v>225</v>
      </c>
      <c r="F148" s="4">
        <f>ROUND(Source!AV143,O148)</f>
        <v>180742.63</v>
      </c>
      <c r="G148" s="4" t="s">
        <v>171</v>
      </c>
      <c r="H148" s="4" t="s">
        <v>172</v>
      </c>
      <c r="I148" s="4"/>
      <c r="J148" s="4"/>
      <c r="K148" s="4">
        <v>225</v>
      </c>
      <c r="L148" s="4">
        <v>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180742.63</v>
      </c>
      <c r="X148" s="4">
        <v>1</v>
      </c>
      <c r="Y148" s="4">
        <v>180742.63</v>
      </c>
      <c r="Z148" s="4"/>
      <c r="AA148" s="4"/>
      <c r="AB148" s="4"/>
    </row>
    <row r="149" spans="1:28">
      <c r="A149" s="4">
        <v>50</v>
      </c>
      <c r="B149" s="4">
        <v>0</v>
      </c>
      <c r="C149" s="4">
        <v>0</v>
      </c>
      <c r="D149" s="4">
        <v>1</v>
      </c>
      <c r="E149" s="4">
        <v>226</v>
      </c>
      <c r="F149" s="4">
        <f>ROUND(Source!AW143,O149)</f>
        <v>0</v>
      </c>
      <c r="G149" s="4" t="s">
        <v>173</v>
      </c>
      <c r="H149" s="4" t="s">
        <v>174</v>
      </c>
      <c r="I149" s="4"/>
      <c r="J149" s="4"/>
      <c r="K149" s="4">
        <v>226</v>
      </c>
      <c r="L149" s="4">
        <v>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>
      <c r="A150" s="4">
        <v>50</v>
      </c>
      <c r="B150" s="4">
        <v>0</v>
      </c>
      <c r="C150" s="4">
        <v>0</v>
      </c>
      <c r="D150" s="4">
        <v>1</v>
      </c>
      <c r="E150" s="4">
        <v>227</v>
      </c>
      <c r="F150" s="4">
        <f>ROUND(Source!AX143,O150)</f>
        <v>0</v>
      </c>
      <c r="G150" s="4" t="s">
        <v>175</v>
      </c>
      <c r="H150" s="4" t="s">
        <v>176</v>
      </c>
      <c r="I150" s="4"/>
      <c r="J150" s="4"/>
      <c r="K150" s="4">
        <v>227</v>
      </c>
      <c r="L150" s="4">
        <v>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>
      <c r="A151" s="4">
        <v>50</v>
      </c>
      <c r="B151" s="4">
        <v>0</v>
      </c>
      <c r="C151" s="4">
        <v>0</v>
      </c>
      <c r="D151" s="4">
        <v>1</v>
      </c>
      <c r="E151" s="4">
        <v>228</v>
      </c>
      <c r="F151" s="4">
        <f>ROUND(Source!AY143,O151)</f>
        <v>0</v>
      </c>
      <c r="G151" s="4" t="s">
        <v>177</v>
      </c>
      <c r="H151" s="4" t="s">
        <v>178</v>
      </c>
      <c r="I151" s="4"/>
      <c r="J151" s="4"/>
      <c r="K151" s="4">
        <v>228</v>
      </c>
      <c r="L151" s="4">
        <v>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>
      <c r="A152" s="4">
        <v>50</v>
      </c>
      <c r="B152" s="4">
        <v>0</v>
      </c>
      <c r="C152" s="4">
        <v>0</v>
      </c>
      <c r="D152" s="4">
        <v>1</v>
      </c>
      <c r="E152" s="4">
        <v>216</v>
      </c>
      <c r="F152" s="4">
        <f>ROUND(Source!AP143,O152)</f>
        <v>180742.63</v>
      </c>
      <c r="G152" s="4" t="s">
        <v>179</v>
      </c>
      <c r="H152" s="4" t="s">
        <v>180</v>
      </c>
      <c r="I152" s="4"/>
      <c r="J152" s="4"/>
      <c r="K152" s="4">
        <v>216</v>
      </c>
      <c r="L152" s="4">
        <v>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180742.63</v>
      </c>
      <c r="X152" s="4">
        <v>1</v>
      </c>
      <c r="Y152" s="4">
        <v>180742.63</v>
      </c>
      <c r="Z152" s="4"/>
      <c r="AA152" s="4"/>
      <c r="AB152" s="4"/>
    </row>
    <row r="153" spans="1:28">
      <c r="A153" s="4">
        <v>50</v>
      </c>
      <c r="B153" s="4">
        <v>0</v>
      </c>
      <c r="C153" s="4">
        <v>0</v>
      </c>
      <c r="D153" s="4">
        <v>1</v>
      </c>
      <c r="E153" s="4">
        <v>223</v>
      </c>
      <c r="F153" s="4">
        <f>ROUND(Source!AQ143,O153)</f>
        <v>0</v>
      </c>
      <c r="G153" s="4" t="s">
        <v>181</v>
      </c>
      <c r="H153" s="4" t="s">
        <v>182</v>
      </c>
      <c r="I153" s="4"/>
      <c r="J153" s="4"/>
      <c r="K153" s="4">
        <v>223</v>
      </c>
      <c r="L153" s="4">
        <v>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>
      <c r="A154" s="4">
        <v>50</v>
      </c>
      <c r="B154" s="4">
        <v>0</v>
      </c>
      <c r="C154" s="4">
        <v>0</v>
      </c>
      <c r="D154" s="4">
        <v>1</v>
      </c>
      <c r="E154" s="4">
        <v>229</v>
      </c>
      <c r="F154" s="4">
        <f>ROUND(Source!AZ143,O154)</f>
        <v>180742.63</v>
      </c>
      <c r="G154" s="4" t="s">
        <v>183</v>
      </c>
      <c r="H154" s="4" t="s">
        <v>184</v>
      </c>
      <c r="I154" s="4"/>
      <c r="J154" s="4"/>
      <c r="K154" s="4">
        <v>229</v>
      </c>
      <c r="L154" s="4">
        <v>10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180742.63</v>
      </c>
      <c r="X154" s="4">
        <v>1</v>
      </c>
      <c r="Y154" s="4">
        <v>180742.63</v>
      </c>
      <c r="Z154" s="4"/>
      <c r="AA154" s="4"/>
      <c r="AB154" s="4"/>
    </row>
    <row r="155" spans="1:28">
      <c r="A155" s="4">
        <v>50</v>
      </c>
      <c r="B155" s="4">
        <v>0</v>
      </c>
      <c r="C155" s="4">
        <v>0</v>
      </c>
      <c r="D155" s="4">
        <v>1</v>
      </c>
      <c r="E155" s="4">
        <v>203</v>
      </c>
      <c r="F155" s="4">
        <f>ROUND(Source!Q143,O155)</f>
        <v>0</v>
      </c>
      <c r="G155" s="4" t="s">
        <v>185</v>
      </c>
      <c r="H155" s="4" t="s">
        <v>186</v>
      </c>
      <c r="I155" s="4"/>
      <c r="J155" s="4"/>
      <c r="K155" s="4">
        <v>203</v>
      </c>
      <c r="L155" s="4">
        <v>11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>
      <c r="A156" s="4">
        <v>50</v>
      </c>
      <c r="B156" s="4">
        <v>0</v>
      </c>
      <c r="C156" s="4">
        <v>0</v>
      </c>
      <c r="D156" s="4">
        <v>1</v>
      </c>
      <c r="E156" s="4">
        <v>231</v>
      </c>
      <c r="F156" s="4">
        <f>ROUND(Source!BB143,O156)</f>
        <v>0</v>
      </c>
      <c r="G156" s="4" t="s">
        <v>187</v>
      </c>
      <c r="H156" s="4" t="s">
        <v>188</v>
      </c>
      <c r="I156" s="4"/>
      <c r="J156" s="4"/>
      <c r="K156" s="4">
        <v>231</v>
      </c>
      <c r="L156" s="4">
        <v>12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>
      <c r="A157" s="4">
        <v>50</v>
      </c>
      <c r="B157" s="4">
        <v>0</v>
      </c>
      <c r="C157" s="4">
        <v>0</v>
      </c>
      <c r="D157" s="4">
        <v>1</v>
      </c>
      <c r="E157" s="4">
        <v>204</v>
      </c>
      <c r="F157" s="4">
        <f>ROUND(Source!R143,O157)</f>
        <v>0</v>
      </c>
      <c r="G157" s="4" t="s">
        <v>189</v>
      </c>
      <c r="H157" s="4" t="s">
        <v>190</v>
      </c>
      <c r="I157" s="4"/>
      <c r="J157" s="4"/>
      <c r="K157" s="4">
        <v>204</v>
      </c>
      <c r="L157" s="4">
        <v>13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>
      <c r="A158" s="4">
        <v>50</v>
      </c>
      <c r="B158" s="4">
        <v>0</v>
      </c>
      <c r="C158" s="4">
        <v>0</v>
      </c>
      <c r="D158" s="4">
        <v>1</v>
      </c>
      <c r="E158" s="4">
        <v>205</v>
      </c>
      <c r="F158" s="4">
        <f>ROUND(Source!S143,O158)</f>
        <v>0</v>
      </c>
      <c r="G158" s="4" t="s">
        <v>191</v>
      </c>
      <c r="H158" s="4" t="s">
        <v>192</v>
      </c>
      <c r="I158" s="4"/>
      <c r="J158" s="4"/>
      <c r="K158" s="4">
        <v>205</v>
      </c>
      <c r="L158" s="4">
        <v>14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>
      <c r="A159" s="4">
        <v>50</v>
      </c>
      <c r="B159" s="4">
        <v>0</v>
      </c>
      <c r="C159" s="4">
        <v>0</v>
      </c>
      <c r="D159" s="4">
        <v>1</v>
      </c>
      <c r="E159" s="4">
        <v>232</v>
      </c>
      <c r="F159" s="4">
        <f>ROUND(Source!BC143,O159)</f>
        <v>0</v>
      </c>
      <c r="G159" s="4" t="s">
        <v>193</v>
      </c>
      <c r="H159" s="4" t="s">
        <v>194</v>
      </c>
      <c r="I159" s="4"/>
      <c r="J159" s="4"/>
      <c r="K159" s="4">
        <v>232</v>
      </c>
      <c r="L159" s="4">
        <v>15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>
      <c r="A160" s="4">
        <v>50</v>
      </c>
      <c r="B160" s="4">
        <v>0</v>
      </c>
      <c r="C160" s="4">
        <v>0</v>
      </c>
      <c r="D160" s="4">
        <v>1</v>
      </c>
      <c r="E160" s="4">
        <v>214</v>
      </c>
      <c r="F160" s="4">
        <f>ROUND(Source!AS143,O160)</f>
        <v>0</v>
      </c>
      <c r="G160" s="4" t="s">
        <v>195</v>
      </c>
      <c r="H160" s="4" t="s">
        <v>196</v>
      </c>
      <c r="I160" s="4"/>
      <c r="J160" s="4"/>
      <c r="K160" s="4">
        <v>214</v>
      </c>
      <c r="L160" s="4">
        <v>16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>
      <c r="A161" s="4">
        <v>50</v>
      </c>
      <c r="B161" s="4">
        <v>0</v>
      </c>
      <c r="C161" s="4">
        <v>0</v>
      </c>
      <c r="D161" s="4">
        <v>1</v>
      </c>
      <c r="E161" s="4">
        <v>215</v>
      </c>
      <c r="F161" s="4">
        <f>ROUND(Source!AT143,O161)</f>
        <v>0</v>
      </c>
      <c r="G161" s="4" t="s">
        <v>197</v>
      </c>
      <c r="H161" s="4" t="s">
        <v>198</v>
      </c>
      <c r="I161" s="4"/>
      <c r="J161" s="4"/>
      <c r="K161" s="4">
        <v>215</v>
      </c>
      <c r="L161" s="4">
        <v>17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>
      <c r="A162" s="4">
        <v>50</v>
      </c>
      <c r="B162" s="4">
        <v>0</v>
      </c>
      <c r="C162" s="4">
        <v>0</v>
      </c>
      <c r="D162" s="4">
        <v>1</v>
      </c>
      <c r="E162" s="4">
        <v>217</v>
      </c>
      <c r="F162" s="4">
        <f>ROUND(Source!AU143,O162)</f>
        <v>0</v>
      </c>
      <c r="G162" s="4" t="s">
        <v>199</v>
      </c>
      <c r="H162" s="4" t="s">
        <v>200</v>
      </c>
      <c r="I162" s="4"/>
      <c r="J162" s="4"/>
      <c r="K162" s="4">
        <v>217</v>
      </c>
      <c r="L162" s="4">
        <v>18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>
      <c r="A163" s="4">
        <v>50</v>
      </c>
      <c r="B163" s="4">
        <v>0</v>
      </c>
      <c r="C163" s="4">
        <v>0</v>
      </c>
      <c r="D163" s="4">
        <v>1</v>
      </c>
      <c r="E163" s="4">
        <v>230</v>
      </c>
      <c r="F163" s="4">
        <f>ROUND(Source!BA143,O163)</f>
        <v>0</v>
      </c>
      <c r="G163" s="4" t="s">
        <v>201</v>
      </c>
      <c r="H163" s="4" t="s">
        <v>202</v>
      </c>
      <c r="I163" s="4"/>
      <c r="J163" s="4"/>
      <c r="K163" s="4">
        <v>230</v>
      </c>
      <c r="L163" s="4">
        <v>19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>
      <c r="A164" s="4">
        <v>50</v>
      </c>
      <c r="B164" s="4">
        <v>0</v>
      </c>
      <c r="C164" s="4">
        <v>0</v>
      </c>
      <c r="D164" s="4">
        <v>1</v>
      </c>
      <c r="E164" s="4">
        <v>206</v>
      </c>
      <c r="F164" s="4">
        <f>ROUND(Source!T143,O164)</f>
        <v>0</v>
      </c>
      <c r="G164" s="4" t="s">
        <v>203</v>
      </c>
      <c r="H164" s="4" t="s">
        <v>204</v>
      </c>
      <c r="I164" s="4"/>
      <c r="J164" s="4"/>
      <c r="K164" s="4">
        <v>206</v>
      </c>
      <c r="L164" s="4">
        <v>20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>
      <c r="A165" s="4">
        <v>50</v>
      </c>
      <c r="B165" s="4">
        <v>0</v>
      </c>
      <c r="C165" s="4">
        <v>0</v>
      </c>
      <c r="D165" s="4">
        <v>1</v>
      </c>
      <c r="E165" s="4">
        <v>207</v>
      </c>
      <c r="F165" s="4">
        <f>ROUND(Source!U143,O165)</f>
        <v>0</v>
      </c>
      <c r="G165" s="4" t="s">
        <v>205</v>
      </c>
      <c r="H165" s="4" t="s">
        <v>206</v>
      </c>
      <c r="I165" s="4"/>
      <c r="J165" s="4"/>
      <c r="K165" s="4">
        <v>207</v>
      </c>
      <c r="L165" s="4">
        <v>21</v>
      </c>
      <c r="M165" s="4">
        <v>3</v>
      </c>
      <c r="N165" s="4" t="s">
        <v>3</v>
      </c>
      <c r="O165" s="4">
        <v>7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>
      <c r="A166" s="4">
        <v>50</v>
      </c>
      <c r="B166" s="4">
        <v>0</v>
      </c>
      <c r="C166" s="4">
        <v>0</v>
      </c>
      <c r="D166" s="4">
        <v>1</v>
      </c>
      <c r="E166" s="4">
        <v>208</v>
      </c>
      <c r="F166" s="4">
        <f>ROUND(Source!V143,O166)</f>
        <v>0</v>
      </c>
      <c r="G166" s="4" t="s">
        <v>207</v>
      </c>
      <c r="H166" s="4" t="s">
        <v>208</v>
      </c>
      <c r="I166" s="4"/>
      <c r="J166" s="4"/>
      <c r="K166" s="4">
        <v>208</v>
      </c>
      <c r="L166" s="4">
        <v>22</v>
      </c>
      <c r="M166" s="4">
        <v>3</v>
      </c>
      <c r="N166" s="4" t="s">
        <v>3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>
      <c r="A167" s="4">
        <v>50</v>
      </c>
      <c r="B167" s="4">
        <v>0</v>
      </c>
      <c r="C167" s="4">
        <v>0</v>
      </c>
      <c r="D167" s="4">
        <v>1</v>
      </c>
      <c r="E167" s="4">
        <v>209</v>
      </c>
      <c r="F167" s="4">
        <f>ROUND(Source!W143,O167)</f>
        <v>0</v>
      </c>
      <c r="G167" s="4" t="s">
        <v>209</v>
      </c>
      <c r="H167" s="4" t="s">
        <v>210</v>
      </c>
      <c r="I167" s="4"/>
      <c r="J167" s="4"/>
      <c r="K167" s="4">
        <v>209</v>
      </c>
      <c r="L167" s="4">
        <v>23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>
      <c r="A168" s="4">
        <v>50</v>
      </c>
      <c r="B168" s="4">
        <v>0</v>
      </c>
      <c r="C168" s="4">
        <v>0</v>
      </c>
      <c r="D168" s="4">
        <v>1</v>
      </c>
      <c r="E168" s="4">
        <v>233</v>
      </c>
      <c r="F168" s="4">
        <f>ROUND(Source!BD143,O168)</f>
        <v>0</v>
      </c>
      <c r="G168" s="4" t="s">
        <v>211</v>
      </c>
      <c r="H168" s="4" t="s">
        <v>212</v>
      </c>
      <c r="I168" s="4"/>
      <c r="J168" s="4"/>
      <c r="K168" s="4">
        <v>233</v>
      </c>
      <c r="L168" s="4">
        <v>24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>
      <c r="A169" s="4">
        <v>50</v>
      </c>
      <c r="B169" s="4">
        <v>0</v>
      </c>
      <c r="C169" s="4">
        <v>0</v>
      </c>
      <c r="D169" s="4">
        <v>1</v>
      </c>
      <c r="E169" s="4">
        <v>210</v>
      </c>
      <c r="F169" s="4">
        <f>ROUND(Source!X143,O169)</f>
        <v>0</v>
      </c>
      <c r="G169" s="4" t="s">
        <v>213</v>
      </c>
      <c r="H169" s="4" t="s">
        <v>214</v>
      </c>
      <c r="I169" s="4"/>
      <c r="J169" s="4"/>
      <c r="K169" s="4">
        <v>210</v>
      </c>
      <c r="L169" s="4">
        <v>25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>
      <c r="A170" s="4">
        <v>50</v>
      </c>
      <c r="B170" s="4">
        <v>0</v>
      </c>
      <c r="C170" s="4">
        <v>0</v>
      </c>
      <c r="D170" s="4">
        <v>1</v>
      </c>
      <c r="E170" s="4">
        <v>211</v>
      </c>
      <c r="F170" s="4">
        <f>ROUND(Source!Y143,O170)</f>
        <v>0</v>
      </c>
      <c r="G170" s="4" t="s">
        <v>215</v>
      </c>
      <c r="H170" s="4" t="s">
        <v>216</v>
      </c>
      <c r="I170" s="4"/>
      <c r="J170" s="4"/>
      <c r="K170" s="4">
        <v>211</v>
      </c>
      <c r="L170" s="4">
        <v>26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>
      <c r="A171" s="4">
        <v>50</v>
      </c>
      <c r="B171" s="4">
        <v>0</v>
      </c>
      <c r="C171" s="4">
        <v>0</v>
      </c>
      <c r="D171" s="4">
        <v>1</v>
      </c>
      <c r="E171" s="4">
        <v>224</v>
      </c>
      <c r="F171" s="4">
        <f>ROUND(Source!AR143,O171)</f>
        <v>180742.63</v>
      </c>
      <c r="G171" s="4" t="s">
        <v>217</v>
      </c>
      <c r="H171" s="4" t="s">
        <v>218</v>
      </c>
      <c r="I171" s="4"/>
      <c r="J171" s="4"/>
      <c r="K171" s="4">
        <v>224</v>
      </c>
      <c r="L171" s="4">
        <v>27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180742.63</v>
      </c>
      <c r="X171" s="4">
        <v>1</v>
      </c>
      <c r="Y171" s="4">
        <v>180742.63</v>
      </c>
      <c r="Z171" s="4"/>
      <c r="AA171" s="4"/>
      <c r="AB171" s="4"/>
    </row>
    <row r="173" spans="1:206">
      <c r="A173" s="2">
        <v>51</v>
      </c>
      <c r="B173" s="2">
        <f>B20</f>
        <v>1</v>
      </c>
      <c r="C173" s="2">
        <f>A20</f>
        <v>3</v>
      </c>
      <c r="D173" s="2">
        <f>ROW(A20)</f>
        <v>20</v>
      </c>
      <c r="E173" s="2"/>
      <c r="F173" s="2" t="str">
        <f>IF(F20&lt;&gt;"",F20,"")</f>
        <v>02-01-01</v>
      </c>
      <c r="G173" s="2" t="str">
        <f>IF(G20&lt;&gt;"",G20,"")</f>
        <v>Строительство ВЛЗ-10 кВ</v>
      </c>
      <c r="H173" s="2">
        <v>0</v>
      </c>
      <c r="I173" s="2"/>
      <c r="J173" s="2"/>
      <c r="K173" s="2"/>
      <c r="L173" s="2"/>
      <c r="M173" s="2"/>
      <c r="N173" s="2"/>
      <c r="O173" s="2">
        <f t="shared" ref="O173:T173" si="132">ROUND(O62+O105+O143+AB173,2)</f>
        <v>363376.87</v>
      </c>
      <c r="P173" s="2">
        <f t="shared" si="132"/>
        <v>310300.06</v>
      </c>
      <c r="Q173" s="2">
        <f t="shared" si="132"/>
        <v>14101.94</v>
      </c>
      <c r="R173" s="2">
        <f t="shared" si="132"/>
        <v>6272.91</v>
      </c>
      <c r="S173" s="2">
        <f t="shared" si="132"/>
        <v>32701.96</v>
      </c>
      <c r="T173" s="2">
        <f t="shared" si="132"/>
        <v>0</v>
      </c>
      <c r="U173" s="2">
        <f>U62+U105+U143+AH173</f>
        <v>63.298545599999997</v>
      </c>
      <c r="V173" s="2">
        <f>V62+V105+V143+AI173</f>
        <v>10.5129667</v>
      </c>
      <c r="W173" s="2">
        <f>ROUND(W62+W105+W143+AJ173,2)</f>
        <v>0</v>
      </c>
      <c r="X173" s="2">
        <f>ROUND(X62+X105+X143+AK173,2)</f>
        <v>39594.370000000003</v>
      </c>
      <c r="Y173" s="2">
        <f>ROUND(Y62+Y105+Y143+AL173,2)</f>
        <v>22547.06</v>
      </c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>
        <f t="shared" ref="AO173:BD173" si="133">ROUND(AO62+AO105+AO143+BX173,2)</f>
        <v>0</v>
      </c>
      <c r="AP173" s="2">
        <f t="shared" si="133"/>
        <v>180742.63</v>
      </c>
      <c r="AQ173" s="2">
        <f t="shared" si="133"/>
        <v>0</v>
      </c>
      <c r="AR173" s="2">
        <f t="shared" si="133"/>
        <v>425518.3</v>
      </c>
      <c r="AS173" s="2">
        <f t="shared" si="133"/>
        <v>214981.47</v>
      </c>
      <c r="AT173" s="2">
        <f t="shared" si="133"/>
        <v>29794.2</v>
      </c>
      <c r="AU173" s="2">
        <f t="shared" si="133"/>
        <v>0</v>
      </c>
      <c r="AV173" s="2">
        <f t="shared" si="133"/>
        <v>310300.06</v>
      </c>
      <c r="AW173" s="2">
        <f t="shared" si="133"/>
        <v>129557.43</v>
      </c>
      <c r="AX173" s="2">
        <f t="shared" si="133"/>
        <v>0</v>
      </c>
      <c r="AY173" s="2">
        <f t="shared" si="133"/>
        <v>129557.43</v>
      </c>
      <c r="AZ173" s="2">
        <f t="shared" si="133"/>
        <v>180742.63</v>
      </c>
      <c r="BA173" s="2">
        <f t="shared" si="133"/>
        <v>0</v>
      </c>
      <c r="BB173" s="2">
        <f t="shared" si="133"/>
        <v>0</v>
      </c>
      <c r="BC173" s="2">
        <f t="shared" si="133"/>
        <v>0</v>
      </c>
      <c r="BD173" s="2">
        <f t="shared" si="133"/>
        <v>0</v>
      </c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>
        <v>0</v>
      </c>
    </row>
    <row r="175" spans="1:206">
      <c r="A175" s="4">
        <v>50</v>
      </c>
      <c r="B175" s="4">
        <v>0</v>
      </c>
      <c r="C175" s="4">
        <v>0</v>
      </c>
      <c r="D175" s="4">
        <v>1</v>
      </c>
      <c r="E175" s="4">
        <v>201</v>
      </c>
      <c r="F175" s="4">
        <f>ROUND(Source!O173,O175)</f>
        <v>363376.87</v>
      </c>
      <c r="G175" s="4" t="s">
        <v>165</v>
      </c>
      <c r="H175" s="4" t="s">
        <v>166</v>
      </c>
      <c r="I175" s="4"/>
      <c r="J175" s="4"/>
      <c r="K175" s="4">
        <v>201</v>
      </c>
      <c r="L175" s="4">
        <v>1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182634.23999999999</v>
      </c>
      <c r="X175" s="4">
        <v>1</v>
      </c>
      <c r="Y175" s="4">
        <v>182634.23999999999</v>
      </c>
      <c r="Z175" s="4"/>
      <c r="AA175" s="4"/>
      <c r="AB175" s="4"/>
    </row>
    <row r="176" spans="1:206">
      <c r="A176" s="4">
        <v>50</v>
      </c>
      <c r="B176" s="4">
        <v>0</v>
      </c>
      <c r="C176" s="4">
        <v>0</v>
      </c>
      <c r="D176" s="4">
        <v>1</v>
      </c>
      <c r="E176" s="4">
        <v>202</v>
      </c>
      <c r="F176" s="4">
        <f>ROUND(Source!P173,O176)</f>
        <v>310300.06</v>
      </c>
      <c r="G176" s="4" t="s">
        <v>167</v>
      </c>
      <c r="H176" s="4" t="s">
        <v>168</v>
      </c>
      <c r="I176" s="4"/>
      <c r="J176" s="4"/>
      <c r="K176" s="4">
        <v>202</v>
      </c>
      <c r="L176" s="4">
        <v>2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310300.06</v>
      </c>
      <c r="X176" s="4">
        <v>1</v>
      </c>
      <c r="Y176" s="4">
        <v>310300.06</v>
      </c>
      <c r="Z176" s="4"/>
      <c r="AA176" s="4"/>
      <c r="AB176" s="4"/>
    </row>
    <row r="177" spans="1:28">
      <c r="A177" s="4">
        <v>50</v>
      </c>
      <c r="B177" s="4">
        <v>0</v>
      </c>
      <c r="C177" s="4">
        <v>0</v>
      </c>
      <c r="D177" s="4">
        <v>1</v>
      </c>
      <c r="E177" s="4">
        <v>222</v>
      </c>
      <c r="F177" s="4">
        <f>ROUND(Source!AO173,O177)</f>
        <v>0</v>
      </c>
      <c r="G177" s="4" t="s">
        <v>169</v>
      </c>
      <c r="H177" s="4" t="s">
        <v>170</v>
      </c>
      <c r="I177" s="4"/>
      <c r="J177" s="4"/>
      <c r="K177" s="4">
        <v>222</v>
      </c>
      <c r="L177" s="4">
        <v>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>
      <c r="A178" s="4">
        <v>50</v>
      </c>
      <c r="B178" s="4">
        <v>0</v>
      </c>
      <c r="C178" s="4">
        <v>0</v>
      </c>
      <c r="D178" s="4">
        <v>1</v>
      </c>
      <c r="E178" s="4">
        <v>225</v>
      </c>
      <c r="F178" s="4">
        <f>ROUND(Source!AV173,O178)</f>
        <v>310300.06</v>
      </c>
      <c r="G178" s="4" t="s">
        <v>171</v>
      </c>
      <c r="H178" s="4" t="s">
        <v>172</v>
      </c>
      <c r="I178" s="4"/>
      <c r="J178" s="4"/>
      <c r="K178" s="4">
        <v>225</v>
      </c>
      <c r="L178" s="4">
        <v>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310300.06</v>
      </c>
      <c r="X178" s="4">
        <v>1</v>
      </c>
      <c r="Y178" s="4">
        <v>310300.06</v>
      </c>
      <c r="Z178" s="4"/>
      <c r="AA178" s="4"/>
      <c r="AB178" s="4"/>
    </row>
    <row r="179" spans="1:28">
      <c r="A179" s="4">
        <v>50</v>
      </c>
      <c r="B179" s="4">
        <v>0</v>
      </c>
      <c r="C179" s="4">
        <v>0</v>
      </c>
      <c r="D179" s="4">
        <v>1</v>
      </c>
      <c r="E179" s="4">
        <v>226</v>
      </c>
      <c r="F179" s="4">
        <f>ROUND(Source!AW173,O179)</f>
        <v>129557.43</v>
      </c>
      <c r="G179" s="4" t="s">
        <v>173</v>
      </c>
      <c r="H179" s="4" t="s">
        <v>174</v>
      </c>
      <c r="I179" s="4"/>
      <c r="J179" s="4"/>
      <c r="K179" s="4">
        <v>226</v>
      </c>
      <c r="L179" s="4">
        <v>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129557.43</v>
      </c>
      <c r="X179" s="4">
        <v>1</v>
      </c>
      <c r="Y179" s="4">
        <v>129557.43</v>
      </c>
      <c r="Z179" s="4"/>
      <c r="AA179" s="4"/>
      <c r="AB179" s="4"/>
    </row>
    <row r="180" spans="1:28">
      <c r="A180" s="4">
        <v>50</v>
      </c>
      <c r="B180" s="4">
        <v>0</v>
      </c>
      <c r="C180" s="4">
        <v>0</v>
      </c>
      <c r="D180" s="4">
        <v>1</v>
      </c>
      <c r="E180" s="4">
        <v>227</v>
      </c>
      <c r="F180" s="4">
        <f>ROUND(Source!AX173,O180)</f>
        <v>0</v>
      </c>
      <c r="G180" s="4" t="s">
        <v>175</v>
      </c>
      <c r="H180" s="4" t="s">
        <v>176</v>
      </c>
      <c r="I180" s="4"/>
      <c r="J180" s="4"/>
      <c r="K180" s="4">
        <v>227</v>
      </c>
      <c r="L180" s="4">
        <v>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>
      <c r="A181" s="4">
        <v>50</v>
      </c>
      <c r="B181" s="4">
        <v>0</v>
      </c>
      <c r="C181" s="4">
        <v>0</v>
      </c>
      <c r="D181" s="4">
        <v>1</v>
      </c>
      <c r="E181" s="4">
        <v>228</v>
      </c>
      <c r="F181" s="4">
        <f>ROUND(Source!AY173,O181)</f>
        <v>129557.43</v>
      </c>
      <c r="G181" s="4" t="s">
        <v>177</v>
      </c>
      <c r="H181" s="4" t="s">
        <v>178</v>
      </c>
      <c r="I181" s="4"/>
      <c r="J181" s="4"/>
      <c r="K181" s="4">
        <v>228</v>
      </c>
      <c r="L181" s="4">
        <v>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129557.43</v>
      </c>
      <c r="X181" s="4">
        <v>1</v>
      </c>
      <c r="Y181" s="4">
        <v>129557.43</v>
      </c>
      <c r="Z181" s="4"/>
      <c r="AA181" s="4"/>
      <c r="AB181" s="4"/>
    </row>
    <row r="182" spans="1:28">
      <c r="A182" s="4">
        <v>50</v>
      </c>
      <c r="B182" s="4">
        <v>0</v>
      </c>
      <c r="C182" s="4">
        <v>0</v>
      </c>
      <c r="D182" s="4">
        <v>1</v>
      </c>
      <c r="E182" s="4">
        <v>216</v>
      </c>
      <c r="F182" s="4">
        <f>ROUND(Source!AP173,O182)</f>
        <v>180742.63</v>
      </c>
      <c r="G182" s="4" t="s">
        <v>179</v>
      </c>
      <c r="H182" s="4" t="s">
        <v>180</v>
      </c>
      <c r="I182" s="4"/>
      <c r="J182" s="4"/>
      <c r="K182" s="4">
        <v>216</v>
      </c>
      <c r="L182" s="4">
        <v>8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180742.63</v>
      </c>
      <c r="X182" s="4">
        <v>1</v>
      </c>
      <c r="Y182" s="4">
        <v>180742.63</v>
      </c>
      <c r="Z182" s="4"/>
      <c r="AA182" s="4"/>
      <c r="AB182" s="4"/>
    </row>
    <row r="183" spans="1:28">
      <c r="A183" s="4">
        <v>50</v>
      </c>
      <c r="B183" s="4">
        <v>0</v>
      </c>
      <c r="C183" s="4">
        <v>0</v>
      </c>
      <c r="D183" s="4">
        <v>1</v>
      </c>
      <c r="E183" s="4">
        <v>223</v>
      </c>
      <c r="F183" s="4">
        <f>ROUND(Source!AQ173,O183)</f>
        <v>0</v>
      </c>
      <c r="G183" s="4" t="s">
        <v>181</v>
      </c>
      <c r="H183" s="4" t="s">
        <v>182</v>
      </c>
      <c r="I183" s="4"/>
      <c r="J183" s="4"/>
      <c r="K183" s="4">
        <v>223</v>
      </c>
      <c r="L183" s="4">
        <v>9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>
      <c r="A184" s="4">
        <v>50</v>
      </c>
      <c r="B184" s="4">
        <v>0</v>
      </c>
      <c r="C184" s="4">
        <v>0</v>
      </c>
      <c r="D184" s="4">
        <v>1</v>
      </c>
      <c r="E184" s="4">
        <v>229</v>
      </c>
      <c r="F184" s="4">
        <f>ROUND(Source!AZ173,O184)</f>
        <v>180742.63</v>
      </c>
      <c r="G184" s="4" t="s">
        <v>183</v>
      </c>
      <c r="H184" s="4" t="s">
        <v>184</v>
      </c>
      <c r="I184" s="4"/>
      <c r="J184" s="4"/>
      <c r="K184" s="4">
        <v>229</v>
      </c>
      <c r="L184" s="4">
        <v>10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180742.63</v>
      </c>
      <c r="X184" s="4">
        <v>1</v>
      </c>
      <c r="Y184" s="4">
        <v>180742.63</v>
      </c>
      <c r="Z184" s="4"/>
      <c r="AA184" s="4"/>
      <c r="AB184" s="4"/>
    </row>
    <row r="185" spans="1:28">
      <c r="A185" s="4">
        <v>50</v>
      </c>
      <c r="B185" s="4">
        <v>0</v>
      </c>
      <c r="C185" s="4">
        <v>0</v>
      </c>
      <c r="D185" s="4">
        <v>1</v>
      </c>
      <c r="E185" s="4">
        <v>203</v>
      </c>
      <c r="F185" s="4">
        <f>ROUND(Source!Q173,O185)</f>
        <v>14101.94</v>
      </c>
      <c r="G185" s="4" t="s">
        <v>185</v>
      </c>
      <c r="H185" s="4" t="s">
        <v>186</v>
      </c>
      <c r="I185" s="4"/>
      <c r="J185" s="4"/>
      <c r="K185" s="4">
        <v>203</v>
      </c>
      <c r="L185" s="4">
        <v>11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14101.94</v>
      </c>
      <c r="X185" s="4">
        <v>1</v>
      </c>
      <c r="Y185" s="4">
        <v>14101.94</v>
      </c>
      <c r="Z185" s="4"/>
      <c r="AA185" s="4"/>
      <c r="AB185" s="4"/>
    </row>
    <row r="186" spans="1:28">
      <c r="A186" s="4">
        <v>50</v>
      </c>
      <c r="B186" s="4">
        <v>0</v>
      </c>
      <c r="C186" s="4">
        <v>0</v>
      </c>
      <c r="D186" s="4">
        <v>1</v>
      </c>
      <c r="E186" s="4">
        <v>231</v>
      </c>
      <c r="F186" s="4">
        <f>ROUND(Source!BB173,O186)</f>
        <v>0</v>
      </c>
      <c r="G186" s="4" t="s">
        <v>187</v>
      </c>
      <c r="H186" s="4" t="s">
        <v>188</v>
      </c>
      <c r="I186" s="4"/>
      <c r="J186" s="4"/>
      <c r="K186" s="4">
        <v>231</v>
      </c>
      <c r="L186" s="4">
        <v>12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>
      <c r="A187" s="4">
        <v>50</v>
      </c>
      <c r="B187" s="4">
        <v>0</v>
      </c>
      <c r="C187" s="4">
        <v>0</v>
      </c>
      <c r="D187" s="4">
        <v>1</v>
      </c>
      <c r="E187" s="4">
        <v>204</v>
      </c>
      <c r="F187" s="4">
        <f>ROUND(Source!R173,O187)</f>
        <v>6272.91</v>
      </c>
      <c r="G187" s="4" t="s">
        <v>189</v>
      </c>
      <c r="H187" s="4" t="s">
        <v>190</v>
      </c>
      <c r="I187" s="4"/>
      <c r="J187" s="4"/>
      <c r="K187" s="4">
        <v>204</v>
      </c>
      <c r="L187" s="4">
        <v>13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6272.91</v>
      </c>
      <c r="X187" s="4">
        <v>1</v>
      </c>
      <c r="Y187" s="4">
        <v>6272.91</v>
      </c>
      <c r="Z187" s="4"/>
      <c r="AA187" s="4"/>
      <c r="AB187" s="4"/>
    </row>
    <row r="188" spans="1:28">
      <c r="A188" s="4">
        <v>50</v>
      </c>
      <c r="B188" s="4">
        <v>0</v>
      </c>
      <c r="C188" s="4">
        <v>0</v>
      </c>
      <c r="D188" s="4">
        <v>1</v>
      </c>
      <c r="E188" s="4">
        <v>205</v>
      </c>
      <c r="F188" s="4">
        <f>ROUND(Source!S173,O188)</f>
        <v>32701.96</v>
      </c>
      <c r="G188" s="4" t="s">
        <v>191</v>
      </c>
      <c r="H188" s="4" t="s">
        <v>192</v>
      </c>
      <c r="I188" s="4"/>
      <c r="J188" s="4"/>
      <c r="K188" s="4">
        <v>205</v>
      </c>
      <c r="L188" s="4">
        <v>14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32701.96</v>
      </c>
      <c r="X188" s="4">
        <v>1</v>
      </c>
      <c r="Y188" s="4">
        <v>32701.96</v>
      </c>
      <c r="Z188" s="4"/>
      <c r="AA188" s="4"/>
      <c r="AB188" s="4"/>
    </row>
    <row r="189" spans="1:28">
      <c r="A189" s="4">
        <v>50</v>
      </c>
      <c r="B189" s="4">
        <v>0</v>
      </c>
      <c r="C189" s="4">
        <v>0</v>
      </c>
      <c r="D189" s="4">
        <v>1</v>
      </c>
      <c r="E189" s="4">
        <v>232</v>
      </c>
      <c r="F189" s="4">
        <f>ROUND(Source!BC173,O189)</f>
        <v>0</v>
      </c>
      <c r="G189" s="4" t="s">
        <v>193</v>
      </c>
      <c r="H189" s="4" t="s">
        <v>194</v>
      </c>
      <c r="I189" s="4"/>
      <c r="J189" s="4"/>
      <c r="K189" s="4">
        <v>232</v>
      </c>
      <c r="L189" s="4">
        <v>15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>
      <c r="A190" s="4">
        <v>50</v>
      </c>
      <c r="B190" s="4">
        <v>0</v>
      </c>
      <c r="C190" s="4">
        <v>0</v>
      </c>
      <c r="D190" s="4">
        <v>1</v>
      </c>
      <c r="E190" s="4">
        <v>214</v>
      </c>
      <c r="F190" s="4">
        <f>ROUND(Source!AS173,O190)</f>
        <v>214981.47</v>
      </c>
      <c r="G190" s="4" t="s">
        <v>195</v>
      </c>
      <c r="H190" s="4" t="s">
        <v>196</v>
      </c>
      <c r="I190" s="4"/>
      <c r="J190" s="4"/>
      <c r="K190" s="4">
        <v>214</v>
      </c>
      <c r="L190" s="4">
        <v>16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214981.47</v>
      </c>
      <c r="X190" s="4">
        <v>1</v>
      </c>
      <c r="Y190" s="4">
        <v>214981.47</v>
      </c>
      <c r="Z190" s="4"/>
      <c r="AA190" s="4"/>
      <c r="AB190" s="4"/>
    </row>
    <row r="191" spans="1:28">
      <c r="A191" s="4">
        <v>50</v>
      </c>
      <c r="B191" s="4">
        <v>0</v>
      </c>
      <c r="C191" s="4">
        <v>0</v>
      </c>
      <c r="D191" s="4">
        <v>1</v>
      </c>
      <c r="E191" s="4">
        <v>215</v>
      </c>
      <c r="F191" s="4">
        <f>ROUND(Source!AT173,O191)</f>
        <v>29794.2</v>
      </c>
      <c r="G191" s="4" t="s">
        <v>197</v>
      </c>
      <c r="H191" s="4" t="s">
        <v>198</v>
      </c>
      <c r="I191" s="4"/>
      <c r="J191" s="4"/>
      <c r="K191" s="4">
        <v>215</v>
      </c>
      <c r="L191" s="4">
        <v>17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29794.2</v>
      </c>
      <c r="X191" s="4">
        <v>1</v>
      </c>
      <c r="Y191" s="4">
        <v>29794.2</v>
      </c>
      <c r="Z191" s="4"/>
      <c r="AA191" s="4"/>
      <c r="AB191" s="4"/>
    </row>
    <row r="192" spans="1:28">
      <c r="A192" s="4">
        <v>50</v>
      </c>
      <c r="B192" s="4">
        <v>0</v>
      </c>
      <c r="C192" s="4">
        <v>0</v>
      </c>
      <c r="D192" s="4">
        <v>1</v>
      </c>
      <c r="E192" s="4">
        <v>217</v>
      </c>
      <c r="F192" s="4">
        <f>ROUND(Source!AU173,O192)</f>
        <v>0</v>
      </c>
      <c r="G192" s="4" t="s">
        <v>199</v>
      </c>
      <c r="H192" s="4" t="s">
        <v>200</v>
      </c>
      <c r="I192" s="4"/>
      <c r="J192" s="4"/>
      <c r="K192" s="4">
        <v>217</v>
      </c>
      <c r="L192" s="4">
        <v>18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>
      <c r="A193" s="4">
        <v>50</v>
      </c>
      <c r="B193" s="4">
        <v>0</v>
      </c>
      <c r="C193" s="4">
        <v>0</v>
      </c>
      <c r="D193" s="4">
        <v>1</v>
      </c>
      <c r="E193" s="4">
        <v>230</v>
      </c>
      <c r="F193" s="4">
        <f>ROUND(Source!BA173,O193)</f>
        <v>0</v>
      </c>
      <c r="G193" s="4" t="s">
        <v>201</v>
      </c>
      <c r="H193" s="4" t="s">
        <v>202</v>
      </c>
      <c r="I193" s="4"/>
      <c r="J193" s="4"/>
      <c r="K193" s="4">
        <v>230</v>
      </c>
      <c r="L193" s="4">
        <v>19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>
      <c r="A194" s="4">
        <v>50</v>
      </c>
      <c r="B194" s="4">
        <v>0</v>
      </c>
      <c r="C194" s="4">
        <v>0</v>
      </c>
      <c r="D194" s="4">
        <v>1</v>
      </c>
      <c r="E194" s="4">
        <v>206</v>
      </c>
      <c r="F194" s="4">
        <f>ROUND(Source!T173,O194)</f>
        <v>0</v>
      </c>
      <c r="G194" s="4" t="s">
        <v>203</v>
      </c>
      <c r="H194" s="4" t="s">
        <v>204</v>
      </c>
      <c r="I194" s="4"/>
      <c r="J194" s="4"/>
      <c r="K194" s="4">
        <v>206</v>
      </c>
      <c r="L194" s="4">
        <v>20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>
      <c r="A195" s="4">
        <v>50</v>
      </c>
      <c r="B195" s="4">
        <v>0</v>
      </c>
      <c r="C195" s="4">
        <v>0</v>
      </c>
      <c r="D195" s="4">
        <v>1</v>
      </c>
      <c r="E195" s="4">
        <v>207</v>
      </c>
      <c r="F195" s="4">
        <f>ROUND(Source!U173,O195)</f>
        <v>63.298545599999997</v>
      </c>
      <c r="G195" s="4" t="s">
        <v>205</v>
      </c>
      <c r="H195" s="4" t="s">
        <v>206</v>
      </c>
      <c r="I195" s="4"/>
      <c r="J195" s="4"/>
      <c r="K195" s="4">
        <v>207</v>
      </c>
      <c r="L195" s="4">
        <v>21</v>
      </c>
      <c r="M195" s="4">
        <v>3</v>
      </c>
      <c r="N195" s="4" t="s">
        <v>3</v>
      </c>
      <c r="O195" s="4">
        <v>7</v>
      </c>
      <c r="P195" s="4"/>
      <c r="Q195" s="4"/>
      <c r="R195" s="4"/>
      <c r="S195" s="4"/>
      <c r="T195" s="4"/>
      <c r="U195" s="4"/>
      <c r="V195" s="4"/>
      <c r="W195" s="4">
        <v>63.298545599999997</v>
      </c>
      <c r="X195" s="4">
        <v>1</v>
      </c>
      <c r="Y195" s="4">
        <v>63.298545599999997</v>
      </c>
      <c r="Z195" s="4"/>
      <c r="AA195" s="4"/>
      <c r="AB195" s="4"/>
    </row>
    <row r="196" spans="1:206">
      <c r="A196" s="4">
        <v>50</v>
      </c>
      <c r="B196" s="4">
        <v>0</v>
      </c>
      <c r="C196" s="4">
        <v>0</v>
      </c>
      <c r="D196" s="4">
        <v>1</v>
      </c>
      <c r="E196" s="4">
        <v>208</v>
      </c>
      <c r="F196" s="4">
        <f>ROUND(Source!V173,O196)</f>
        <v>10.5129667</v>
      </c>
      <c r="G196" s="4" t="s">
        <v>207</v>
      </c>
      <c r="H196" s="4" t="s">
        <v>208</v>
      </c>
      <c r="I196" s="4"/>
      <c r="J196" s="4"/>
      <c r="K196" s="4">
        <v>208</v>
      </c>
      <c r="L196" s="4">
        <v>22</v>
      </c>
      <c r="M196" s="4">
        <v>3</v>
      </c>
      <c r="N196" s="4" t="s">
        <v>3</v>
      </c>
      <c r="O196" s="4">
        <v>7</v>
      </c>
      <c r="P196" s="4"/>
      <c r="Q196" s="4"/>
      <c r="R196" s="4"/>
      <c r="S196" s="4"/>
      <c r="T196" s="4"/>
      <c r="U196" s="4"/>
      <c r="V196" s="4"/>
      <c r="W196" s="4">
        <v>10.5129667</v>
      </c>
      <c r="X196" s="4">
        <v>1</v>
      </c>
      <c r="Y196" s="4">
        <v>10.5129667</v>
      </c>
      <c r="Z196" s="4"/>
      <c r="AA196" s="4"/>
      <c r="AB196" s="4"/>
    </row>
    <row r="197" spans="1:206">
      <c r="A197" s="4">
        <v>50</v>
      </c>
      <c r="B197" s="4">
        <v>0</v>
      </c>
      <c r="C197" s="4">
        <v>0</v>
      </c>
      <c r="D197" s="4">
        <v>1</v>
      </c>
      <c r="E197" s="4">
        <v>209</v>
      </c>
      <c r="F197" s="4">
        <f>ROUND(Source!W173,O197)</f>
        <v>0</v>
      </c>
      <c r="G197" s="4" t="s">
        <v>209</v>
      </c>
      <c r="H197" s="4" t="s">
        <v>210</v>
      </c>
      <c r="I197" s="4"/>
      <c r="J197" s="4"/>
      <c r="K197" s="4">
        <v>209</v>
      </c>
      <c r="L197" s="4">
        <v>23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>
      <c r="A198" s="4">
        <v>50</v>
      </c>
      <c r="B198" s="4">
        <v>0</v>
      </c>
      <c r="C198" s="4">
        <v>0</v>
      </c>
      <c r="D198" s="4">
        <v>1</v>
      </c>
      <c r="E198" s="4">
        <v>233</v>
      </c>
      <c r="F198" s="4">
        <f>ROUND(Source!BD173,O198)</f>
        <v>0</v>
      </c>
      <c r="G198" s="4" t="s">
        <v>211</v>
      </c>
      <c r="H198" s="4" t="s">
        <v>212</v>
      </c>
      <c r="I198" s="4"/>
      <c r="J198" s="4"/>
      <c r="K198" s="4">
        <v>233</v>
      </c>
      <c r="L198" s="4">
        <v>24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>
      <c r="A199" s="4">
        <v>50</v>
      </c>
      <c r="B199" s="4">
        <v>0</v>
      </c>
      <c r="C199" s="4">
        <v>0</v>
      </c>
      <c r="D199" s="4">
        <v>1</v>
      </c>
      <c r="E199" s="4">
        <v>210</v>
      </c>
      <c r="F199" s="4">
        <f>ROUND(Source!X173,O199)</f>
        <v>39594.370000000003</v>
      </c>
      <c r="G199" s="4" t="s">
        <v>213</v>
      </c>
      <c r="H199" s="4" t="s">
        <v>214</v>
      </c>
      <c r="I199" s="4"/>
      <c r="J199" s="4"/>
      <c r="K199" s="4">
        <v>210</v>
      </c>
      <c r="L199" s="4">
        <v>25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39594.370000000003</v>
      </c>
      <c r="X199" s="4">
        <v>1</v>
      </c>
      <c r="Y199" s="4">
        <v>39594.370000000003</v>
      </c>
      <c r="Z199" s="4"/>
      <c r="AA199" s="4"/>
      <c r="AB199" s="4"/>
    </row>
    <row r="200" spans="1:206">
      <c r="A200" s="4">
        <v>50</v>
      </c>
      <c r="B200" s="4">
        <v>0</v>
      </c>
      <c r="C200" s="4">
        <v>0</v>
      </c>
      <c r="D200" s="4">
        <v>1</v>
      </c>
      <c r="E200" s="4">
        <v>211</v>
      </c>
      <c r="F200" s="4">
        <f>ROUND(Source!Y173,O200)</f>
        <v>22547.06</v>
      </c>
      <c r="G200" s="4" t="s">
        <v>215</v>
      </c>
      <c r="H200" s="4" t="s">
        <v>216</v>
      </c>
      <c r="I200" s="4"/>
      <c r="J200" s="4"/>
      <c r="K200" s="4">
        <v>211</v>
      </c>
      <c r="L200" s="4">
        <v>26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22547.06</v>
      </c>
      <c r="X200" s="4">
        <v>1</v>
      </c>
      <c r="Y200" s="4">
        <v>22547.06</v>
      </c>
      <c r="Z200" s="4"/>
      <c r="AA200" s="4"/>
      <c r="AB200" s="4"/>
    </row>
    <row r="201" spans="1:206">
      <c r="A201" s="4">
        <v>50</v>
      </c>
      <c r="B201" s="4">
        <v>0</v>
      </c>
      <c r="C201" s="4">
        <v>0</v>
      </c>
      <c r="D201" s="4">
        <v>1</v>
      </c>
      <c r="E201" s="4">
        <v>224</v>
      </c>
      <c r="F201" s="4">
        <f>ROUND(Source!AR173,O201)</f>
        <v>425518.3</v>
      </c>
      <c r="G201" s="4" t="s">
        <v>217</v>
      </c>
      <c r="H201" s="4" t="s">
        <v>218</v>
      </c>
      <c r="I201" s="4"/>
      <c r="J201" s="4"/>
      <c r="K201" s="4">
        <v>224</v>
      </c>
      <c r="L201" s="4">
        <v>27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425518.3</v>
      </c>
      <c r="X201" s="4">
        <v>1</v>
      </c>
      <c r="Y201" s="4">
        <v>425518.3</v>
      </c>
      <c r="Z201" s="4"/>
      <c r="AA201" s="4"/>
      <c r="AB201" s="4"/>
    </row>
    <row r="203" spans="1:206">
      <c r="A203" s="1">
        <v>3</v>
      </c>
      <c r="B203" s="1">
        <v>1</v>
      </c>
      <c r="C203" s="1"/>
      <c r="D203" s="1">
        <f>ROW(A345)</f>
        <v>345</v>
      </c>
      <c r="E203" s="1"/>
      <c r="F203" s="1" t="s">
        <v>264</v>
      </c>
      <c r="G203" s="1" t="s">
        <v>265</v>
      </c>
      <c r="H203" s="1" t="s">
        <v>3</v>
      </c>
      <c r="I203" s="1">
        <v>0</v>
      </c>
      <c r="J203" s="1" t="s">
        <v>3</v>
      </c>
      <c r="K203" s="1">
        <v>-1</v>
      </c>
      <c r="L203" s="1" t="s">
        <v>264</v>
      </c>
      <c r="M203" s="1" t="s">
        <v>3</v>
      </c>
      <c r="N203" s="1"/>
      <c r="O203" s="1"/>
      <c r="P203" s="1"/>
      <c r="Q203" s="1"/>
      <c r="R203" s="1"/>
      <c r="S203" s="1">
        <v>0</v>
      </c>
      <c r="T203" s="1"/>
      <c r="U203" s="1" t="s">
        <v>3</v>
      </c>
      <c r="V203" s="1">
        <v>0</v>
      </c>
      <c r="W203" s="1"/>
      <c r="X203" s="1"/>
      <c r="Y203" s="1"/>
      <c r="Z203" s="1"/>
      <c r="AA203" s="1"/>
      <c r="AB203" s="1" t="s">
        <v>3</v>
      </c>
      <c r="AC203" s="1" t="s">
        <v>3</v>
      </c>
      <c r="AD203" s="1" t="s">
        <v>3</v>
      </c>
      <c r="AE203" s="1" t="s">
        <v>3</v>
      </c>
      <c r="AF203" s="1" t="s">
        <v>3</v>
      </c>
      <c r="AG203" s="1" t="s">
        <v>3</v>
      </c>
      <c r="AH203" s="1"/>
      <c r="AI203" s="1"/>
      <c r="AJ203" s="1"/>
      <c r="AK203" s="1"/>
      <c r="AL203" s="1"/>
      <c r="AM203" s="1"/>
      <c r="AN203" s="1"/>
      <c r="AO203" s="1"/>
      <c r="AP203" s="1" t="s">
        <v>3</v>
      </c>
      <c r="AQ203" s="1" t="s">
        <v>3</v>
      </c>
      <c r="AR203" s="1" t="s">
        <v>3</v>
      </c>
      <c r="AS203" s="1"/>
      <c r="AT203" s="1"/>
      <c r="AU203" s="1"/>
      <c r="AV203" s="1"/>
      <c r="AW203" s="1"/>
      <c r="AX203" s="1"/>
      <c r="AY203" s="1"/>
      <c r="AZ203" s="1" t="s">
        <v>3</v>
      </c>
      <c r="BA203" s="1"/>
      <c r="BB203" s="1" t="s">
        <v>3</v>
      </c>
      <c r="BC203" s="1" t="s">
        <v>3</v>
      </c>
      <c r="BD203" s="1" t="s">
        <v>3</v>
      </c>
      <c r="BE203" s="1" t="s">
        <v>3</v>
      </c>
      <c r="BF203" s="1" t="s">
        <v>3</v>
      </c>
      <c r="BG203" s="1" t="s">
        <v>3</v>
      </c>
      <c r="BH203" s="1" t="s">
        <v>3</v>
      </c>
      <c r="BI203" s="1" t="s">
        <v>3</v>
      </c>
      <c r="BJ203" s="1" t="s">
        <v>3</v>
      </c>
      <c r="BK203" s="1" t="s">
        <v>3</v>
      </c>
      <c r="BL203" s="1" t="s">
        <v>3</v>
      </c>
      <c r="BM203" s="1" t="s">
        <v>3</v>
      </c>
      <c r="BN203" s="1" t="s">
        <v>3</v>
      </c>
      <c r="BO203" s="1" t="s">
        <v>3</v>
      </c>
      <c r="BP203" s="1" t="s">
        <v>3</v>
      </c>
      <c r="BQ203" s="1"/>
      <c r="BR203" s="1"/>
      <c r="BS203" s="1"/>
      <c r="BT203" s="1"/>
      <c r="BU203" s="1"/>
      <c r="BV203" s="1"/>
      <c r="BW203" s="1"/>
      <c r="BX203" s="1">
        <v>0</v>
      </c>
      <c r="BY203" s="1"/>
      <c r="BZ203" s="1"/>
      <c r="CA203" s="1"/>
      <c r="CB203" s="1"/>
      <c r="CC203" s="1"/>
      <c r="CD203" s="1"/>
      <c r="CE203" s="1"/>
      <c r="CF203" s="1">
        <v>0</v>
      </c>
      <c r="CG203" s="1">
        <v>0</v>
      </c>
      <c r="CH203" s="1"/>
      <c r="CI203" s="1" t="s">
        <v>3</v>
      </c>
      <c r="CJ203" s="1" t="s">
        <v>3</v>
      </c>
      <c r="CK203" t="s">
        <v>3</v>
      </c>
      <c r="CL203" t="s">
        <v>3</v>
      </c>
      <c r="CM203" t="s">
        <v>3</v>
      </c>
      <c r="CN203" t="s">
        <v>3</v>
      </c>
      <c r="CO203" t="s">
        <v>3</v>
      </c>
      <c r="CP203" t="s">
        <v>3</v>
      </c>
      <c r="CQ203" t="s">
        <v>3</v>
      </c>
    </row>
    <row r="205" spans="1:206">
      <c r="A205" s="2">
        <v>52</v>
      </c>
      <c r="B205" s="2">
        <f t="shared" ref="B205:G205" si="134">B345</f>
        <v>1</v>
      </c>
      <c r="C205" s="2">
        <f t="shared" si="134"/>
        <v>3</v>
      </c>
      <c r="D205" s="2">
        <f t="shared" si="134"/>
        <v>203</v>
      </c>
      <c r="E205" s="2">
        <f t="shared" si="134"/>
        <v>0</v>
      </c>
      <c r="F205" s="2" t="str">
        <f t="shared" si="134"/>
        <v>02-01-02</v>
      </c>
      <c r="G205" s="2" t="str">
        <f t="shared" si="134"/>
        <v>Строительство КТП-630 кВА</v>
      </c>
      <c r="H205" s="2"/>
      <c r="I205" s="2"/>
      <c r="J205" s="2"/>
      <c r="K205" s="2"/>
      <c r="L205" s="2"/>
      <c r="M205" s="2"/>
      <c r="N205" s="2"/>
      <c r="O205" s="2">
        <f t="shared" ref="O205:AT205" si="135">O345</f>
        <v>2038990.85</v>
      </c>
      <c r="P205" s="2">
        <f t="shared" si="135"/>
        <v>1944794.3</v>
      </c>
      <c r="Q205" s="2">
        <f t="shared" si="135"/>
        <v>21606.34</v>
      </c>
      <c r="R205" s="2">
        <f t="shared" si="135"/>
        <v>10053.76</v>
      </c>
      <c r="S205" s="2">
        <f t="shared" si="135"/>
        <v>62536.45</v>
      </c>
      <c r="T205" s="2">
        <f t="shared" si="135"/>
        <v>0</v>
      </c>
      <c r="U205" s="2">
        <f t="shared" si="135"/>
        <v>121.8249888</v>
      </c>
      <c r="V205" s="2">
        <f t="shared" si="135"/>
        <v>15.625724200000001</v>
      </c>
      <c r="W205" s="2">
        <f t="shared" si="135"/>
        <v>0</v>
      </c>
      <c r="X205" s="2">
        <f t="shared" si="135"/>
        <v>74406.58</v>
      </c>
      <c r="Y205" s="2">
        <f t="shared" si="135"/>
        <v>43559.77</v>
      </c>
      <c r="Z205" s="2">
        <f t="shared" si="135"/>
        <v>0</v>
      </c>
      <c r="AA205" s="2">
        <f t="shared" si="135"/>
        <v>0</v>
      </c>
      <c r="AB205" s="2">
        <f t="shared" si="135"/>
        <v>0</v>
      </c>
      <c r="AC205" s="2">
        <f t="shared" si="135"/>
        <v>0</v>
      </c>
      <c r="AD205" s="2">
        <f t="shared" si="135"/>
        <v>0</v>
      </c>
      <c r="AE205" s="2">
        <f t="shared" si="135"/>
        <v>0</v>
      </c>
      <c r="AF205" s="2">
        <f t="shared" si="135"/>
        <v>0</v>
      </c>
      <c r="AG205" s="2">
        <f t="shared" si="135"/>
        <v>0</v>
      </c>
      <c r="AH205" s="2">
        <f t="shared" si="135"/>
        <v>0</v>
      </c>
      <c r="AI205" s="2">
        <f t="shared" si="135"/>
        <v>0</v>
      </c>
      <c r="AJ205" s="2">
        <f t="shared" si="135"/>
        <v>0</v>
      </c>
      <c r="AK205" s="2">
        <f t="shared" si="135"/>
        <v>0</v>
      </c>
      <c r="AL205" s="2">
        <f t="shared" si="135"/>
        <v>0</v>
      </c>
      <c r="AM205" s="2">
        <f t="shared" si="135"/>
        <v>0</v>
      </c>
      <c r="AN205" s="2">
        <f t="shared" si="135"/>
        <v>0</v>
      </c>
      <c r="AO205" s="2">
        <f t="shared" si="135"/>
        <v>0</v>
      </c>
      <c r="AP205" s="2">
        <f t="shared" si="135"/>
        <v>1821735.94</v>
      </c>
      <c r="AQ205" s="2">
        <f t="shared" si="135"/>
        <v>0</v>
      </c>
      <c r="AR205" s="2">
        <f t="shared" si="135"/>
        <v>2156957.2000000002</v>
      </c>
      <c r="AS205" s="2">
        <f t="shared" si="135"/>
        <v>210830.75</v>
      </c>
      <c r="AT205" s="2">
        <f t="shared" si="135"/>
        <v>124390.51</v>
      </c>
      <c r="AU205" s="2">
        <f t="shared" ref="AU205:BZ205" si="136">AU345</f>
        <v>0</v>
      </c>
      <c r="AV205" s="2">
        <f t="shared" si="136"/>
        <v>1944794.3</v>
      </c>
      <c r="AW205" s="2">
        <f t="shared" si="136"/>
        <v>123058.36</v>
      </c>
      <c r="AX205" s="2">
        <f t="shared" si="136"/>
        <v>0</v>
      </c>
      <c r="AY205" s="2">
        <f t="shared" si="136"/>
        <v>123058.36</v>
      </c>
      <c r="AZ205" s="2">
        <f t="shared" si="136"/>
        <v>1821735.94</v>
      </c>
      <c r="BA205" s="2">
        <f t="shared" si="136"/>
        <v>0</v>
      </c>
      <c r="BB205" s="2">
        <f t="shared" si="136"/>
        <v>0</v>
      </c>
      <c r="BC205" s="2">
        <f t="shared" si="136"/>
        <v>0</v>
      </c>
      <c r="BD205" s="2">
        <f t="shared" si="136"/>
        <v>0</v>
      </c>
      <c r="BE205" s="2">
        <f t="shared" si="136"/>
        <v>0</v>
      </c>
      <c r="BF205" s="2">
        <f t="shared" si="136"/>
        <v>0</v>
      </c>
      <c r="BG205" s="2">
        <f t="shared" si="136"/>
        <v>0</v>
      </c>
      <c r="BH205" s="2">
        <f t="shared" si="136"/>
        <v>0</v>
      </c>
      <c r="BI205" s="2">
        <f t="shared" si="136"/>
        <v>0</v>
      </c>
      <c r="BJ205" s="2">
        <f t="shared" si="136"/>
        <v>0</v>
      </c>
      <c r="BK205" s="2">
        <f t="shared" si="136"/>
        <v>0</v>
      </c>
      <c r="BL205" s="2">
        <f t="shared" si="136"/>
        <v>0</v>
      </c>
      <c r="BM205" s="2">
        <f t="shared" si="136"/>
        <v>0</v>
      </c>
      <c r="BN205" s="2">
        <f t="shared" si="136"/>
        <v>0</v>
      </c>
      <c r="BO205" s="2">
        <f t="shared" si="136"/>
        <v>0</v>
      </c>
      <c r="BP205" s="2">
        <f t="shared" si="136"/>
        <v>0</v>
      </c>
      <c r="BQ205" s="2">
        <f t="shared" si="136"/>
        <v>0</v>
      </c>
      <c r="BR205" s="2">
        <f t="shared" si="136"/>
        <v>0</v>
      </c>
      <c r="BS205" s="2">
        <f t="shared" si="136"/>
        <v>0</v>
      </c>
      <c r="BT205" s="2">
        <f t="shared" si="136"/>
        <v>0</v>
      </c>
      <c r="BU205" s="2">
        <f t="shared" si="136"/>
        <v>0</v>
      </c>
      <c r="BV205" s="2">
        <f t="shared" si="136"/>
        <v>0</v>
      </c>
      <c r="BW205" s="2">
        <f t="shared" si="136"/>
        <v>0</v>
      </c>
      <c r="BX205" s="2">
        <f t="shared" si="136"/>
        <v>0</v>
      </c>
      <c r="BY205" s="2">
        <f t="shared" si="136"/>
        <v>0</v>
      </c>
      <c r="BZ205" s="2">
        <f t="shared" si="136"/>
        <v>0</v>
      </c>
      <c r="CA205" s="2">
        <f t="shared" ref="CA205:DF205" si="137">CA345</f>
        <v>0</v>
      </c>
      <c r="CB205" s="2">
        <f t="shared" si="137"/>
        <v>0</v>
      </c>
      <c r="CC205" s="2">
        <f t="shared" si="137"/>
        <v>0</v>
      </c>
      <c r="CD205" s="2">
        <f t="shared" si="137"/>
        <v>0</v>
      </c>
      <c r="CE205" s="2">
        <f t="shared" si="137"/>
        <v>0</v>
      </c>
      <c r="CF205" s="2">
        <f t="shared" si="137"/>
        <v>0</v>
      </c>
      <c r="CG205" s="2">
        <f t="shared" si="137"/>
        <v>0</v>
      </c>
      <c r="CH205" s="2">
        <f t="shared" si="137"/>
        <v>0</v>
      </c>
      <c r="CI205" s="2">
        <f t="shared" si="137"/>
        <v>0</v>
      </c>
      <c r="CJ205" s="2">
        <f t="shared" si="137"/>
        <v>0</v>
      </c>
      <c r="CK205" s="2">
        <f t="shared" si="137"/>
        <v>0</v>
      </c>
      <c r="CL205" s="2">
        <f t="shared" si="137"/>
        <v>0</v>
      </c>
      <c r="CM205" s="2">
        <f t="shared" si="137"/>
        <v>0</v>
      </c>
      <c r="CN205" s="2">
        <f t="shared" si="137"/>
        <v>0</v>
      </c>
      <c r="CO205" s="2">
        <f t="shared" si="137"/>
        <v>0</v>
      </c>
      <c r="CP205" s="2">
        <f t="shared" si="137"/>
        <v>0</v>
      </c>
      <c r="CQ205" s="2">
        <f t="shared" si="137"/>
        <v>0</v>
      </c>
      <c r="CR205" s="2">
        <f t="shared" si="137"/>
        <v>0</v>
      </c>
      <c r="CS205" s="2">
        <f t="shared" si="137"/>
        <v>0</v>
      </c>
      <c r="CT205" s="2">
        <f t="shared" si="137"/>
        <v>0</v>
      </c>
      <c r="CU205" s="2">
        <f t="shared" si="137"/>
        <v>0</v>
      </c>
      <c r="CV205" s="2">
        <f t="shared" si="137"/>
        <v>0</v>
      </c>
      <c r="CW205" s="2">
        <f t="shared" si="137"/>
        <v>0</v>
      </c>
      <c r="CX205" s="2">
        <f t="shared" si="137"/>
        <v>0</v>
      </c>
      <c r="CY205" s="2">
        <f t="shared" si="137"/>
        <v>0</v>
      </c>
      <c r="CZ205" s="2">
        <f t="shared" si="137"/>
        <v>0</v>
      </c>
      <c r="DA205" s="2">
        <f t="shared" si="137"/>
        <v>0</v>
      </c>
      <c r="DB205" s="2">
        <f t="shared" si="137"/>
        <v>0</v>
      </c>
      <c r="DC205" s="2">
        <f t="shared" si="137"/>
        <v>0</v>
      </c>
      <c r="DD205" s="2">
        <f t="shared" si="137"/>
        <v>0</v>
      </c>
      <c r="DE205" s="2">
        <f t="shared" si="137"/>
        <v>0</v>
      </c>
      <c r="DF205" s="2">
        <f t="shared" si="137"/>
        <v>0</v>
      </c>
      <c r="DG205" s="3">
        <f t="shared" ref="DG205:EL205" si="138">DG345</f>
        <v>0</v>
      </c>
      <c r="DH205" s="3">
        <f t="shared" si="138"/>
        <v>0</v>
      </c>
      <c r="DI205" s="3">
        <f t="shared" si="138"/>
        <v>0</v>
      </c>
      <c r="DJ205" s="3">
        <f t="shared" si="138"/>
        <v>0</v>
      </c>
      <c r="DK205" s="3">
        <f t="shared" si="138"/>
        <v>0</v>
      </c>
      <c r="DL205" s="3">
        <f t="shared" si="138"/>
        <v>0</v>
      </c>
      <c r="DM205" s="3">
        <f t="shared" si="138"/>
        <v>0</v>
      </c>
      <c r="DN205" s="3">
        <f t="shared" si="138"/>
        <v>0</v>
      </c>
      <c r="DO205" s="3">
        <f t="shared" si="138"/>
        <v>0</v>
      </c>
      <c r="DP205" s="3">
        <f t="shared" si="138"/>
        <v>0</v>
      </c>
      <c r="DQ205" s="3">
        <f t="shared" si="138"/>
        <v>0</v>
      </c>
      <c r="DR205" s="3">
        <f t="shared" si="138"/>
        <v>0</v>
      </c>
      <c r="DS205" s="3">
        <f t="shared" si="138"/>
        <v>0</v>
      </c>
      <c r="DT205" s="3">
        <f t="shared" si="138"/>
        <v>0</v>
      </c>
      <c r="DU205" s="3">
        <f t="shared" si="138"/>
        <v>0</v>
      </c>
      <c r="DV205" s="3">
        <f t="shared" si="138"/>
        <v>0</v>
      </c>
      <c r="DW205" s="3">
        <f t="shared" si="138"/>
        <v>0</v>
      </c>
      <c r="DX205" s="3">
        <f t="shared" si="138"/>
        <v>0</v>
      </c>
      <c r="DY205" s="3">
        <f t="shared" si="138"/>
        <v>0</v>
      </c>
      <c r="DZ205" s="3">
        <f t="shared" si="138"/>
        <v>0</v>
      </c>
      <c r="EA205" s="3">
        <f t="shared" si="138"/>
        <v>0</v>
      </c>
      <c r="EB205" s="3">
        <f t="shared" si="138"/>
        <v>0</v>
      </c>
      <c r="EC205" s="3">
        <f t="shared" si="138"/>
        <v>0</v>
      </c>
      <c r="ED205" s="3">
        <f t="shared" si="138"/>
        <v>0</v>
      </c>
      <c r="EE205" s="3">
        <f t="shared" si="138"/>
        <v>0</v>
      </c>
      <c r="EF205" s="3">
        <f t="shared" si="138"/>
        <v>0</v>
      </c>
      <c r="EG205" s="3">
        <f t="shared" si="138"/>
        <v>0</v>
      </c>
      <c r="EH205" s="3">
        <f t="shared" si="138"/>
        <v>0</v>
      </c>
      <c r="EI205" s="3">
        <f t="shared" si="138"/>
        <v>0</v>
      </c>
      <c r="EJ205" s="3">
        <f t="shared" si="138"/>
        <v>0</v>
      </c>
      <c r="EK205" s="3">
        <f t="shared" si="138"/>
        <v>0</v>
      </c>
      <c r="EL205" s="3">
        <f t="shared" si="138"/>
        <v>0</v>
      </c>
      <c r="EM205" s="3">
        <f t="shared" ref="EM205:FR205" si="139">EM345</f>
        <v>0</v>
      </c>
      <c r="EN205" s="3">
        <f t="shared" si="139"/>
        <v>0</v>
      </c>
      <c r="EO205" s="3">
        <f t="shared" si="139"/>
        <v>0</v>
      </c>
      <c r="EP205" s="3">
        <f t="shared" si="139"/>
        <v>0</v>
      </c>
      <c r="EQ205" s="3">
        <f t="shared" si="139"/>
        <v>0</v>
      </c>
      <c r="ER205" s="3">
        <f t="shared" si="139"/>
        <v>0</v>
      </c>
      <c r="ES205" s="3">
        <f t="shared" si="139"/>
        <v>0</v>
      </c>
      <c r="ET205" s="3">
        <f t="shared" si="139"/>
        <v>0</v>
      </c>
      <c r="EU205" s="3">
        <f t="shared" si="139"/>
        <v>0</v>
      </c>
      <c r="EV205" s="3">
        <f t="shared" si="139"/>
        <v>0</v>
      </c>
      <c r="EW205" s="3">
        <f t="shared" si="139"/>
        <v>0</v>
      </c>
      <c r="EX205" s="3">
        <f t="shared" si="139"/>
        <v>0</v>
      </c>
      <c r="EY205" s="3">
        <f t="shared" si="139"/>
        <v>0</v>
      </c>
      <c r="EZ205" s="3">
        <f t="shared" si="139"/>
        <v>0</v>
      </c>
      <c r="FA205" s="3">
        <f t="shared" si="139"/>
        <v>0</v>
      </c>
      <c r="FB205" s="3">
        <f t="shared" si="139"/>
        <v>0</v>
      </c>
      <c r="FC205" s="3">
        <f t="shared" si="139"/>
        <v>0</v>
      </c>
      <c r="FD205" s="3">
        <f t="shared" si="139"/>
        <v>0</v>
      </c>
      <c r="FE205" s="3">
        <f t="shared" si="139"/>
        <v>0</v>
      </c>
      <c r="FF205" s="3">
        <f t="shared" si="139"/>
        <v>0</v>
      </c>
      <c r="FG205" s="3">
        <f t="shared" si="139"/>
        <v>0</v>
      </c>
      <c r="FH205" s="3">
        <f t="shared" si="139"/>
        <v>0</v>
      </c>
      <c r="FI205" s="3">
        <f t="shared" si="139"/>
        <v>0</v>
      </c>
      <c r="FJ205" s="3">
        <f t="shared" si="139"/>
        <v>0</v>
      </c>
      <c r="FK205" s="3">
        <f t="shared" si="139"/>
        <v>0</v>
      </c>
      <c r="FL205" s="3">
        <f t="shared" si="139"/>
        <v>0</v>
      </c>
      <c r="FM205" s="3">
        <f t="shared" si="139"/>
        <v>0</v>
      </c>
      <c r="FN205" s="3">
        <f t="shared" si="139"/>
        <v>0</v>
      </c>
      <c r="FO205" s="3">
        <f t="shared" si="139"/>
        <v>0</v>
      </c>
      <c r="FP205" s="3">
        <f t="shared" si="139"/>
        <v>0</v>
      </c>
      <c r="FQ205" s="3">
        <f t="shared" si="139"/>
        <v>0</v>
      </c>
      <c r="FR205" s="3">
        <f t="shared" si="139"/>
        <v>0</v>
      </c>
      <c r="FS205" s="3">
        <f t="shared" ref="FS205:GX205" si="140">FS345</f>
        <v>0</v>
      </c>
      <c r="FT205" s="3">
        <f t="shared" si="140"/>
        <v>0</v>
      </c>
      <c r="FU205" s="3">
        <f t="shared" si="140"/>
        <v>0</v>
      </c>
      <c r="FV205" s="3">
        <f t="shared" si="140"/>
        <v>0</v>
      </c>
      <c r="FW205" s="3">
        <f t="shared" si="140"/>
        <v>0</v>
      </c>
      <c r="FX205" s="3">
        <f t="shared" si="140"/>
        <v>0</v>
      </c>
      <c r="FY205" s="3">
        <f t="shared" si="140"/>
        <v>0</v>
      </c>
      <c r="FZ205" s="3">
        <f t="shared" si="140"/>
        <v>0</v>
      </c>
      <c r="GA205" s="3">
        <f t="shared" si="140"/>
        <v>0</v>
      </c>
      <c r="GB205" s="3">
        <f t="shared" si="140"/>
        <v>0</v>
      </c>
      <c r="GC205" s="3">
        <f t="shared" si="140"/>
        <v>0</v>
      </c>
      <c r="GD205" s="3">
        <f t="shared" si="140"/>
        <v>0</v>
      </c>
      <c r="GE205" s="3">
        <f t="shared" si="140"/>
        <v>0</v>
      </c>
      <c r="GF205" s="3">
        <f t="shared" si="140"/>
        <v>0</v>
      </c>
      <c r="GG205" s="3">
        <f t="shared" si="140"/>
        <v>0</v>
      </c>
      <c r="GH205" s="3">
        <f t="shared" si="140"/>
        <v>0</v>
      </c>
      <c r="GI205" s="3">
        <f t="shared" si="140"/>
        <v>0</v>
      </c>
      <c r="GJ205" s="3">
        <f t="shared" si="140"/>
        <v>0</v>
      </c>
      <c r="GK205" s="3">
        <f t="shared" si="140"/>
        <v>0</v>
      </c>
      <c r="GL205" s="3">
        <f t="shared" si="140"/>
        <v>0</v>
      </c>
      <c r="GM205" s="3">
        <f t="shared" si="140"/>
        <v>0</v>
      </c>
      <c r="GN205" s="3">
        <f t="shared" si="140"/>
        <v>0</v>
      </c>
      <c r="GO205" s="3">
        <f t="shared" si="140"/>
        <v>0</v>
      </c>
      <c r="GP205" s="3">
        <f t="shared" si="140"/>
        <v>0</v>
      </c>
      <c r="GQ205" s="3">
        <f t="shared" si="140"/>
        <v>0</v>
      </c>
      <c r="GR205" s="3">
        <f t="shared" si="140"/>
        <v>0</v>
      </c>
      <c r="GS205" s="3">
        <f t="shared" si="140"/>
        <v>0</v>
      </c>
      <c r="GT205" s="3">
        <f t="shared" si="140"/>
        <v>0</v>
      </c>
      <c r="GU205" s="3">
        <f t="shared" si="140"/>
        <v>0</v>
      </c>
      <c r="GV205" s="3">
        <f t="shared" si="140"/>
        <v>0</v>
      </c>
      <c r="GW205" s="3">
        <f t="shared" si="140"/>
        <v>0</v>
      </c>
      <c r="GX205" s="3">
        <f t="shared" si="140"/>
        <v>0</v>
      </c>
    </row>
    <row r="207" spans="1:206">
      <c r="A207" s="1">
        <v>4</v>
      </c>
      <c r="B207" s="1">
        <v>1</v>
      </c>
      <c r="C207" s="1"/>
      <c r="D207" s="1">
        <f>ROW(A231)</f>
        <v>231</v>
      </c>
      <c r="E207" s="1"/>
      <c r="F207" s="1" t="s">
        <v>16</v>
      </c>
      <c r="G207" s="1" t="s">
        <v>17</v>
      </c>
      <c r="H207" s="1" t="s">
        <v>3</v>
      </c>
      <c r="I207" s="1">
        <v>0</v>
      </c>
      <c r="J207" s="1"/>
      <c r="K207" s="1">
        <v>0</v>
      </c>
      <c r="L207" s="1"/>
      <c r="M207" s="1" t="s">
        <v>3</v>
      </c>
      <c r="N207" s="1"/>
      <c r="O207" s="1"/>
      <c r="P207" s="1"/>
      <c r="Q207" s="1"/>
      <c r="R207" s="1"/>
      <c r="S207" s="1">
        <v>0</v>
      </c>
      <c r="T207" s="1"/>
      <c r="U207" s="1" t="s">
        <v>3</v>
      </c>
      <c r="V207" s="1">
        <v>0</v>
      </c>
      <c r="W207" s="1"/>
      <c r="X207" s="1"/>
      <c r="Y207" s="1"/>
      <c r="Z207" s="1"/>
      <c r="AA207" s="1"/>
      <c r="AB207" s="1" t="s">
        <v>3</v>
      </c>
      <c r="AC207" s="1" t="s">
        <v>3</v>
      </c>
      <c r="AD207" s="1" t="s">
        <v>3</v>
      </c>
      <c r="AE207" s="1" t="s">
        <v>3</v>
      </c>
      <c r="AF207" s="1" t="s">
        <v>3</v>
      </c>
      <c r="AG207" s="1" t="s">
        <v>3</v>
      </c>
      <c r="AH207" s="1"/>
      <c r="AI207" s="1"/>
      <c r="AJ207" s="1"/>
      <c r="AK207" s="1"/>
      <c r="AL207" s="1"/>
      <c r="AM207" s="1"/>
      <c r="AN207" s="1"/>
      <c r="AO207" s="1"/>
      <c r="AP207" s="1" t="s">
        <v>3</v>
      </c>
      <c r="AQ207" s="1" t="s">
        <v>3</v>
      </c>
      <c r="AR207" s="1" t="s">
        <v>3</v>
      </c>
      <c r="AS207" s="1"/>
      <c r="AT207" s="1"/>
      <c r="AU207" s="1"/>
      <c r="AV207" s="1"/>
      <c r="AW207" s="1"/>
      <c r="AX207" s="1"/>
      <c r="AY207" s="1"/>
      <c r="AZ207" s="1" t="s">
        <v>3</v>
      </c>
      <c r="BA207" s="1"/>
      <c r="BB207" s="1" t="s">
        <v>3</v>
      </c>
      <c r="BC207" s="1" t="s">
        <v>3</v>
      </c>
      <c r="BD207" s="1" t="s">
        <v>3</v>
      </c>
      <c r="BE207" s="1" t="s">
        <v>3</v>
      </c>
      <c r="BF207" s="1" t="s">
        <v>3</v>
      </c>
      <c r="BG207" s="1" t="s">
        <v>3</v>
      </c>
      <c r="BH207" s="1" t="s">
        <v>3</v>
      </c>
      <c r="BI207" s="1" t="s">
        <v>3</v>
      </c>
      <c r="BJ207" s="1" t="s">
        <v>3</v>
      </c>
      <c r="BK207" s="1" t="s">
        <v>3</v>
      </c>
      <c r="BL207" s="1" t="s">
        <v>3</v>
      </c>
      <c r="BM207" s="1" t="s">
        <v>3</v>
      </c>
      <c r="BN207" s="1" t="s">
        <v>3</v>
      </c>
      <c r="BO207" s="1" t="s">
        <v>3</v>
      </c>
      <c r="BP207" s="1" t="s">
        <v>3</v>
      </c>
      <c r="BQ207" s="1"/>
      <c r="BR207" s="1"/>
      <c r="BS207" s="1"/>
      <c r="BT207" s="1"/>
      <c r="BU207" s="1"/>
      <c r="BV207" s="1"/>
      <c r="BW207" s="1"/>
      <c r="BX207" s="1">
        <v>0</v>
      </c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>
        <v>0</v>
      </c>
    </row>
    <row r="209" spans="1:245">
      <c r="A209" s="2">
        <v>52</v>
      </c>
      <c r="B209" s="2">
        <f t="shared" ref="B209:G209" si="141">B231</f>
        <v>1</v>
      </c>
      <c r="C209" s="2">
        <f t="shared" si="141"/>
        <v>4</v>
      </c>
      <c r="D209" s="2">
        <f t="shared" si="141"/>
        <v>207</v>
      </c>
      <c r="E209" s="2">
        <f t="shared" si="141"/>
        <v>0</v>
      </c>
      <c r="F209" s="2" t="str">
        <f t="shared" si="141"/>
        <v>Новый раздел</v>
      </c>
      <c r="G209" s="2" t="str">
        <f t="shared" si="141"/>
        <v>Строительные работы</v>
      </c>
      <c r="H209" s="2"/>
      <c r="I209" s="2"/>
      <c r="J209" s="2"/>
      <c r="K209" s="2"/>
      <c r="L209" s="2"/>
      <c r="M209" s="2"/>
      <c r="N209" s="2"/>
      <c r="O209" s="2">
        <f t="shared" ref="O209:AT209" si="142">O231</f>
        <v>142487.78</v>
      </c>
      <c r="P209" s="2">
        <f t="shared" si="142"/>
        <v>91743.83</v>
      </c>
      <c r="Q209" s="2">
        <f t="shared" si="142"/>
        <v>11683.06</v>
      </c>
      <c r="R209" s="2">
        <f t="shared" si="142"/>
        <v>4500.3599999999997</v>
      </c>
      <c r="S209" s="2">
        <f t="shared" si="142"/>
        <v>34560.53</v>
      </c>
      <c r="T209" s="2">
        <f t="shared" si="142"/>
        <v>0</v>
      </c>
      <c r="U209" s="2">
        <f t="shared" si="142"/>
        <v>68.894908799999996</v>
      </c>
      <c r="V209" s="2">
        <f t="shared" si="142"/>
        <v>6.6804442000000002</v>
      </c>
      <c r="W209" s="2">
        <f t="shared" si="142"/>
        <v>0</v>
      </c>
      <c r="X209" s="2">
        <f t="shared" si="142"/>
        <v>41883.15</v>
      </c>
      <c r="Y209" s="2">
        <f t="shared" si="142"/>
        <v>26459.82</v>
      </c>
      <c r="Z209" s="2">
        <f t="shared" si="142"/>
        <v>0</v>
      </c>
      <c r="AA209" s="2">
        <f t="shared" si="142"/>
        <v>0</v>
      </c>
      <c r="AB209" s="2">
        <f t="shared" si="142"/>
        <v>142487.78</v>
      </c>
      <c r="AC209" s="2">
        <f t="shared" si="142"/>
        <v>91743.83</v>
      </c>
      <c r="AD209" s="2">
        <f t="shared" si="142"/>
        <v>11683.06</v>
      </c>
      <c r="AE209" s="2">
        <f t="shared" si="142"/>
        <v>4500.3599999999997</v>
      </c>
      <c r="AF209" s="2">
        <f t="shared" si="142"/>
        <v>34560.53</v>
      </c>
      <c r="AG209" s="2">
        <f t="shared" si="142"/>
        <v>0</v>
      </c>
      <c r="AH209" s="2">
        <f t="shared" si="142"/>
        <v>68.894908799999996</v>
      </c>
      <c r="AI209" s="2">
        <f t="shared" si="142"/>
        <v>6.6804442000000002</v>
      </c>
      <c r="AJ209" s="2">
        <f t="shared" si="142"/>
        <v>0</v>
      </c>
      <c r="AK209" s="2">
        <f t="shared" si="142"/>
        <v>41883.15</v>
      </c>
      <c r="AL209" s="2">
        <f t="shared" si="142"/>
        <v>26459.82</v>
      </c>
      <c r="AM209" s="2">
        <f t="shared" si="142"/>
        <v>0</v>
      </c>
      <c r="AN209" s="2">
        <f t="shared" si="142"/>
        <v>0</v>
      </c>
      <c r="AO209" s="2">
        <f t="shared" si="142"/>
        <v>0</v>
      </c>
      <c r="AP209" s="2">
        <f t="shared" si="142"/>
        <v>0</v>
      </c>
      <c r="AQ209" s="2">
        <f t="shared" si="142"/>
        <v>0</v>
      </c>
      <c r="AR209" s="2">
        <f t="shared" si="142"/>
        <v>210830.75</v>
      </c>
      <c r="AS209" s="2">
        <f t="shared" si="142"/>
        <v>210830.75</v>
      </c>
      <c r="AT209" s="2">
        <f t="shared" si="142"/>
        <v>0</v>
      </c>
      <c r="AU209" s="2">
        <f t="shared" ref="AU209:BZ209" si="143">AU231</f>
        <v>0</v>
      </c>
      <c r="AV209" s="2">
        <f t="shared" si="143"/>
        <v>91743.83</v>
      </c>
      <c r="AW209" s="2">
        <f t="shared" si="143"/>
        <v>91743.83</v>
      </c>
      <c r="AX209" s="2">
        <f t="shared" si="143"/>
        <v>0</v>
      </c>
      <c r="AY209" s="2">
        <f t="shared" si="143"/>
        <v>91743.83</v>
      </c>
      <c r="AZ209" s="2">
        <f t="shared" si="143"/>
        <v>0</v>
      </c>
      <c r="BA209" s="2">
        <f t="shared" si="143"/>
        <v>0</v>
      </c>
      <c r="BB209" s="2">
        <f t="shared" si="143"/>
        <v>0</v>
      </c>
      <c r="BC209" s="2">
        <f t="shared" si="143"/>
        <v>0</v>
      </c>
      <c r="BD209" s="2">
        <f t="shared" si="143"/>
        <v>0</v>
      </c>
      <c r="BE209" s="2">
        <f t="shared" si="143"/>
        <v>0</v>
      </c>
      <c r="BF209" s="2">
        <f t="shared" si="143"/>
        <v>0</v>
      </c>
      <c r="BG209" s="2">
        <f t="shared" si="143"/>
        <v>0</v>
      </c>
      <c r="BH209" s="2">
        <f t="shared" si="143"/>
        <v>0</v>
      </c>
      <c r="BI209" s="2">
        <f t="shared" si="143"/>
        <v>0</v>
      </c>
      <c r="BJ209" s="2">
        <f t="shared" si="143"/>
        <v>0</v>
      </c>
      <c r="BK209" s="2">
        <f t="shared" si="143"/>
        <v>0</v>
      </c>
      <c r="BL209" s="2">
        <f t="shared" si="143"/>
        <v>0</v>
      </c>
      <c r="BM209" s="2">
        <f t="shared" si="143"/>
        <v>0</v>
      </c>
      <c r="BN209" s="2">
        <f t="shared" si="143"/>
        <v>0</v>
      </c>
      <c r="BO209" s="2">
        <f t="shared" si="143"/>
        <v>0</v>
      </c>
      <c r="BP209" s="2">
        <f t="shared" si="143"/>
        <v>0</v>
      </c>
      <c r="BQ209" s="2">
        <f t="shared" si="143"/>
        <v>0</v>
      </c>
      <c r="BR209" s="2">
        <f t="shared" si="143"/>
        <v>0</v>
      </c>
      <c r="BS209" s="2">
        <f t="shared" si="143"/>
        <v>0</v>
      </c>
      <c r="BT209" s="2">
        <f t="shared" si="143"/>
        <v>0</v>
      </c>
      <c r="BU209" s="2">
        <f t="shared" si="143"/>
        <v>0</v>
      </c>
      <c r="BV209" s="2">
        <f t="shared" si="143"/>
        <v>0</v>
      </c>
      <c r="BW209" s="2">
        <f t="shared" si="143"/>
        <v>0</v>
      </c>
      <c r="BX209" s="2">
        <f t="shared" si="143"/>
        <v>0</v>
      </c>
      <c r="BY209" s="2">
        <f t="shared" si="143"/>
        <v>0</v>
      </c>
      <c r="BZ209" s="2">
        <f t="shared" si="143"/>
        <v>0</v>
      </c>
      <c r="CA209" s="2">
        <f t="shared" ref="CA209:DF209" si="144">CA231</f>
        <v>210830.75</v>
      </c>
      <c r="CB209" s="2">
        <f t="shared" si="144"/>
        <v>210830.75</v>
      </c>
      <c r="CC209" s="2">
        <f t="shared" si="144"/>
        <v>0</v>
      </c>
      <c r="CD209" s="2">
        <f t="shared" si="144"/>
        <v>0</v>
      </c>
      <c r="CE209" s="2">
        <f t="shared" si="144"/>
        <v>91743.83</v>
      </c>
      <c r="CF209" s="2">
        <f t="shared" si="144"/>
        <v>91743.83</v>
      </c>
      <c r="CG209" s="2">
        <f t="shared" si="144"/>
        <v>0</v>
      </c>
      <c r="CH209" s="2">
        <f t="shared" si="144"/>
        <v>91743.83</v>
      </c>
      <c r="CI209" s="2">
        <f t="shared" si="144"/>
        <v>0</v>
      </c>
      <c r="CJ209" s="2">
        <f t="shared" si="144"/>
        <v>0</v>
      </c>
      <c r="CK209" s="2">
        <f t="shared" si="144"/>
        <v>0</v>
      </c>
      <c r="CL209" s="2">
        <f t="shared" si="144"/>
        <v>0</v>
      </c>
      <c r="CM209" s="2">
        <f t="shared" si="144"/>
        <v>0</v>
      </c>
      <c r="CN209" s="2">
        <f t="shared" si="144"/>
        <v>0</v>
      </c>
      <c r="CO209" s="2">
        <f t="shared" si="144"/>
        <v>0</v>
      </c>
      <c r="CP209" s="2">
        <f t="shared" si="144"/>
        <v>0</v>
      </c>
      <c r="CQ209" s="2">
        <f t="shared" si="144"/>
        <v>0</v>
      </c>
      <c r="CR209" s="2">
        <f t="shared" si="144"/>
        <v>0</v>
      </c>
      <c r="CS209" s="2">
        <f t="shared" si="144"/>
        <v>0</v>
      </c>
      <c r="CT209" s="2">
        <f t="shared" si="144"/>
        <v>0</v>
      </c>
      <c r="CU209" s="2">
        <f t="shared" si="144"/>
        <v>0</v>
      </c>
      <c r="CV209" s="2">
        <f t="shared" si="144"/>
        <v>0</v>
      </c>
      <c r="CW209" s="2">
        <f t="shared" si="144"/>
        <v>0</v>
      </c>
      <c r="CX209" s="2">
        <f t="shared" si="144"/>
        <v>0</v>
      </c>
      <c r="CY209" s="2">
        <f t="shared" si="144"/>
        <v>0</v>
      </c>
      <c r="CZ209" s="2">
        <f t="shared" si="144"/>
        <v>0</v>
      </c>
      <c r="DA209" s="2">
        <f t="shared" si="144"/>
        <v>0</v>
      </c>
      <c r="DB209" s="2">
        <f t="shared" si="144"/>
        <v>0</v>
      </c>
      <c r="DC209" s="2">
        <f t="shared" si="144"/>
        <v>0</v>
      </c>
      <c r="DD209" s="2">
        <f t="shared" si="144"/>
        <v>0</v>
      </c>
      <c r="DE209" s="2">
        <f t="shared" si="144"/>
        <v>0</v>
      </c>
      <c r="DF209" s="2">
        <f t="shared" si="144"/>
        <v>0</v>
      </c>
      <c r="DG209" s="3">
        <f t="shared" ref="DG209:EL209" si="145">DG231</f>
        <v>0</v>
      </c>
      <c r="DH209" s="3">
        <f t="shared" si="145"/>
        <v>0</v>
      </c>
      <c r="DI209" s="3">
        <f t="shared" si="145"/>
        <v>0</v>
      </c>
      <c r="DJ209" s="3">
        <f t="shared" si="145"/>
        <v>0</v>
      </c>
      <c r="DK209" s="3">
        <f t="shared" si="145"/>
        <v>0</v>
      </c>
      <c r="DL209" s="3">
        <f t="shared" si="145"/>
        <v>0</v>
      </c>
      <c r="DM209" s="3">
        <f t="shared" si="145"/>
        <v>0</v>
      </c>
      <c r="DN209" s="3">
        <f t="shared" si="145"/>
        <v>0</v>
      </c>
      <c r="DO209" s="3">
        <f t="shared" si="145"/>
        <v>0</v>
      </c>
      <c r="DP209" s="3">
        <f t="shared" si="145"/>
        <v>0</v>
      </c>
      <c r="DQ209" s="3">
        <f t="shared" si="145"/>
        <v>0</v>
      </c>
      <c r="DR209" s="3">
        <f t="shared" si="145"/>
        <v>0</v>
      </c>
      <c r="DS209" s="3">
        <f t="shared" si="145"/>
        <v>0</v>
      </c>
      <c r="DT209" s="3">
        <f t="shared" si="145"/>
        <v>0</v>
      </c>
      <c r="DU209" s="3">
        <f t="shared" si="145"/>
        <v>0</v>
      </c>
      <c r="DV209" s="3">
        <f t="shared" si="145"/>
        <v>0</v>
      </c>
      <c r="DW209" s="3">
        <f t="shared" si="145"/>
        <v>0</v>
      </c>
      <c r="DX209" s="3">
        <f t="shared" si="145"/>
        <v>0</v>
      </c>
      <c r="DY209" s="3">
        <f t="shared" si="145"/>
        <v>0</v>
      </c>
      <c r="DZ209" s="3">
        <f t="shared" si="145"/>
        <v>0</v>
      </c>
      <c r="EA209" s="3">
        <f t="shared" si="145"/>
        <v>0</v>
      </c>
      <c r="EB209" s="3">
        <f t="shared" si="145"/>
        <v>0</v>
      </c>
      <c r="EC209" s="3">
        <f t="shared" si="145"/>
        <v>0</v>
      </c>
      <c r="ED209" s="3">
        <f t="shared" si="145"/>
        <v>0</v>
      </c>
      <c r="EE209" s="3">
        <f t="shared" si="145"/>
        <v>0</v>
      </c>
      <c r="EF209" s="3">
        <f t="shared" si="145"/>
        <v>0</v>
      </c>
      <c r="EG209" s="3">
        <f t="shared" si="145"/>
        <v>0</v>
      </c>
      <c r="EH209" s="3">
        <f t="shared" si="145"/>
        <v>0</v>
      </c>
      <c r="EI209" s="3">
        <f t="shared" si="145"/>
        <v>0</v>
      </c>
      <c r="EJ209" s="3">
        <f t="shared" si="145"/>
        <v>0</v>
      </c>
      <c r="EK209" s="3">
        <f t="shared" si="145"/>
        <v>0</v>
      </c>
      <c r="EL209" s="3">
        <f t="shared" si="145"/>
        <v>0</v>
      </c>
      <c r="EM209" s="3">
        <f t="shared" ref="EM209:FR209" si="146">EM231</f>
        <v>0</v>
      </c>
      <c r="EN209" s="3">
        <f t="shared" si="146"/>
        <v>0</v>
      </c>
      <c r="EO209" s="3">
        <f t="shared" si="146"/>
        <v>0</v>
      </c>
      <c r="EP209" s="3">
        <f t="shared" si="146"/>
        <v>0</v>
      </c>
      <c r="EQ209" s="3">
        <f t="shared" si="146"/>
        <v>0</v>
      </c>
      <c r="ER209" s="3">
        <f t="shared" si="146"/>
        <v>0</v>
      </c>
      <c r="ES209" s="3">
        <f t="shared" si="146"/>
        <v>0</v>
      </c>
      <c r="ET209" s="3">
        <f t="shared" si="146"/>
        <v>0</v>
      </c>
      <c r="EU209" s="3">
        <f t="shared" si="146"/>
        <v>0</v>
      </c>
      <c r="EV209" s="3">
        <f t="shared" si="146"/>
        <v>0</v>
      </c>
      <c r="EW209" s="3">
        <f t="shared" si="146"/>
        <v>0</v>
      </c>
      <c r="EX209" s="3">
        <f t="shared" si="146"/>
        <v>0</v>
      </c>
      <c r="EY209" s="3">
        <f t="shared" si="146"/>
        <v>0</v>
      </c>
      <c r="EZ209" s="3">
        <f t="shared" si="146"/>
        <v>0</v>
      </c>
      <c r="FA209" s="3">
        <f t="shared" si="146"/>
        <v>0</v>
      </c>
      <c r="FB209" s="3">
        <f t="shared" si="146"/>
        <v>0</v>
      </c>
      <c r="FC209" s="3">
        <f t="shared" si="146"/>
        <v>0</v>
      </c>
      <c r="FD209" s="3">
        <f t="shared" si="146"/>
        <v>0</v>
      </c>
      <c r="FE209" s="3">
        <f t="shared" si="146"/>
        <v>0</v>
      </c>
      <c r="FF209" s="3">
        <f t="shared" si="146"/>
        <v>0</v>
      </c>
      <c r="FG209" s="3">
        <f t="shared" si="146"/>
        <v>0</v>
      </c>
      <c r="FH209" s="3">
        <f t="shared" si="146"/>
        <v>0</v>
      </c>
      <c r="FI209" s="3">
        <f t="shared" si="146"/>
        <v>0</v>
      </c>
      <c r="FJ209" s="3">
        <f t="shared" si="146"/>
        <v>0</v>
      </c>
      <c r="FK209" s="3">
        <f t="shared" si="146"/>
        <v>0</v>
      </c>
      <c r="FL209" s="3">
        <f t="shared" si="146"/>
        <v>0</v>
      </c>
      <c r="FM209" s="3">
        <f t="shared" si="146"/>
        <v>0</v>
      </c>
      <c r="FN209" s="3">
        <f t="shared" si="146"/>
        <v>0</v>
      </c>
      <c r="FO209" s="3">
        <f t="shared" si="146"/>
        <v>0</v>
      </c>
      <c r="FP209" s="3">
        <f t="shared" si="146"/>
        <v>0</v>
      </c>
      <c r="FQ209" s="3">
        <f t="shared" si="146"/>
        <v>0</v>
      </c>
      <c r="FR209" s="3">
        <f t="shared" si="146"/>
        <v>0</v>
      </c>
      <c r="FS209" s="3">
        <f t="shared" ref="FS209:GX209" si="147">FS231</f>
        <v>0</v>
      </c>
      <c r="FT209" s="3">
        <f t="shared" si="147"/>
        <v>0</v>
      </c>
      <c r="FU209" s="3">
        <f t="shared" si="147"/>
        <v>0</v>
      </c>
      <c r="FV209" s="3">
        <f t="shared" si="147"/>
        <v>0</v>
      </c>
      <c r="FW209" s="3">
        <f t="shared" si="147"/>
        <v>0</v>
      </c>
      <c r="FX209" s="3">
        <f t="shared" si="147"/>
        <v>0</v>
      </c>
      <c r="FY209" s="3">
        <f t="shared" si="147"/>
        <v>0</v>
      </c>
      <c r="FZ209" s="3">
        <f t="shared" si="147"/>
        <v>0</v>
      </c>
      <c r="GA209" s="3">
        <f t="shared" si="147"/>
        <v>0</v>
      </c>
      <c r="GB209" s="3">
        <f t="shared" si="147"/>
        <v>0</v>
      </c>
      <c r="GC209" s="3">
        <f t="shared" si="147"/>
        <v>0</v>
      </c>
      <c r="GD209" s="3">
        <f t="shared" si="147"/>
        <v>0</v>
      </c>
      <c r="GE209" s="3">
        <f t="shared" si="147"/>
        <v>0</v>
      </c>
      <c r="GF209" s="3">
        <f t="shared" si="147"/>
        <v>0</v>
      </c>
      <c r="GG209" s="3">
        <f t="shared" si="147"/>
        <v>0</v>
      </c>
      <c r="GH209" s="3">
        <f t="shared" si="147"/>
        <v>0</v>
      </c>
      <c r="GI209" s="3">
        <f t="shared" si="147"/>
        <v>0</v>
      </c>
      <c r="GJ209" s="3">
        <f t="shared" si="147"/>
        <v>0</v>
      </c>
      <c r="GK209" s="3">
        <f t="shared" si="147"/>
        <v>0</v>
      </c>
      <c r="GL209" s="3">
        <f t="shared" si="147"/>
        <v>0</v>
      </c>
      <c r="GM209" s="3">
        <f t="shared" si="147"/>
        <v>0</v>
      </c>
      <c r="GN209" s="3">
        <f t="shared" si="147"/>
        <v>0</v>
      </c>
      <c r="GO209" s="3">
        <f t="shared" si="147"/>
        <v>0</v>
      </c>
      <c r="GP209" s="3">
        <f t="shared" si="147"/>
        <v>0</v>
      </c>
      <c r="GQ209" s="3">
        <f t="shared" si="147"/>
        <v>0</v>
      </c>
      <c r="GR209" s="3">
        <f t="shared" si="147"/>
        <v>0</v>
      </c>
      <c r="GS209" s="3">
        <f t="shared" si="147"/>
        <v>0</v>
      </c>
      <c r="GT209" s="3">
        <f t="shared" si="147"/>
        <v>0</v>
      </c>
      <c r="GU209" s="3">
        <f t="shared" si="147"/>
        <v>0</v>
      </c>
      <c r="GV209" s="3">
        <f t="shared" si="147"/>
        <v>0</v>
      </c>
      <c r="GW209" s="3">
        <f t="shared" si="147"/>
        <v>0</v>
      </c>
      <c r="GX209" s="3">
        <f t="shared" si="147"/>
        <v>0</v>
      </c>
    </row>
    <row r="211" spans="1:245">
      <c r="A211">
        <v>17</v>
      </c>
      <c r="B211">
        <v>1</v>
      </c>
      <c r="C211">
        <f>ROW(SmtRes!A98)</f>
        <v>98</v>
      </c>
      <c r="D211">
        <f>ROW(EtalonRes!A120)</f>
        <v>120</v>
      </c>
      <c r="E211" t="s">
        <v>18</v>
      </c>
      <c r="F211" t="s">
        <v>266</v>
      </c>
      <c r="G211" t="s">
        <v>267</v>
      </c>
      <c r="H211" t="s">
        <v>268</v>
      </c>
      <c r="I211">
        <v>2.5499999999999998</v>
      </c>
      <c r="J211">
        <v>0</v>
      </c>
      <c r="K211">
        <v>2.5499999999999998</v>
      </c>
      <c r="O211">
        <f t="shared" ref="O211:O222" si="148">ROUND(CP211,2)</f>
        <v>1480.97</v>
      </c>
      <c r="P211">
        <f>SUMIF(SmtRes!AQ93:'SmtRes'!AQ98,"=1",SmtRes!DF93:'SmtRes'!DF98)</f>
        <v>12.16</v>
      </c>
      <c r="Q211">
        <f>SUMIF(SmtRes!AQ93:'SmtRes'!AQ98,"=1",SmtRes!DG93:'SmtRes'!DG98)</f>
        <v>283.77999999999997</v>
      </c>
      <c r="R211">
        <f>SUMIF(SmtRes!AQ93:'SmtRes'!AQ98,"=1",SmtRes!DH93:'SmtRes'!DH98)</f>
        <v>131.21</v>
      </c>
      <c r="S211">
        <f>SUMIF(SmtRes!AQ93:'SmtRes'!AQ98,"=1",SmtRes!DI93:'SmtRes'!DI98)</f>
        <v>1053.82</v>
      </c>
      <c r="T211">
        <f t="shared" ref="T211:T222" si="149">ROUND(CU211*I211,2)</f>
        <v>0</v>
      </c>
      <c r="U211">
        <f>SUMIF(SmtRes!AQ93:'SmtRes'!AQ98,"=1",SmtRes!CV93:'SmtRes'!CV98)</f>
        <v>2.3868</v>
      </c>
      <c r="V211">
        <f>SUMIF(SmtRes!AQ93:'SmtRes'!AQ98,"=1",SmtRes!CW93:'SmtRes'!CW98)</f>
        <v>0.2142</v>
      </c>
      <c r="W211">
        <f t="shared" ref="W211:W222" si="150">ROUND(CX211*I211,2)</f>
        <v>0</v>
      </c>
      <c r="X211">
        <f t="shared" ref="X211:X222" si="151">ROUND(CY211,2)</f>
        <v>1303.53</v>
      </c>
      <c r="Y211">
        <f t="shared" ref="Y211:Y222" si="152">ROUND(CZ211,2)</f>
        <v>817.67</v>
      </c>
      <c r="AA211">
        <v>54678410</v>
      </c>
      <c r="AB211">
        <f t="shared" ref="AB211:AB222" si="153">ROUND((AC211+AD211+AF211),6)</f>
        <v>529.90422000000001</v>
      </c>
      <c r="AC211">
        <f>ROUND((SUM(SmtRes!BQ93:'SmtRes'!BQ98)),6)</f>
        <v>5.3564999999999996</v>
      </c>
      <c r="AD211">
        <f>ROUND((((SUM(SmtRes!BR93:'SmtRes'!BR98))-(SUM(SmtRes!BS93:'SmtRes'!BS98)))+AE211),6)</f>
        <v>111.285</v>
      </c>
      <c r="AE211">
        <f>ROUND((SUM(SmtRes!BS93:'SmtRes'!BS98)),6)</f>
        <v>51.455880000000001</v>
      </c>
      <c r="AF211">
        <f>ROUND((SUM(SmtRes!BT93:'SmtRes'!BT98)),6)</f>
        <v>413.26272</v>
      </c>
      <c r="AG211">
        <f t="shared" ref="AG211:AG222" si="154">ROUND((AP211),6)</f>
        <v>0</v>
      </c>
      <c r="AH211">
        <f>(SUM(SmtRes!BU93:'SmtRes'!BU98))</f>
        <v>0.93600000000000005</v>
      </c>
      <c r="AI211">
        <f>(SUM(SmtRes!BV93:'SmtRes'!BV98))</f>
        <v>8.4000000000000005E-2</v>
      </c>
      <c r="AJ211">
        <f t="shared" ref="AJ211:AJ222" si="155">(AS211)</f>
        <v>0</v>
      </c>
      <c r="AK211">
        <v>485.35950000000003</v>
      </c>
      <c r="AL211">
        <v>5.3564999999999996</v>
      </c>
      <c r="AM211">
        <v>92.737499999999997</v>
      </c>
      <c r="AN211">
        <v>42.879899999999999</v>
      </c>
      <c r="AO211">
        <v>344.38560000000001</v>
      </c>
      <c r="AP211">
        <v>0</v>
      </c>
      <c r="AQ211">
        <v>0.78</v>
      </c>
      <c r="AR211">
        <v>7.0000000000000007E-2</v>
      </c>
      <c r="AS211">
        <v>0</v>
      </c>
      <c r="AT211">
        <v>110</v>
      </c>
      <c r="AU211">
        <v>69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269</v>
      </c>
      <c r="BM211">
        <v>8001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110</v>
      </c>
      <c r="CA211">
        <v>69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1395</v>
      </c>
      <c r="CO211">
        <v>0</v>
      </c>
      <c r="CP211">
        <f t="shared" ref="CP211:CP222" si="156">(P211+Q211+S211+R211)</f>
        <v>1480.97</v>
      </c>
      <c r="CQ211">
        <f>SUMIF(SmtRes!AQ93:'SmtRes'!AQ98,"=1",SmtRes!AA93:'SmtRes'!AA98)</f>
        <v>31.78</v>
      </c>
      <c r="CR211">
        <f>SUMIF(SmtRes!AQ93:'SmtRes'!AQ98,"=1",SmtRes!AB93:'SmtRes'!AB98)</f>
        <v>1243.29</v>
      </c>
      <c r="CS211">
        <f>SUMIF(SmtRes!AQ93:'SmtRes'!AQ98,"=1",SmtRes!AC93:'SmtRes'!AC98)</f>
        <v>612.57000000000005</v>
      </c>
      <c r="CT211">
        <f>SUMIF(SmtRes!AQ93:'SmtRes'!AQ98,"=1",SmtRes!AD93:'SmtRes'!AD98)</f>
        <v>441.52</v>
      </c>
      <c r="CU211">
        <f t="shared" ref="CU211:CU222" si="157">AG211</f>
        <v>0</v>
      </c>
      <c r="CV211">
        <f>SUMIF(SmtRes!AQ93:'SmtRes'!AQ98,"=1",SmtRes!BU93:'SmtRes'!BU98)</f>
        <v>0.93600000000000005</v>
      </c>
      <c r="CW211">
        <f>SUMIF(SmtRes!AQ93:'SmtRes'!AQ98,"=1",SmtRes!BV93:'SmtRes'!BV98)</f>
        <v>8.4000000000000005E-2</v>
      </c>
      <c r="CX211">
        <f t="shared" ref="CX211:CX222" si="158">AJ211</f>
        <v>0</v>
      </c>
      <c r="CY211">
        <f>(((S211+R211)*AT211)/100)</f>
        <v>1303.5329999999999</v>
      </c>
      <c r="CZ211">
        <f>(((S211+R211)*AU211)/100)</f>
        <v>817.67070000000001</v>
      </c>
      <c r="DB211">
        <v>14</v>
      </c>
      <c r="DC211" t="s">
        <v>3</v>
      </c>
      <c r="DD211" t="s">
        <v>3</v>
      </c>
      <c r="DE211" t="s">
        <v>23</v>
      </c>
      <c r="DF211" t="s">
        <v>23</v>
      </c>
      <c r="DG211" t="s">
        <v>23</v>
      </c>
      <c r="DH211" t="s">
        <v>3</v>
      </c>
      <c r="DI211" t="s">
        <v>23</v>
      </c>
      <c r="DJ211" t="s">
        <v>23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1007</v>
      </c>
      <c r="DV211" t="s">
        <v>268</v>
      </c>
      <c r="DW211" t="s">
        <v>268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55260840</v>
      </c>
      <c r="EF211">
        <v>2</v>
      </c>
      <c r="EG211" t="s">
        <v>24</v>
      </c>
      <c r="EH211">
        <v>8</v>
      </c>
      <c r="EI211" t="s">
        <v>73</v>
      </c>
      <c r="EJ211">
        <v>1</v>
      </c>
      <c r="EK211">
        <v>8001</v>
      </c>
      <c r="EL211" t="s">
        <v>73</v>
      </c>
      <c r="EM211" t="s">
        <v>74</v>
      </c>
      <c r="EO211" t="s">
        <v>27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0.78</v>
      </c>
      <c r="EX211">
        <v>7.0000000000000007E-2</v>
      </c>
      <c r="EY211">
        <v>0</v>
      </c>
      <c r="FQ211">
        <v>0</v>
      </c>
      <c r="FR211">
        <v>0</v>
      </c>
      <c r="FS211">
        <v>0</v>
      </c>
      <c r="FX211">
        <v>110</v>
      </c>
      <c r="FY211">
        <v>69</v>
      </c>
      <c r="GA211" t="s">
        <v>3</v>
      </c>
      <c r="GD211">
        <v>1</v>
      </c>
      <c r="GF211">
        <v>-1126866948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ref="GL211:GL222" si="159">ROUND(IF(AND(BH211=3,BI211=3,FS211&lt;&gt;0),P211,0),2)</f>
        <v>0</v>
      </c>
      <c r="GM211">
        <f t="shared" ref="GM211:GM222" si="160">ROUND(O211+X211+Y211,2)+GX211</f>
        <v>3602.17</v>
      </c>
      <c r="GN211">
        <f t="shared" ref="GN211:GN222" si="161">IF(OR(BI211=0,BI211=1),GM211-GX211,0)</f>
        <v>3602.17</v>
      </c>
      <c r="GO211">
        <f t="shared" ref="GO211:GO222" si="162">IF(BI211=2,GM211-GX211,0)</f>
        <v>0</v>
      </c>
      <c r="GP211">
        <f t="shared" ref="GP211:GP222" si="163">IF(BI211=4,GM211-GX211,0)</f>
        <v>0</v>
      </c>
      <c r="GR211">
        <v>0</v>
      </c>
      <c r="GS211">
        <v>3</v>
      </c>
      <c r="GT211">
        <v>0</v>
      </c>
      <c r="GU211" t="s">
        <v>3</v>
      </c>
      <c r="GV211">
        <f t="shared" ref="GV211:GV222" si="164">ROUND((GT211),6)</f>
        <v>0</v>
      </c>
      <c r="GW211">
        <v>1</v>
      </c>
      <c r="GX211">
        <f t="shared" ref="GX211:GX222" si="165">ROUND(HC211*I211,2)</f>
        <v>0</v>
      </c>
      <c r="HA211">
        <v>0</v>
      </c>
      <c r="HB211">
        <v>0</v>
      </c>
      <c r="HC211">
        <f t="shared" ref="HC211:HC222" si="166">GV211*GW211</f>
        <v>0</v>
      </c>
      <c r="HE211" t="s">
        <v>3</v>
      </c>
      <c r="HF211" t="s">
        <v>3</v>
      </c>
      <c r="HM211" t="s">
        <v>3</v>
      </c>
      <c r="HN211" t="s">
        <v>75</v>
      </c>
      <c r="HO211" t="s">
        <v>76</v>
      </c>
      <c r="HP211" t="s">
        <v>73</v>
      </c>
      <c r="HQ211" t="s">
        <v>73</v>
      </c>
      <c r="HS211">
        <v>0</v>
      </c>
      <c r="IK211">
        <v>0</v>
      </c>
    </row>
    <row r="212" spans="1:245">
      <c r="A212">
        <v>18</v>
      </c>
      <c r="B212">
        <v>1</v>
      </c>
      <c r="C212">
        <v>98</v>
      </c>
      <c r="E212" t="s">
        <v>270</v>
      </c>
      <c r="F212" t="s">
        <v>271</v>
      </c>
      <c r="G212" t="s">
        <v>272</v>
      </c>
      <c r="H212" t="s">
        <v>268</v>
      </c>
      <c r="I212">
        <f>I211*J212</f>
        <v>2.8050000000000002</v>
      </c>
      <c r="J212">
        <v>1.1000000000000001</v>
      </c>
      <c r="K212">
        <v>1.1000000000000001</v>
      </c>
      <c r="O212">
        <f t="shared" si="148"/>
        <v>2364.2800000000002</v>
      </c>
      <c r="P212">
        <f>ROUND(CQ212*I212,2)</f>
        <v>2364.2800000000002</v>
      </c>
      <c r="Q212">
        <f>ROUND(CR212*I212,2)</f>
        <v>0</v>
      </c>
      <c r="R212">
        <f>ROUND(CS212*I212,2)</f>
        <v>0</v>
      </c>
      <c r="S212">
        <f>ROUND(CT212*I212,2)</f>
        <v>0</v>
      </c>
      <c r="T212">
        <f t="shared" si="149"/>
        <v>0</v>
      </c>
      <c r="U212">
        <f>ROUND(CV212*I212,7)</f>
        <v>0</v>
      </c>
      <c r="V212">
        <f>ROUND(CW212*I212,7)</f>
        <v>0</v>
      </c>
      <c r="W212">
        <f t="shared" si="150"/>
        <v>0</v>
      </c>
      <c r="X212">
        <f t="shared" si="151"/>
        <v>0</v>
      </c>
      <c r="Y212">
        <f t="shared" si="152"/>
        <v>0</v>
      </c>
      <c r="AA212">
        <v>54678410</v>
      </c>
      <c r="AB212">
        <f t="shared" si="153"/>
        <v>842.88</v>
      </c>
      <c r="AC212">
        <f>ROUND((ES212),6)</f>
        <v>842.88</v>
      </c>
      <c r="AD212">
        <f>ROUND((((ET212)-(EU212))+AE212),6)</f>
        <v>0</v>
      </c>
      <c r="AE212">
        <f>ROUND((EU212),6)</f>
        <v>0</v>
      </c>
      <c r="AF212">
        <f>ROUND((EV212),6)</f>
        <v>0</v>
      </c>
      <c r="AG212">
        <f t="shared" si="154"/>
        <v>0</v>
      </c>
      <c r="AH212">
        <f>(EW212)</f>
        <v>0</v>
      </c>
      <c r="AI212">
        <f>(EX212)</f>
        <v>0</v>
      </c>
      <c r="AJ212">
        <f t="shared" si="155"/>
        <v>0</v>
      </c>
      <c r="AK212">
        <v>842.88</v>
      </c>
      <c r="AL212">
        <v>842.88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110</v>
      </c>
      <c r="AU212">
        <v>69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273</v>
      </c>
      <c r="BM212">
        <v>8001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110</v>
      </c>
      <c r="CA212">
        <v>69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56"/>
        <v>2364.2800000000002</v>
      </c>
      <c r="CQ212">
        <f>ROUND(AL212*BC212,2)</f>
        <v>842.88</v>
      </c>
      <c r="CR212">
        <f>ROUND(AM212*BB212,2)</f>
        <v>0</v>
      </c>
      <c r="CS212">
        <f>ROUND(AN212*BS212,2)</f>
        <v>0</v>
      </c>
      <c r="CT212">
        <f>ROUND(AO212*BA212,2)</f>
        <v>0</v>
      </c>
      <c r="CU212">
        <f t="shared" si="157"/>
        <v>0</v>
      </c>
      <c r="CV212">
        <f>AH212</f>
        <v>0</v>
      </c>
      <c r="CW212">
        <f>AI212</f>
        <v>0</v>
      </c>
      <c r="CX212">
        <f t="shared" si="158"/>
        <v>0</v>
      </c>
      <c r="CY212">
        <f>(((S212+R212)*AT212)/100)</f>
        <v>0</v>
      </c>
      <c r="CZ212">
        <f>(((S212+R212)*AU212)/100)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1007</v>
      </c>
      <c r="DV212" t="s">
        <v>268</v>
      </c>
      <c r="DW212" t="s">
        <v>268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55260840</v>
      </c>
      <c r="EF212">
        <v>2</v>
      </c>
      <c r="EG212" t="s">
        <v>24</v>
      </c>
      <c r="EH212">
        <v>8</v>
      </c>
      <c r="EI212" t="s">
        <v>73</v>
      </c>
      <c r="EJ212">
        <v>1</v>
      </c>
      <c r="EK212">
        <v>8001</v>
      </c>
      <c r="EL212" t="s">
        <v>73</v>
      </c>
      <c r="EM212" t="s">
        <v>74</v>
      </c>
      <c r="EO212" t="s">
        <v>3</v>
      </c>
      <c r="EQ212">
        <v>0</v>
      </c>
      <c r="ER212">
        <v>842.88</v>
      </c>
      <c r="ES212">
        <v>842.88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v>0</v>
      </c>
      <c r="FS212">
        <v>0</v>
      </c>
      <c r="FX212">
        <v>110</v>
      </c>
      <c r="FY212">
        <v>69</v>
      </c>
      <c r="GA212" t="s">
        <v>3</v>
      </c>
      <c r="GD212">
        <v>1</v>
      </c>
      <c r="GE212">
        <v>565.20000000000005</v>
      </c>
      <c r="GF212">
        <v>-1999093471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59"/>
        <v>0</v>
      </c>
      <c r="GM212">
        <f t="shared" si="160"/>
        <v>2364.2800000000002</v>
      </c>
      <c r="GN212">
        <f t="shared" si="161"/>
        <v>2364.2800000000002</v>
      </c>
      <c r="GO212">
        <f t="shared" si="162"/>
        <v>0</v>
      </c>
      <c r="GP212">
        <f t="shared" si="163"/>
        <v>0</v>
      </c>
      <c r="GR212">
        <v>3</v>
      </c>
      <c r="GS212">
        <v>3</v>
      </c>
      <c r="GT212">
        <v>0</v>
      </c>
      <c r="GU212" t="s">
        <v>3</v>
      </c>
      <c r="GV212">
        <f t="shared" si="164"/>
        <v>0</v>
      </c>
      <c r="GW212">
        <v>1</v>
      </c>
      <c r="GX212">
        <f t="shared" si="165"/>
        <v>0</v>
      </c>
      <c r="HA212">
        <v>0</v>
      </c>
      <c r="HB212">
        <v>0</v>
      </c>
      <c r="HC212">
        <f t="shared" si="166"/>
        <v>0</v>
      </c>
      <c r="HE212" t="s">
        <v>3</v>
      </c>
      <c r="HF212" t="s">
        <v>3</v>
      </c>
      <c r="HM212" t="s">
        <v>3</v>
      </c>
      <c r="HN212" t="s">
        <v>75</v>
      </c>
      <c r="HO212" t="s">
        <v>76</v>
      </c>
      <c r="HP212" t="s">
        <v>73</v>
      </c>
      <c r="HQ212" t="s">
        <v>73</v>
      </c>
      <c r="HS212">
        <v>0</v>
      </c>
      <c r="IK212">
        <v>0</v>
      </c>
    </row>
    <row r="213" spans="1:245">
      <c r="A213">
        <v>17</v>
      </c>
      <c r="B213">
        <v>1</v>
      </c>
      <c r="C213">
        <f>ROW(SmtRes!A104)</f>
        <v>104</v>
      </c>
      <c r="D213">
        <f>ROW(EtalonRes!A127)</f>
        <v>127</v>
      </c>
      <c r="E213" t="s">
        <v>30</v>
      </c>
      <c r="F213" t="s">
        <v>274</v>
      </c>
      <c r="G213" t="s">
        <v>275</v>
      </c>
      <c r="H213" t="s">
        <v>129</v>
      </c>
      <c r="I213">
        <f>ROUND(6/100,7)</f>
        <v>0.06</v>
      </c>
      <c r="J213">
        <v>0</v>
      </c>
      <c r="K213">
        <f>ROUND(6/100,7)</f>
        <v>0.06</v>
      </c>
      <c r="O213">
        <f t="shared" si="148"/>
        <v>14039.28</v>
      </c>
      <c r="P213">
        <f>SUMIF(SmtRes!AQ99:'SmtRes'!AQ104,"=1",SmtRes!DF99:'SmtRes'!DF104)</f>
        <v>1578.96</v>
      </c>
      <c r="Q213">
        <f>SUMIF(SmtRes!AQ99:'SmtRes'!AQ104,"=1",SmtRes!DG99:'SmtRes'!DG104)</f>
        <v>5458.98</v>
      </c>
      <c r="R213">
        <f>SUMIF(SmtRes!AQ99:'SmtRes'!AQ104,"=1",SmtRes!DH99:'SmtRes'!DH104)</f>
        <v>2011.48</v>
      </c>
      <c r="S213">
        <f>SUMIF(SmtRes!AQ99:'SmtRes'!AQ104,"=1",SmtRes!DI99:'SmtRes'!DI104)</f>
        <v>4989.8599999999997</v>
      </c>
      <c r="T213">
        <f t="shared" si="149"/>
        <v>0</v>
      </c>
      <c r="U213">
        <f>SUMIF(SmtRes!AQ99:'SmtRes'!AQ104,"=1",SmtRes!CV99:'SmtRes'!CV104)</f>
        <v>9.5760000000000005</v>
      </c>
      <c r="V213">
        <f>SUMIF(SmtRes!AQ99:'SmtRes'!AQ104,"=1",SmtRes!CW99:'SmtRes'!CW104)</f>
        <v>2.97</v>
      </c>
      <c r="W213">
        <f t="shared" si="150"/>
        <v>0</v>
      </c>
      <c r="X213">
        <f t="shared" si="151"/>
        <v>8121.55</v>
      </c>
      <c r="Y213">
        <f t="shared" si="152"/>
        <v>5601.07</v>
      </c>
      <c r="AA213">
        <v>54678410</v>
      </c>
      <c r="AB213">
        <f t="shared" si="153"/>
        <v>181908.46463999999</v>
      </c>
      <c r="AC213">
        <f>ROUND((SUM(SmtRes!BQ99:'SmtRes'!BQ104)),6)</f>
        <v>26316.047999999999</v>
      </c>
      <c r="AD213">
        <f>ROUND((((SUM(SmtRes!BR99:'SmtRes'!BR104))-(SUM(SmtRes!BS99:'SmtRes'!BS104)))+AE213),6)</f>
        <v>72428.048639999994</v>
      </c>
      <c r="AE213">
        <f>ROUND((SUM(SmtRes!BS99:'SmtRes'!BS104)),6)</f>
        <v>33524.606520000001</v>
      </c>
      <c r="AF213">
        <f>ROUND((SUM(SmtRes!BT99:'SmtRes'!BT104)),6)</f>
        <v>83164.368000000002</v>
      </c>
      <c r="AG213">
        <f t="shared" si="154"/>
        <v>0</v>
      </c>
      <c r="AH213">
        <f>(SUM(SmtRes!BU99:'SmtRes'!BU104))</f>
        <v>159.6</v>
      </c>
      <c r="AI213">
        <f>(SUM(SmtRes!BV99:'SmtRes'!BV104))</f>
        <v>49.5</v>
      </c>
      <c r="AJ213">
        <f t="shared" si="155"/>
        <v>0</v>
      </c>
      <c r="AK213">
        <v>183913.5673</v>
      </c>
      <c r="AL213">
        <v>26316.047999999999</v>
      </c>
      <c r="AM213">
        <v>60356.707199999997</v>
      </c>
      <c r="AN213">
        <v>27937.1721</v>
      </c>
      <c r="AO213">
        <v>69303.64</v>
      </c>
      <c r="AP213">
        <v>0</v>
      </c>
      <c r="AQ213">
        <v>133</v>
      </c>
      <c r="AR213">
        <v>41.25</v>
      </c>
      <c r="AS213">
        <v>0</v>
      </c>
      <c r="AT213">
        <v>116</v>
      </c>
      <c r="AU213">
        <v>80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276</v>
      </c>
      <c r="BM213">
        <v>7005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116</v>
      </c>
      <c r="CA213">
        <v>80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1395</v>
      </c>
      <c r="CO213">
        <v>0</v>
      </c>
      <c r="CP213">
        <f t="shared" si="156"/>
        <v>14039.28</v>
      </c>
      <c r="CQ213">
        <f>SUMIF(SmtRes!AQ99:'SmtRes'!AQ104,"=1",SmtRes!AA99:'SmtRes'!AA104)</f>
        <v>5200.8</v>
      </c>
      <c r="CR213">
        <f>SUMIF(SmtRes!AQ99:'SmtRes'!AQ104,"=1",SmtRes!AB99:'SmtRes'!AB104)</f>
        <v>4518.46</v>
      </c>
      <c r="CS213">
        <f>SUMIF(SmtRes!AQ99:'SmtRes'!AQ104,"=1",SmtRes!AC99:'SmtRes'!AC104)</f>
        <v>1964.99</v>
      </c>
      <c r="CT213">
        <f>SUMIF(SmtRes!AQ99:'SmtRes'!AQ104,"=1",SmtRes!AD99:'SmtRes'!AD104)</f>
        <v>521.08000000000004</v>
      </c>
      <c r="CU213">
        <f t="shared" si="157"/>
        <v>0</v>
      </c>
      <c r="CV213">
        <f>SUMIF(SmtRes!AQ99:'SmtRes'!AQ104,"=1",SmtRes!BU99:'SmtRes'!BU104)</f>
        <v>159.6</v>
      </c>
      <c r="CW213">
        <f>SUMIF(SmtRes!AQ99:'SmtRes'!AQ104,"=1",SmtRes!BV99:'SmtRes'!BV104)</f>
        <v>49.5</v>
      </c>
      <c r="CX213">
        <f t="shared" si="158"/>
        <v>0</v>
      </c>
      <c r="CY213">
        <f>(((S213+R213)*AT213)/100)</f>
        <v>8121.5544</v>
      </c>
      <c r="CZ213">
        <f>(((S213+R213)*AU213)/100)</f>
        <v>5601.0720000000001</v>
      </c>
      <c r="DB213">
        <v>15</v>
      </c>
      <c r="DC213" t="s">
        <v>3</v>
      </c>
      <c r="DD213" t="s">
        <v>3</v>
      </c>
      <c r="DE213" t="s">
        <v>23</v>
      </c>
      <c r="DF213" t="s">
        <v>23</v>
      </c>
      <c r="DG213" t="s">
        <v>23</v>
      </c>
      <c r="DH213" t="s">
        <v>3</v>
      </c>
      <c r="DI213" t="s">
        <v>23</v>
      </c>
      <c r="DJ213" t="s">
        <v>23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129</v>
      </c>
      <c r="DW213" t="s">
        <v>129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55260794</v>
      </c>
      <c r="EF213">
        <v>2</v>
      </c>
      <c r="EG213" t="s">
        <v>24</v>
      </c>
      <c r="EH213">
        <v>7</v>
      </c>
      <c r="EI213" t="s">
        <v>277</v>
      </c>
      <c r="EJ213">
        <v>1</v>
      </c>
      <c r="EK213">
        <v>7005</v>
      </c>
      <c r="EL213" t="s">
        <v>278</v>
      </c>
      <c r="EM213" t="s">
        <v>279</v>
      </c>
      <c r="EO213" t="s">
        <v>27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133</v>
      </c>
      <c r="EX213">
        <v>41.25</v>
      </c>
      <c r="EY213">
        <v>0</v>
      </c>
      <c r="FQ213">
        <v>0</v>
      </c>
      <c r="FR213">
        <v>0</v>
      </c>
      <c r="FS213">
        <v>0</v>
      </c>
      <c r="FX213">
        <v>116</v>
      </c>
      <c r="FY213">
        <v>80</v>
      </c>
      <c r="GA213" t="s">
        <v>3</v>
      </c>
      <c r="GD213">
        <v>1</v>
      </c>
      <c r="GF213">
        <v>-391126037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59"/>
        <v>0</v>
      </c>
      <c r="GM213">
        <f t="shared" si="160"/>
        <v>27761.9</v>
      </c>
      <c r="GN213">
        <f t="shared" si="161"/>
        <v>27761.9</v>
      </c>
      <c r="GO213">
        <f t="shared" si="162"/>
        <v>0</v>
      </c>
      <c r="GP213">
        <f t="shared" si="163"/>
        <v>0</v>
      </c>
      <c r="GR213">
        <v>0</v>
      </c>
      <c r="GS213">
        <v>3</v>
      </c>
      <c r="GT213">
        <v>0</v>
      </c>
      <c r="GU213" t="s">
        <v>3</v>
      </c>
      <c r="GV213">
        <f t="shared" si="164"/>
        <v>0</v>
      </c>
      <c r="GW213">
        <v>1</v>
      </c>
      <c r="GX213">
        <f t="shared" si="165"/>
        <v>0</v>
      </c>
      <c r="HA213">
        <v>0</v>
      </c>
      <c r="HB213">
        <v>0</v>
      </c>
      <c r="HC213">
        <f t="shared" si="166"/>
        <v>0</v>
      </c>
      <c r="HE213" t="s">
        <v>3</v>
      </c>
      <c r="HF213" t="s">
        <v>3</v>
      </c>
      <c r="HM213" t="s">
        <v>3</v>
      </c>
      <c r="HN213" t="s">
        <v>280</v>
      </c>
      <c r="HO213" t="s">
        <v>281</v>
      </c>
      <c r="HP213" t="s">
        <v>278</v>
      </c>
      <c r="HQ213" t="s">
        <v>278</v>
      </c>
      <c r="HS213">
        <v>0</v>
      </c>
      <c r="IK213">
        <v>0</v>
      </c>
    </row>
    <row r="214" spans="1:245">
      <c r="A214">
        <v>17</v>
      </c>
      <c r="B214">
        <v>1</v>
      </c>
      <c r="E214" t="s">
        <v>34</v>
      </c>
      <c r="F214" t="s">
        <v>282</v>
      </c>
      <c r="G214" t="s">
        <v>283</v>
      </c>
      <c r="H214" t="s">
        <v>268</v>
      </c>
      <c r="I214">
        <f>ROUND(0.543*6,7)</f>
        <v>3.258</v>
      </c>
      <c r="J214">
        <v>0</v>
      </c>
      <c r="K214">
        <f>ROUND(0.543*6,7)</f>
        <v>3.258</v>
      </c>
      <c r="O214">
        <f t="shared" si="148"/>
        <v>24786.959999999999</v>
      </c>
      <c r="P214">
        <f>ROUND(CQ214*I214,2)</f>
        <v>24786.959999999999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 t="shared" si="149"/>
        <v>0</v>
      </c>
      <c r="U214">
        <f>ROUND(CV214*I214,7)</f>
        <v>0</v>
      </c>
      <c r="V214">
        <f>ROUND(CW214*I214,7)</f>
        <v>0</v>
      </c>
      <c r="W214">
        <f t="shared" si="150"/>
        <v>0</v>
      </c>
      <c r="X214">
        <f t="shared" si="151"/>
        <v>0</v>
      </c>
      <c r="Y214">
        <f t="shared" si="152"/>
        <v>0</v>
      </c>
      <c r="AA214">
        <v>54678410</v>
      </c>
      <c r="AB214">
        <f t="shared" si="153"/>
        <v>5943.77</v>
      </c>
      <c r="AC214">
        <f>ROUND((ES214),6)</f>
        <v>5943.77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154"/>
        <v>0</v>
      </c>
      <c r="AH214">
        <f>(EW214)</f>
        <v>0</v>
      </c>
      <c r="AI214">
        <f>(EX214)</f>
        <v>0</v>
      </c>
      <c r="AJ214">
        <f t="shared" si="155"/>
        <v>0</v>
      </c>
      <c r="AK214">
        <v>5943.77</v>
      </c>
      <c r="AL214">
        <v>5943.77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1.28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284</v>
      </c>
      <c r="BM214">
        <v>500001</v>
      </c>
      <c r="BN214">
        <v>0</v>
      </c>
      <c r="BO214" t="s">
        <v>282</v>
      </c>
      <c r="BP214">
        <v>1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56"/>
        <v>24786.959999999999</v>
      </c>
      <c r="CQ214">
        <f>ROUND(AL214*BC214,2)</f>
        <v>7608.03</v>
      </c>
      <c r="CR214">
        <f>ROUND(AM214*BB214,2)</f>
        <v>0</v>
      </c>
      <c r="CS214">
        <f>ROUND(AN214*BS214,2)</f>
        <v>0</v>
      </c>
      <c r="CT214">
        <f>ROUND(AO214*BA214,2)</f>
        <v>0</v>
      </c>
      <c r="CU214">
        <f t="shared" si="157"/>
        <v>0</v>
      </c>
      <c r="CV214">
        <f>AH214</f>
        <v>0</v>
      </c>
      <c r="CW214">
        <f>AI214</f>
        <v>0</v>
      </c>
      <c r="CX214">
        <f t="shared" si="158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1007</v>
      </c>
      <c r="DV214" t="s">
        <v>268</v>
      </c>
      <c r="DW214" t="s">
        <v>268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55260775</v>
      </c>
      <c r="EF214">
        <v>8</v>
      </c>
      <c r="EG214" t="s">
        <v>151</v>
      </c>
      <c r="EH214">
        <v>0</v>
      </c>
      <c r="EI214" t="s">
        <v>3</v>
      </c>
      <c r="EJ214">
        <v>1</v>
      </c>
      <c r="EK214">
        <v>500001</v>
      </c>
      <c r="EL214" t="s">
        <v>152</v>
      </c>
      <c r="EM214" t="s">
        <v>153</v>
      </c>
      <c r="EO214" t="s">
        <v>3</v>
      </c>
      <c r="EQ214">
        <v>0</v>
      </c>
      <c r="ER214">
        <v>5943.77</v>
      </c>
      <c r="ES214">
        <v>5943.77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-369902423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 t="shared" si="159"/>
        <v>0</v>
      </c>
      <c r="GM214">
        <f t="shared" si="160"/>
        <v>24786.959999999999</v>
      </c>
      <c r="GN214">
        <f t="shared" si="161"/>
        <v>24786.959999999999</v>
      </c>
      <c r="GO214">
        <f t="shared" si="162"/>
        <v>0</v>
      </c>
      <c r="GP214">
        <f t="shared" si="163"/>
        <v>0</v>
      </c>
      <c r="GR214">
        <v>0</v>
      </c>
      <c r="GS214">
        <v>3</v>
      </c>
      <c r="GT214">
        <v>0</v>
      </c>
      <c r="GU214" t="s">
        <v>3</v>
      </c>
      <c r="GV214">
        <f t="shared" si="164"/>
        <v>0</v>
      </c>
      <c r="GW214">
        <v>1</v>
      </c>
      <c r="GX214">
        <f t="shared" si="165"/>
        <v>0</v>
      </c>
      <c r="HA214">
        <v>0</v>
      </c>
      <c r="HB214">
        <v>0</v>
      </c>
      <c r="HC214">
        <f t="shared" si="166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45">
      <c r="A215">
        <v>17</v>
      </c>
      <c r="B215">
        <v>1</v>
      </c>
      <c r="C215">
        <f>ROW(SmtRes!A110)</f>
        <v>110</v>
      </c>
      <c r="D215">
        <f>ROW(EtalonRes!A134)</f>
        <v>134</v>
      </c>
      <c r="E215" t="s">
        <v>38</v>
      </c>
      <c r="F215" t="s">
        <v>274</v>
      </c>
      <c r="G215" t="s">
        <v>275</v>
      </c>
      <c r="H215" t="s">
        <v>129</v>
      </c>
      <c r="I215">
        <f>ROUND(3/100,7)</f>
        <v>0.03</v>
      </c>
      <c r="J215">
        <v>0</v>
      </c>
      <c r="K215">
        <f>ROUND(3/100,7)</f>
        <v>0.03</v>
      </c>
      <c r="O215">
        <f t="shared" si="148"/>
        <v>7006.36</v>
      </c>
      <c r="P215">
        <f>SUMIF(SmtRes!AQ105:'SmtRes'!AQ110,"=1",SmtRes!DF105:'SmtRes'!DF110)</f>
        <v>789.48</v>
      </c>
      <c r="Q215">
        <f>SUMIF(SmtRes!AQ105:'SmtRes'!AQ110,"=1",SmtRes!DG105:'SmtRes'!DG110)</f>
        <v>2729.49</v>
      </c>
      <c r="R215">
        <f>SUMIF(SmtRes!AQ105:'SmtRes'!AQ110,"=1",SmtRes!DH105:'SmtRes'!DH110)</f>
        <v>992.46</v>
      </c>
      <c r="S215">
        <f>SUMIF(SmtRes!AQ105:'SmtRes'!AQ110,"=1",SmtRes!DI105:'SmtRes'!DI110)</f>
        <v>2494.9299999999998</v>
      </c>
      <c r="T215">
        <f t="shared" si="149"/>
        <v>0</v>
      </c>
      <c r="U215">
        <f>SUMIF(SmtRes!AQ105:'SmtRes'!AQ110,"=1",SmtRes!CV105:'SmtRes'!CV110)</f>
        <v>4.7880000000000003</v>
      </c>
      <c r="V215">
        <f>SUMIF(SmtRes!AQ105:'SmtRes'!AQ110,"=1",SmtRes!CW105:'SmtRes'!CW110)</f>
        <v>1.4850000000000001</v>
      </c>
      <c r="W215">
        <f t="shared" si="150"/>
        <v>0</v>
      </c>
      <c r="X215">
        <f t="shared" si="151"/>
        <v>4045.37</v>
      </c>
      <c r="Y215">
        <f t="shared" si="152"/>
        <v>2789.91</v>
      </c>
      <c r="AA215">
        <v>54678410</v>
      </c>
      <c r="AB215">
        <f t="shared" si="153"/>
        <v>181908.46463999999</v>
      </c>
      <c r="AC215">
        <f>ROUND((SUM(SmtRes!BQ105:'SmtRes'!BQ110)),6)</f>
        <v>26316.047999999999</v>
      </c>
      <c r="AD215">
        <f>ROUND((((SUM(SmtRes!BR105:'SmtRes'!BR110))-(SUM(SmtRes!BS105:'SmtRes'!BS110)))+AE215),6)</f>
        <v>72428.048639999994</v>
      </c>
      <c r="AE215">
        <f>ROUND((SUM(SmtRes!BS105:'SmtRes'!BS110)),6)</f>
        <v>33082.134120000002</v>
      </c>
      <c r="AF215">
        <f>ROUND((SUM(SmtRes!BT105:'SmtRes'!BT110)),6)</f>
        <v>83164.368000000002</v>
      </c>
      <c r="AG215">
        <f t="shared" si="154"/>
        <v>0</v>
      </c>
      <c r="AH215">
        <f>(SUM(SmtRes!BU105:'SmtRes'!BU110))</f>
        <v>159.6</v>
      </c>
      <c r="AI215">
        <f>(SUM(SmtRes!BV105:'SmtRes'!BV110))</f>
        <v>49.5</v>
      </c>
      <c r="AJ215">
        <f t="shared" si="155"/>
        <v>0</v>
      </c>
      <c r="AK215">
        <v>183544.84030000001</v>
      </c>
      <c r="AL215">
        <v>26316.047999999999</v>
      </c>
      <c r="AM215">
        <v>60356.707199999997</v>
      </c>
      <c r="AN215">
        <v>27568.445100000001</v>
      </c>
      <c r="AO215">
        <v>69303.64</v>
      </c>
      <c r="AP215">
        <v>0</v>
      </c>
      <c r="AQ215">
        <v>133</v>
      </c>
      <c r="AR215">
        <v>41.25</v>
      </c>
      <c r="AS215">
        <v>0</v>
      </c>
      <c r="AT215">
        <v>116</v>
      </c>
      <c r="AU215">
        <v>80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285</v>
      </c>
      <c r="BM215">
        <v>7005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116</v>
      </c>
      <c r="CA215">
        <v>80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1395</v>
      </c>
      <c r="CO215">
        <v>0</v>
      </c>
      <c r="CP215">
        <f t="shared" si="156"/>
        <v>7006.36</v>
      </c>
      <c r="CQ215">
        <f>SUMIF(SmtRes!AQ105:'SmtRes'!AQ110,"=1",SmtRes!AA105:'SmtRes'!AA110)</f>
        <v>5200.8</v>
      </c>
      <c r="CR215">
        <f>SUMIF(SmtRes!AQ105:'SmtRes'!AQ110,"=1",SmtRes!AB105:'SmtRes'!AB110)</f>
        <v>4518.46</v>
      </c>
      <c r="CS215">
        <f>SUMIF(SmtRes!AQ105:'SmtRes'!AQ110,"=1",SmtRes!AC105:'SmtRes'!AC110)</f>
        <v>1951.18</v>
      </c>
      <c r="CT215">
        <f>SUMIF(SmtRes!AQ105:'SmtRes'!AQ110,"=1",SmtRes!AD105:'SmtRes'!AD110)</f>
        <v>521.08000000000004</v>
      </c>
      <c r="CU215">
        <f t="shared" si="157"/>
        <v>0</v>
      </c>
      <c r="CV215">
        <f>SUMIF(SmtRes!AQ105:'SmtRes'!AQ110,"=1",SmtRes!BU105:'SmtRes'!BU110)</f>
        <v>159.6</v>
      </c>
      <c r="CW215">
        <f>SUMIF(SmtRes!AQ105:'SmtRes'!AQ110,"=1",SmtRes!BV105:'SmtRes'!BV110)</f>
        <v>49.5</v>
      </c>
      <c r="CX215">
        <f t="shared" si="158"/>
        <v>0</v>
      </c>
      <c r="CY215">
        <f>(((S215+R215)*AT215)/100)</f>
        <v>4045.3724000000002</v>
      </c>
      <c r="CZ215">
        <f>(((S215+R215)*AU215)/100)</f>
        <v>2789.9119999999998</v>
      </c>
      <c r="DB215">
        <v>16</v>
      </c>
      <c r="DC215" t="s">
        <v>3</v>
      </c>
      <c r="DD215" t="s">
        <v>3</v>
      </c>
      <c r="DE215" t="s">
        <v>23</v>
      </c>
      <c r="DF215" t="s">
        <v>23</v>
      </c>
      <c r="DG215" t="s">
        <v>23</v>
      </c>
      <c r="DH215" t="s">
        <v>3</v>
      </c>
      <c r="DI215" t="s">
        <v>23</v>
      </c>
      <c r="DJ215" t="s">
        <v>23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129</v>
      </c>
      <c r="DW215" t="s">
        <v>129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55260794</v>
      </c>
      <c r="EF215">
        <v>2</v>
      </c>
      <c r="EG215" t="s">
        <v>24</v>
      </c>
      <c r="EH215">
        <v>7</v>
      </c>
      <c r="EI215" t="s">
        <v>277</v>
      </c>
      <c r="EJ215">
        <v>1</v>
      </c>
      <c r="EK215">
        <v>7005</v>
      </c>
      <c r="EL215" t="s">
        <v>278</v>
      </c>
      <c r="EM215" t="s">
        <v>279</v>
      </c>
      <c r="EO215" t="s">
        <v>27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133</v>
      </c>
      <c r="EX215">
        <v>41.25</v>
      </c>
      <c r="EY215">
        <v>0</v>
      </c>
      <c r="FQ215">
        <v>0</v>
      </c>
      <c r="FR215">
        <v>0</v>
      </c>
      <c r="FS215">
        <v>0</v>
      </c>
      <c r="FX215">
        <v>116</v>
      </c>
      <c r="FY215">
        <v>80</v>
      </c>
      <c r="GA215" t="s">
        <v>3</v>
      </c>
      <c r="GD215">
        <v>1</v>
      </c>
      <c r="GF215">
        <v>-1364124444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59"/>
        <v>0</v>
      </c>
      <c r="GM215">
        <f t="shared" si="160"/>
        <v>13841.64</v>
      </c>
      <c r="GN215">
        <f t="shared" si="161"/>
        <v>13841.64</v>
      </c>
      <c r="GO215">
        <f t="shared" si="162"/>
        <v>0</v>
      </c>
      <c r="GP215">
        <f t="shared" si="163"/>
        <v>0</v>
      </c>
      <c r="GR215">
        <v>0</v>
      </c>
      <c r="GS215">
        <v>3</v>
      </c>
      <c r="GT215">
        <v>0</v>
      </c>
      <c r="GU215" t="s">
        <v>3</v>
      </c>
      <c r="GV215">
        <f t="shared" si="164"/>
        <v>0</v>
      </c>
      <c r="GW215">
        <v>1</v>
      </c>
      <c r="GX215">
        <f t="shared" si="165"/>
        <v>0</v>
      </c>
      <c r="HA215">
        <v>0</v>
      </c>
      <c r="HB215">
        <v>0</v>
      </c>
      <c r="HC215">
        <f t="shared" si="166"/>
        <v>0</v>
      </c>
      <c r="HE215" t="s">
        <v>3</v>
      </c>
      <c r="HF215" t="s">
        <v>3</v>
      </c>
      <c r="HM215" t="s">
        <v>3</v>
      </c>
      <c r="HN215" t="s">
        <v>280</v>
      </c>
      <c r="HO215" t="s">
        <v>281</v>
      </c>
      <c r="HP215" t="s">
        <v>278</v>
      </c>
      <c r="HQ215" t="s">
        <v>278</v>
      </c>
      <c r="HS215">
        <v>0</v>
      </c>
      <c r="IK215">
        <v>0</v>
      </c>
    </row>
    <row r="216" spans="1:245">
      <c r="A216">
        <v>17</v>
      </c>
      <c r="B216">
        <v>1</v>
      </c>
      <c r="E216" t="s">
        <v>43</v>
      </c>
      <c r="F216" t="s">
        <v>286</v>
      </c>
      <c r="G216" t="s">
        <v>287</v>
      </c>
      <c r="H216" t="s">
        <v>268</v>
      </c>
      <c r="I216">
        <f>ROUND(0.8925*3,7)</f>
        <v>2.6775000000000002</v>
      </c>
      <c r="J216">
        <v>0</v>
      </c>
      <c r="K216">
        <f>ROUND(0.8925*3,7)</f>
        <v>2.6775000000000002</v>
      </c>
      <c r="O216">
        <f t="shared" si="148"/>
        <v>31097.21</v>
      </c>
      <c r="P216">
        <f>ROUND(CQ216*I216,2)</f>
        <v>31097.21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149"/>
        <v>0</v>
      </c>
      <c r="U216">
        <f>ROUND(CV216*I216,7)</f>
        <v>0</v>
      </c>
      <c r="V216">
        <f>ROUND(CW216*I216,7)</f>
        <v>0</v>
      </c>
      <c r="W216">
        <f t="shared" si="150"/>
        <v>0</v>
      </c>
      <c r="X216">
        <f t="shared" si="151"/>
        <v>0</v>
      </c>
      <c r="Y216">
        <f t="shared" si="152"/>
        <v>0</v>
      </c>
      <c r="AA216">
        <v>54678410</v>
      </c>
      <c r="AB216">
        <f t="shared" si="153"/>
        <v>12488.46</v>
      </c>
      <c r="AC216">
        <f>ROUND((ES216),6)</f>
        <v>12488.46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154"/>
        <v>0</v>
      </c>
      <c r="AH216">
        <f>(EW216)</f>
        <v>0</v>
      </c>
      <c r="AI216">
        <f>(EX216)</f>
        <v>0</v>
      </c>
      <c r="AJ216">
        <f t="shared" si="155"/>
        <v>0</v>
      </c>
      <c r="AK216">
        <v>12488.46</v>
      </c>
      <c r="AL216">
        <v>12488.46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0.93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288</v>
      </c>
      <c r="BM216">
        <v>500001</v>
      </c>
      <c r="BN216">
        <v>0</v>
      </c>
      <c r="BO216" t="s">
        <v>286</v>
      </c>
      <c r="BP216">
        <v>1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56"/>
        <v>31097.21</v>
      </c>
      <c r="CQ216">
        <f>ROUND(AL216*BC216,2)</f>
        <v>11614.27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 t="shared" si="157"/>
        <v>0</v>
      </c>
      <c r="CV216">
        <f>AH216</f>
        <v>0</v>
      </c>
      <c r="CW216">
        <f>AI216</f>
        <v>0</v>
      </c>
      <c r="CX216">
        <f t="shared" si="158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1007</v>
      </c>
      <c r="DV216" t="s">
        <v>268</v>
      </c>
      <c r="DW216" t="s">
        <v>268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55260775</v>
      </c>
      <c r="EF216">
        <v>8</v>
      </c>
      <c r="EG216" t="s">
        <v>151</v>
      </c>
      <c r="EH216">
        <v>0</v>
      </c>
      <c r="EI216" t="s">
        <v>3</v>
      </c>
      <c r="EJ216">
        <v>1</v>
      </c>
      <c r="EK216">
        <v>500001</v>
      </c>
      <c r="EL216" t="s">
        <v>152</v>
      </c>
      <c r="EM216" t="s">
        <v>153</v>
      </c>
      <c r="EO216" t="s">
        <v>3</v>
      </c>
      <c r="EQ216">
        <v>0</v>
      </c>
      <c r="ER216">
        <v>12488.46</v>
      </c>
      <c r="ES216">
        <v>12488.46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F216">
        <v>-659545950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 t="shared" si="159"/>
        <v>0</v>
      </c>
      <c r="GM216">
        <f t="shared" si="160"/>
        <v>31097.21</v>
      </c>
      <c r="GN216">
        <f t="shared" si="161"/>
        <v>31097.21</v>
      </c>
      <c r="GO216">
        <f t="shared" si="162"/>
        <v>0</v>
      </c>
      <c r="GP216">
        <f t="shared" si="163"/>
        <v>0</v>
      </c>
      <c r="GR216">
        <v>0</v>
      </c>
      <c r="GS216">
        <v>3</v>
      </c>
      <c r="GT216">
        <v>0</v>
      </c>
      <c r="GU216" t="s">
        <v>3</v>
      </c>
      <c r="GV216">
        <f t="shared" si="164"/>
        <v>0</v>
      </c>
      <c r="GW216">
        <v>1</v>
      </c>
      <c r="GX216">
        <f t="shared" si="165"/>
        <v>0</v>
      </c>
      <c r="HA216">
        <v>0</v>
      </c>
      <c r="HB216">
        <v>0</v>
      </c>
      <c r="HC216">
        <f t="shared" si="166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45">
      <c r="A217">
        <v>17</v>
      </c>
      <c r="B217">
        <v>1</v>
      </c>
      <c r="C217">
        <f>ROW(SmtRes!A116)</f>
        <v>116</v>
      </c>
      <c r="D217">
        <f>ROW(EtalonRes!A142)</f>
        <v>142</v>
      </c>
      <c r="E217" t="s">
        <v>48</v>
      </c>
      <c r="F217" t="s">
        <v>289</v>
      </c>
      <c r="G217" t="s">
        <v>290</v>
      </c>
      <c r="H217" t="s">
        <v>129</v>
      </c>
      <c r="I217">
        <v>0.02</v>
      </c>
      <c r="J217">
        <v>0</v>
      </c>
      <c r="K217">
        <v>0.02</v>
      </c>
      <c r="O217">
        <f t="shared" si="148"/>
        <v>4701.97</v>
      </c>
      <c r="P217">
        <f>SUMIF(SmtRes!AQ111:'SmtRes'!AQ116,"=1",SmtRes!DF111:'SmtRes'!DF116)</f>
        <v>388.29</v>
      </c>
      <c r="Q217">
        <f>SUMIF(SmtRes!AQ111:'SmtRes'!AQ116,"=1",SmtRes!DG111:'SmtRes'!DG116)</f>
        <v>858.38</v>
      </c>
      <c r="R217">
        <f>SUMIF(SmtRes!AQ111:'SmtRes'!AQ116,"=1",SmtRes!DH111:'SmtRes'!DH116)</f>
        <v>629.44000000000005</v>
      </c>
      <c r="S217">
        <f>SUMIF(SmtRes!AQ111:'SmtRes'!AQ116,"=1",SmtRes!DI111:'SmtRes'!DI116)</f>
        <v>2825.86</v>
      </c>
      <c r="T217">
        <f t="shared" si="149"/>
        <v>0</v>
      </c>
      <c r="U217">
        <f>SUMIF(SmtRes!AQ111:'SmtRes'!AQ116,"=1",SmtRes!CV111:'SmtRes'!CV116)</f>
        <v>5.6159999999999997</v>
      </c>
      <c r="V217">
        <f>SUMIF(SmtRes!AQ111:'SmtRes'!AQ116,"=1",SmtRes!CW111:'SmtRes'!CW116)</f>
        <v>0.88512000000000002</v>
      </c>
      <c r="W217">
        <f t="shared" si="150"/>
        <v>0</v>
      </c>
      <c r="X217">
        <f t="shared" si="151"/>
        <v>4008.15</v>
      </c>
      <c r="Y217">
        <f t="shared" si="152"/>
        <v>2764.24</v>
      </c>
      <c r="AA217">
        <v>54678410</v>
      </c>
      <c r="AB217">
        <f t="shared" si="153"/>
        <v>201321.47143999999</v>
      </c>
      <c r="AC217">
        <f>ROUND((SUM(SmtRes!BQ111:'SmtRes'!BQ116)),6)</f>
        <v>17109.488000000001</v>
      </c>
      <c r="AD217">
        <f>ROUND((((SUM(SmtRes!BR111:'SmtRes'!BR116))-(SUM(SmtRes!BS111:'SmtRes'!BS116)))+AE217),6)</f>
        <v>42919.03944</v>
      </c>
      <c r="AE217">
        <f>ROUND((SUM(SmtRes!BS111:'SmtRes'!BS116)),6)</f>
        <v>31471.668959999999</v>
      </c>
      <c r="AF217">
        <f>ROUND((SUM(SmtRes!BT111:'SmtRes'!BT116)),6)</f>
        <v>141292.94399999999</v>
      </c>
      <c r="AG217">
        <f t="shared" si="154"/>
        <v>0</v>
      </c>
      <c r="AH217">
        <f>(SUM(SmtRes!BU111:'SmtRes'!BU116))</f>
        <v>280.8</v>
      </c>
      <c r="AI217">
        <f>(SUM(SmtRes!BV111:'SmtRes'!BV116))</f>
        <v>44.256</v>
      </c>
      <c r="AJ217">
        <f t="shared" si="155"/>
        <v>0</v>
      </c>
      <c r="AK217">
        <v>196845.86499999999</v>
      </c>
      <c r="AL217">
        <v>17109.488000000001</v>
      </c>
      <c r="AM217">
        <v>35765.866199999997</v>
      </c>
      <c r="AN217">
        <v>26226.390800000001</v>
      </c>
      <c r="AO217">
        <v>117744.12</v>
      </c>
      <c r="AP217">
        <v>0</v>
      </c>
      <c r="AQ217">
        <v>234</v>
      </c>
      <c r="AR217">
        <v>36.880000000000003</v>
      </c>
      <c r="AS217">
        <v>0</v>
      </c>
      <c r="AT217">
        <v>116</v>
      </c>
      <c r="AU217">
        <v>80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291</v>
      </c>
      <c r="BM217">
        <v>7005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116</v>
      </c>
      <c r="CA217">
        <v>80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1396</v>
      </c>
      <c r="CO217">
        <v>0</v>
      </c>
      <c r="CP217">
        <f t="shared" si="156"/>
        <v>4701.97</v>
      </c>
      <c r="CQ217">
        <f>SUMIF(SmtRes!AQ111:'SmtRes'!AQ116,"=1",SmtRes!AA111:'SmtRes'!AA116)</f>
        <v>5322.56</v>
      </c>
      <c r="CR217">
        <f>SUMIF(SmtRes!AQ111:'SmtRes'!AQ116,"=1",SmtRes!AB111:'SmtRes'!AB116)</f>
        <v>1619.61</v>
      </c>
      <c r="CS217">
        <f>SUMIF(SmtRes!AQ111:'SmtRes'!AQ116,"=1",SmtRes!AC111:'SmtRes'!AC116)</f>
        <v>1249</v>
      </c>
      <c r="CT217">
        <f>SUMIF(SmtRes!AQ111:'SmtRes'!AQ116,"=1",SmtRes!AD111:'SmtRes'!AD116)</f>
        <v>503.18</v>
      </c>
      <c r="CU217">
        <f t="shared" si="157"/>
        <v>0</v>
      </c>
      <c r="CV217">
        <f>SUMIF(SmtRes!AQ111:'SmtRes'!AQ116,"=1",SmtRes!BU111:'SmtRes'!BU116)</f>
        <v>280.8</v>
      </c>
      <c r="CW217">
        <f>SUMIF(SmtRes!AQ111:'SmtRes'!AQ116,"=1",SmtRes!BV111:'SmtRes'!BV116)</f>
        <v>44.256</v>
      </c>
      <c r="CX217">
        <f t="shared" si="158"/>
        <v>0</v>
      </c>
      <c r="CY217">
        <f t="shared" ref="CY217:CY222" si="167">(((S217+R217)*AT217)/100)</f>
        <v>4008.1480000000001</v>
      </c>
      <c r="CZ217">
        <f t="shared" ref="CZ217:CZ222" si="168">(((S217+R217)*AU217)/100)</f>
        <v>2764.24</v>
      </c>
      <c r="DB217">
        <v>17</v>
      </c>
      <c r="DC217" t="s">
        <v>3</v>
      </c>
      <c r="DD217" t="s">
        <v>3</v>
      </c>
      <c r="DE217" t="s">
        <v>23</v>
      </c>
      <c r="DF217" t="s">
        <v>23</v>
      </c>
      <c r="DG217" t="s">
        <v>23</v>
      </c>
      <c r="DH217" t="s">
        <v>3</v>
      </c>
      <c r="DI217" t="s">
        <v>23</v>
      </c>
      <c r="DJ217" t="s">
        <v>23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129</v>
      </c>
      <c r="DW217" t="s">
        <v>129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55260794</v>
      </c>
      <c r="EF217">
        <v>2</v>
      </c>
      <c r="EG217" t="s">
        <v>24</v>
      </c>
      <c r="EH217">
        <v>7</v>
      </c>
      <c r="EI217" t="s">
        <v>277</v>
      </c>
      <c r="EJ217">
        <v>1</v>
      </c>
      <c r="EK217">
        <v>7005</v>
      </c>
      <c r="EL217" t="s">
        <v>278</v>
      </c>
      <c r="EM217" t="s">
        <v>279</v>
      </c>
      <c r="EO217" t="s">
        <v>292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234</v>
      </c>
      <c r="EX217">
        <v>36.880000000000003</v>
      </c>
      <c r="EY217">
        <v>0</v>
      </c>
      <c r="FQ217">
        <v>0</v>
      </c>
      <c r="FR217">
        <v>0</v>
      </c>
      <c r="FS217">
        <v>0</v>
      </c>
      <c r="FX217">
        <v>116</v>
      </c>
      <c r="FY217">
        <v>80</v>
      </c>
      <c r="GA217" t="s">
        <v>3</v>
      </c>
      <c r="GD217">
        <v>1</v>
      </c>
      <c r="GF217">
        <v>-2009625673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59"/>
        <v>0</v>
      </c>
      <c r="GM217">
        <f t="shared" si="160"/>
        <v>11474.36</v>
      </c>
      <c r="GN217">
        <f t="shared" si="161"/>
        <v>11474.36</v>
      </c>
      <c r="GO217">
        <f t="shared" si="162"/>
        <v>0</v>
      </c>
      <c r="GP217">
        <f t="shared" si="163"/>
        <v>0</v>
      </c>
      <c r="GR217">
        <v>0</v>
      </c>
      <c r="GS217">
        <v>3</v>
      </c>
      <c r="GT217">
        <v>0</v>
      </c>
      <c r="GU217" t="s">
        <v>3</v>
      </c>
      <c r="GV217">
        <f t="shared" si="164"/>
        <v>0</v>
      </c>
      <c r="GW217">
        <v>1</v>
      </c>
      <c r="GX217">
        <f t="shared" si="165"/>
        <v>0</v>
      </c>
      <c r="HA217">
        <v>0</v>
      </c>
      <c r="HB217">
        <v>0</v>
      </c>
      <c r="HC217">
        <f t="shared" si="166"/>
        <v>0</v>
      </c>
      <c r="HE217" t="s">
        <v>3</v>
      </c>
      <c r="HF217" t="s">
        <v>3</v>
      </c>
      <c r="HM217" t="s">
        <v>3</v>
      </c>
      <c r="HN217" t="s">
        <v>280</v>
      </c>
      <c r="HO217" t="s">
        <v>281</v>
      </c>
      <c r="HP217" t="s">
        <v>278</v>
      </c>
      <c r="HQ217" t="s">
        <v>278</v>
      </c>
      <c r="HS217">
        <v>0</v>
      </c>
      <c r="IK217">
        <v>0</v>
      </c>
    </row>
    <row r="218" spans="1:245">
      <c r="A218">
        <v>17</v>
      </c>
      <c r="B218">
        <v>1</v>
      </c>
      <c r="C218">
        <f>ROW(SmtRes!A124)</f>
        <v>124</v>
      </c>
      <c r="D218">
        <f>ROW(EtalonRes!A150)</f>
        <v>150</v>
      </c>
      <c r="E218" t="s">
        <v>53</v>
      </c>
      <c r="F218" t="s">
        <v>70</v>
      </c>
      <c r="G218" t="s">
        <v>71</v>
      </c>
      <c r="H218" t="s">
        <v>56</v>
      </c>
      <c r="I218">
        <f>ROUND(ROUND((6*5.28+3*12.115)/100,5),7)</f>
        <v>0.68025000000000002</v>
      </c>
      <c r="J218">
        <v>0</v>
      </c>
      <c r="K218">
        <f>ROUND(ROUND((6*5.28+3*12.115)/100,5),7)</f>
        <v>0.68025000000000002</v>
      </c>
      <c r="O218">
        <f t="shared" si="148"/>
        <v>10660.66</v>
      </c>
      <c r="P218">
        <f>SUMIF(SmtRes!AQ117:'SmtRes'!AQ124,"=1",SmtRes!DF117:'SmtRes'!DF124)</f>
        <v>1132.82</v>
      </c>
      <c r="Q218">
        <f>SUMIF(SmtRes!AQ117:'SmtRes'!AQ124,"=1",SmtRes!DG117:'SmtRes'!DG124)</f>
        <v>319.92</v>
      </c>
      <c r="R218">
        <f>SUMIF(SmtRes!AQ117:'SmtRes'!AQ124,"=1",SmtRes!DH117:'SmtRes'!DH124)</f>
        <v>87.02</v>
      </c>
      <c r="S218">
        <f>SUMIF(SmtRes!AQ117:'SmtRes'!AQ124,"=1",SmtRes!DI117:'SmtRes'!DI124)</f>
        <v>9120.9</v>
      </c>
      <c r="T218">
        <f t="shared" si="149"/>
        <v>0</v>
      </c>
      <c r="U218">
        <f>SUMIF(SmtRes!AQ117:'SmtRes'!AQ124,"=1",SmtRes!CV117:'SmtRes'!CV124)</f>
        <v>17.30556</v>
      </c>
      <c r="V218">
        <f>SUMIF(SmtRes!AQ117:'SmtRes'!AQ124,"=1",SmtRes!CW117:'SmtRes'!CW124)</f>
        <v>0.16325999999999999</v>
      </c>
      <c r="W218">
        <f t="shared" si="150"/>
        <v>0</v>
      </c>
      <c r="X218">
        <f t="shared" si="151"/>
        <v>10128.709999999999</v>
      </c>
      <c r="Y218">
        <f t="shared" si="152"/>
        <v>6353.46</v>
      </c>
      <c r="AA218">
        <v>54678410</v>
      </c>
      <c r="AB218">
        <f t="shared" si="153"/>
        <v>15282.9316</v>
      </c>
      <c r="AC218">
        <f>ROUND((SUM(SmtRes!BQ117:'SmtRes'!BQ124)),6)</f>
        <v>1498.0930000000001</v>
      </c>
      <c r="AD218">
        <f>ROUND((((SUM(SmtRes!BR117:'SmtRes'!BR124))-(SUM(SmtRes!BS117:'SmtRes'!BS124)))+AE218),6)</f>
        <v>376.6866</v>
      </c>
      <c r="AE218">
        <f>ROUND((SUM(SmtRes!BS117:'SmtRes'!BS124)),6)</f>
        <v>127.9224</v>
      </c>
      <c r="AF218">
        <f>ROUND((SUM(SmtRes!BT117:'SmtRes'!BT124)),6)</f>
        <v>13408.152</v>
      </c>
      <c r="AG218">
        <f t="shared" si="154"/>
        <v>0</v>
      </c>
      <c r="AH218">
        <f>(SUM(SmtRes!BU117:'SmtRes'!BU124))</f>
        <v>25.44</v>
      </c>
      <c r="AI218">
        <f>(SUM(SmtRes!BV117:'SmtRes'!BV124))</f>
        <v>0.24</v>
      </c>
      <c r="AJ218">
        <f t="shared" si="155"/>
        <v>0</v>
      </c>
      <c r="AK218">
        <v>13092.0605</v>
      </c>
      <c r="AL218">
        <v>1498.0930000000001</v>
      </c>
      <c r="AM218">
        <v>313.90550000000002</v>
      </c>
      <c r="AN218">
        <v>106.602</v>
      </c>
      <c r="AO218">
        <v>11173.46</v>
      </c>
      <c r="AP218">
        <v>0</v>
      </c>
      <c r="AQ218">
        <v>21.2</v>
      </c>
      <c r="AR218">
        <v>0.2</v>
      </c>
      <c r="AS218">
        <v>0</v>
      </c>
      <c r="AT218">
        <v>110</v>
      </c>
      <c r="AU218">
        <v>69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72</v>
      </c>
      <c r="BM218">
        <v>8001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110</v>
      </c>
      <c r="CA218">
        <v>69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1395</v>
      </c>
      <c r="CO218">
        <v>0</v>
      </c>
      <c r="CP218">
        <f t="shared" si="156"/>
        <v>10660.66</v>
      </c>
      <c r="CQ218">
        <f>SUMIF(SmtRes!AQ117:'SmtRes'!AQ124,"=1",SmtRes!AA117:'SmtRes'!AA124)</f>
        <v>69113.7</v>
      </c>
      <c r="CR218">
        <f>SUMIF(SmtRes!AQ117:'SmtRes'!AQ124,"=1",SmtRes!AB117:'SmtRes'!AB124)</f>
        <v>776.1</v>
      </c>
      <c r="CS218">
        <f>SUMIF(SmtRes!AQ117:'SmtRes'!AQ124,"=1",SmtRes!AC117:'SmtRes'!AC124)</f>
        <v>533.01</v>
      </c>
      <c r="CT218">
        <f>SUMIF(SmtRes!AQ117:'SmtRes'!AQ124,"=1",SmtRes!AD117:'SmtRes'!AD124)</f>
        <v>527.04999999999995</v>
      </c>
      <c r="CU218">
        <f t="shared" si="157"/>
        <v>0</v>
      </c>
      <c r="CV218">
        <f>SUMIF(SmtRes!AQ117:'SmtRes'!AQ124,"=1",SmtRes!BU117:'SmtRes'!BU124)</f>
        <v>25.44</v>
      </c>
      <c r="CW218">
        <f>SUMIF(SmtRes!AQ117:'SmtRes'!AQ124,"=1",SmtRes!BV117:'SmtRes'!BV124)</f>
        <v>0.24</v>
      </c>
      <c r="CX218">
        <f t="shared" si="158"/>
        <v>0</v>
      </c>
      <c r="CY218">
        <f t="shared" si="167"/>
        <v>10128.712</v>
      </c>
      <c r="CZ218">
        <f t="shared" si="168"/>
        <v>6353.4647999999997</v>
      </c>
      <c r="DB218">
        <v>18</v>
      </c>
      <c r="DC218" t="s">
        <v>3</v>
      </c>
      <c r="DD218" t="s">
        <v>3</v>
      </c>
      <c r="DE218" t="s">
        <v>23</v>
      </c>
      <c r="DF218" t="s">
        <v>23</v>
      </c>
      <c r="DG218" t="s">
        <v>23</v>
      </c>
      <c r="DH218" t="s">
        <v>3</v>
      </c>
      <c r="DI218" t="s">
        <v>23</v>
      </c>
      <c r="DJ218" t="s">
        <v>23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1005</v>
      </c>
      <c r="DV218" t="s">
        <v>56</v>
      </c>
      <c r="DW218" t="s">
        <v>56</v>
      </c>
      <c r="DX218">
        <v>100</v>
      </c>
      <c r="DZ218" t="s">
        <v>3</v>
      </c>
      <c r="EA218" t="s">
        <v>3</v>
      </c>
      <c r="EB218" t="s">
        <v>3</v>
      </c>
      <c r="EC218" t="s">
        <v>3</v>
      </c>
      <c r="EE218">
        <v>55260840</v>
      </c>
      <c r="EF218">
        <v>2</v>
      </c>
      <c r="EG218" t="s">
        <v>24</v>
      </c>
      <c r="EH218">
        <v>8</v>
      </c>
      <c r="EI218" t="s">
        <v>73</v>
      </c>
      <c r="EJ218">
        <v>1</v>
      </c>
      <c r="EK218">
        <v>8001</v>
      </c>
      <c r="EL218" t="s">
        <v>73</v>
      </c>
      <c r="EM218" t="s">
        <v>74</v>
      </c>
      <c r="EO218" t="s">
        <v>27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21.2</v>
      </c>
      <c r="EX218">
        <v>0.2</v>
      </c>
      <c r="EY218">
        <v>0</v>
      </c>
      <c r="FQ218">
        <v>0</v>
      </c>
      <c r="FR218">
        <v>0</v>
      </c>
      <c r="FS218">
        <v>0</v>
      </c>
      <c r="FX218">
        <v>110</v>
      </c>
      <c r="FY218">
        <v>69</v>
      </c>
      <c r="GA218" t="s">
        <v>3</v>
      </c>
      <c r="GD218">
        <v>1</v>
      </c>
      <c r="GF218">
        <v>2137186290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59"/>
        <v>0</v>
      </c>
      <c r="GM218">
        <f t="shared" si="160"/>
        <v>27142.83</v>
      </c>
      <c r="GN218">
        <f t="shared" si="161"/>
        <v>27142.83</v>
      </c>
      <c r="GO218">
        <f t="shared" si="162"/>
        <v>0</v>
      </c>
      <c r="GP218">
        <f t="shared" si="163"/>
        <v>0</v>
      </c>
      <c r="GR218">
        <v>0</v>
      </c>
      <c r="GS218">
        <v>3</v>
      </c>
      <c r="GT218">
        <v>0</v>
      </c>
      <c r="GU218" t="s">
        <v>3</v>
      </c>
      <c r="GV218">
        <f t="shared" si="164"/>
        <v>0</v>
      </c>
      <c r="GW218">
        <v>1</v>
      </c>
      <c r="GX218">
        <f t="shared" si="165"/>
        <v>0</v>
      </c>
      <c r="HA218">
        <v>0</v>
      </c>
      <c r="HB218">
        <v>0</v>
      </c>
      <c r="HC218">
        <f t="shared" si="166"/>
        <v>0</v>
      </c>
      <c r="HE218" t="s">
        <v>3</v>
      </c>
      <c r="HF218" t="s">
        <v>3</v>
      </c>
      <c r="HM218" t="s">
        <v>3</v>
      </c>
      <c r="HN218" t="s">
        <v>75</v>
      </c>
      <c r="HO218" t="s">
        <v>76</v>
      </c>
      <c r="HP218" t="s">
        <v>73</v>
      </c>
      <c r="HQ218" t="s">
        <v>73</v>
      </c>
      <c r="HS218">
        <v>0</v>
      </c>
      <c r="IK218">
        <v>0</v>
      </c>
    </row>
    <row r="219" spans="1:245">
      <c r="A219">
        <v>18</v>
      </c>
      <c r="B219">
        <v>1</v>
      </c>
      <c r="C219">
        <v>121</v>
      </c>
      <c r="E219" t="s">
        <v>62</v>
      </c>
      <c r="F219" t="s">
        <v>293</v>
      </c>
      <c r="G219" t="s">
        <v>294</v>
      </c>
      <c r="H219" t="s">
        <v>65</v>
      </c>
      <c r="I219">
        <f>I218*J219</f>
        <v>1.0884E-2</v>
      </c>
      <c r="J219">
        <v>1.6E-2</v>
      </c>
      <c r="K219">
        <v>1.6E-2</v>
      </c>
      <c r="O219">
        <f t="shared" si="148"/>
        <v>329.69</v>
      </c>
      <c r="P219">
        <f>ROUND(CQ219*I219,2)</f>
        <v>329.69</v>
      </c>
      <c r="Q219">
        <f>ROUND(CR219*I219,2)</f>
        <v>0</v>
      </c>
      <c r="R219">
        <f>ROUND(CS219*I219,2)</f>
        <v>0</v>
      </c>
      <c r="S219">
        <f>ROUND(CT219*I219,2)</f>
        <v>0</v>
      </c>
      <c r="T219">
        <f t="shared" si="149"/>
        <v>0</v>
      </c>
      <c r="U219">
        <f>ROUND(CV219*I219,7)</f>
        <v>0</v>
      </c>
      <c r="V219">
        <f>ROUND(CW219*I219,7)</f>
        <v>0</v>
      </c>
      <c r="W219">
        <f t="shared" si="150"/>
        <v>0</v>
      </c>
      <c r="X219">
        <f t="shared" si="151"/>
        <v>0</v>
      </c>
      <c r="Y219">
        <f t="shared" si="152"/>
        <v>0</v>
      </c>
      <c r="AA219">
        <v>54678410</v>
      </c>
      <c r="AB219">
        <f t="shared" si="153"/>
        <v>25889.78</v>
      </c>
      <c r="AC219">
        <f>ROUND((ES219),6)</f>
        <v>25889.78</v>
      </c>
      <c r="AD219">
        <f>ROUND((((ET219)-(EU219))+AE219),6)</f>
        <v>0</v>
      </c>
      <c r="AE219">
        <f>ROUND((EU219),6)</f>
        <v>0</v>
      </c>
      <c r="AF219">
        <f>ROUND((EV219),6)</f>
        <v>0</v>
      </c>
      <c r="AG219">
        <f t="shared" si="154"/>
        <v>0</v>
      </c>
      <c r="AH219">
        <f>(EW219)</f>
        <v>0</v>
      </c>
      <c r="AI219">
        <f>(EX219)</f>
        <v>0</v>
      </c>
      <c r="AJ219">
        <f t="shared" si="155"/>
        <v>0</v>
      </c>
      <c r="AK219">
        <v>25889.78</v>
      </c>
      <c r="AL219">
        <v>25889.78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110</v>
      </c>
      <c r="AU219">
        <v>69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1.17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295</v>
      </c>
      <c r="BM219">
        <v>8001</v>
      </c>
      <c r="BN219">
        <v>0</v>
      </c>
      <c r="BO219" t="s">
        <v>293</v>
      </c>
      <c r="BP219">
        <v>1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110</v>
      </c>
      <c r="CA219">
        <v>69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56"/>
        <v>329.69</v>
      </c>
      <c r="CQ219">
        <f>ROUND(AL219*BC219,2)</f>
        <v>30291.040000000001</v>
      </c>
      <c r="CR219">
        <f>ROUND(AM219*BB219,2)</f>
        <v>0</v>
      </c>
      <c r="CS219">
        <f>ROUND(AN219*BS219,2)</f>
        <v>0</v>
      </c>
      <c r="CT219">
        <f>ROUND(AO219*BA219,2)</f>
        <v>0</v>
      </c>
      <c r="CU219">
        <f t="shared" si="157"/>
        <v>0</v>
      </c>
      <c r="CV219">
        <f>AH219</f>
        <v>0</v>
      </c>
      <c r="CW219">
        <f>AI219</f>
        <v>0</v>
      </c>
      <c r="CX219">
        <f t="shared" si="158"/>
        <v>0</v>
      </c>
      <c r="CY219">
        <f t="shared" si="167"/>
        <v>0</v>
      </c>
      <c r="CZ219">
        <f t="shared" si="168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1009</v>
      </c>
      <c r="DV219" t="s">
        <v>65</v>
      </c>
      <c r="DW219" t="s">
        <v>65</v>
      </c>
      <c r="DX219">
        <v>1000</v>
      </c>
      <c r="DZ219" t="s">
        <v>3</v>
      </c>
      <c r="EA219" t="s">
        <v>3</v>
      </c>
      <c r="EB219" t="s">
        <v>3</v>
      </c>
      <c r="EC219" t="s">
        <v>3</v>
      </c>
      <c r="EE219">
        <v>55260840</v>
      </c>
      <c r="EF219">
        <v>2</v>
      </c>
      <c r="EG219" t="s">
        <v>24</v>
      </c>
      <c r="EH219">
        <v>8</v>
      </c>
      <c r="EI219" t="s">
        <v>73</v>
      </c>
      <c r="EJ219">
        <v>1</v>
      </c>
      <c r="EK219">
        <v>8001</v>
      </c>
      <c r="EL219" t="s">
        <v>73</v>
      </c>
      <c r="EM219" t="s">
        <v>74</v>
      </c>
      <c r="EO219" t="s">
        <v>3</v>
      </c>
      <c r="EQ219">
        <v>0</v>
      </c>
      <c r="ER219">
        <v>25889.78</v>
      </c>
      <c r="ES219">
        <v>25889.78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110</v>
      </c>
      <c r="FY219">
        <v>69</v>
      </c>
      <c r="GA219" t="s">
        <v>3</v>
      </c>
      <c r="GD219">
        <v>1</v>
      </c>
      <c r="GF219">
        <v>-852182356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159"/>
        <v>0</v>
      </c>
      <c r="GM219">
        <f t="shared" si="160"/>
        <v>329.69</v>
      </c>
      <c r="GN219">
        <f t="shared" si="161"/>
        <v>329.69</v>
      </c>
      <c r="GO219">
        <f t="shared" si="162"/>
        <v>0</v>
      </c>
      <c r="GP219">
        <f t="shared" si="163"/>
        <v>0</v>
      </c>
      <c r="GR219">
        <v>0</v>
      </c>
      <c r="GS219">
        <v>3</v>
      </c>
      <c r="GT219">
        <v>0</v>
      </c>
      <c r="GU219" t="s">
        <v>3</v>
      </c>
      <c r="GV219">
        <f t="shared" si="164"/>
        <v>0</v>
      </c>
      <c r="GW219">
        <v>1</v>
      </c>
      <c r="GX219">
        <f t="shared" si="165"/>
        <v>0</v>
      </c>
      <c r="HA219">
        <v>0</v>
      </c>
      <c r="HB219">
        <v>0</v>
      </c>
      <c r="HC219">
        <f t="shared" si="166"/>
        <v>0</v>
      </c>
      <c r="HE219" t="s">
        <v>3</v>
      </c>
      <c r="HF219" t="s">
        <v>3</v>
      </c>
      <c r="HM219" t="s">
        <v>3</v>
      </c>
      <c r="HN219" t="s">
        <v>75</v>
      </c>
      <c r="HO219" t="s">
        <v>76</v>
      </c>
      <c r="HP219" t="s">
        <v>73</v>
      </c>
      <c r="HQ219" t="s">
        <v>73</v>
      </c>
      <c r="HS219">
        <v>0</v>
      </c>
      <c r="IK219">
        <v>0</v>
      </c>
    </row>
    <row r="220" spans="1:245">
      <c r="A220">
        <v>18</v>
      </c>
      <c r="B220">
        <v>1</v>
      </c>
      <c r="C220">
        <v>122</v>
      </c>
      <c r="E220" t="s">
        <v>66</v>
      </c>
      <c r="F220" t="s">
        <v>296</v>
      </c>
      <c r="G220" t="s">
        <v>297</v>
      </c>
      <c r="H220" t="s">
        <v>80</v>
      </c>
      <c r="I220">
        <f>I218*J220</f>
        <v>163.26</v>
      </c>
      <c r="J220">
        <v>240</v>
      </c>
      <c r="K220">
        <v>240</v>
      </c>
      <c r="O220">
        <f t="shared" si="148"/>
        <v>13421.6</v>
      </c>
      <c r="P220">
        <f>ROUND(CQ220*I220,2)</f>
        <v>13421.6</v>
      </c>
      <c r="Q220">
        <f>ROUND(CR220*I220,2)</f>
        <v>0</v>
      </c>
      <c r="R220">
        <f>ROUND(CS220*I220,2)</f>
        <v>0</v>
      </c>
      <c r="S220">
        <f>ROUND(CT220*I220,2)</f>
        <v>0</v>
      </c>
      <c r="T220">
        <f t="shared" si="149"/>
        <v>0</v>
      </c>
      <c r="U220">
        <f>ROUND(CV220*I220,7)</f>
        <v>0</v>
      </c>
      <c r="V220">
        <f>ROUND(CW220*I220,7)</f>
        <v>0</v>
      </c>
      <c r="W220">
        <f t="shared" si="150"/>
        <v>0</v>
      </c>
      <c r="X220">
        <f t="shared" si="151"/>
        <v>0</v>
      </c>
      <c r="Y220">
        <f t="shared" si="152"/>
        <v>0</v>
      </c>
      <c r="AA220">
        <v>54678410</v>
      </c>
      <c r="AB220">
        <f t="shared" si="153"/>
        <v>46.71</v>
      </c>
      <c r="AC220">
        <f>ROUND((ES220),6)</f>
        <v>46.71</v>
      </c>
      <c r="AD220">
        <f>ROUND((((ET220)-(EU220))+AE220),6)</f>
        <v>0</v>
      </c>
      <c r="AE220">
        <f>ROUND((EU220),6)</f>
        <v>0</v>
      </c>
      <c r="AF220">
        <f>ROUND((EV220),6)</f>
        <v>0</v>
      </c>
      <c r="AG220">
        <f t="shared" si="154"/>
        <v>0</v>
      </c>
      <c r="AH220">
        <f>(EW220)</f>
        <v>0</v>
      </c>
      <c r="AI220">
        <f>(EX220)</f>
        <v>0</v>
      </c>
      <c r="AJ220">
        <f t="shared" si="155"/>
        <v>0</v>
      </c>
      <c r="AK220">
        <v>46.71</v>
      </c>
      <c r="AL220">
        <v>46.71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110</v>
      </c>
      <c r="AU220">
        <v>69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1.76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298</v>
      </c>
      <c r="BM220">
        <v>8001</v>
      </c>
      <c r="BN220">
        <v>0</v>
      </c>
      <c r="BO220" t="s">
        <v>296</v>
      </c>
      <c r="BP220">
        <v>1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110</v>
      </c>
      <c r="CA220">
        <v>69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56"/>
        <v>13421.6</v>
      </c>
      <c r="CQ220">
        <f>ROUND(AL220*BC220,2)</f>
        <v>82.21</v>
      </c>
      <c r="CR220">
        <f>ROUND(AM220*BB220,2)</f>
        <v>0</v>
      </c>
      <c r="CS220">
        <f>ROUND(AN220*BS220,2)</f>
        <v>0</v>
      </c>
      <c r="CT220">
        <f>ROUND(AO220*BA220,2)</f>
        <v>0</v>
      </c>
      <c r="CU220">
        <f t="shared" si="157"/>
        <v>0</v>
      </c>
      <c r="CV220">
        <f>AH220</f>
        <v>0</v>
      </c>
      <c r="CW220">
        <f>AI220</f>
        <v>0</v>
      </c>
      <c r="CX220">
        <f t="shared" si="158"/>
        <v>0</v>
      </c>
      <c r="CY220">
        <f t="shared" si="167"/>
        <v>0</v>
      </c>
      <c r="CZ220">
        <f t="shared" si="168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1009</v>
      </c>
      <c r="DV220" t="s">
        <v>80</v>
      </c>
      <c r="DW220" t="s">
        <v>80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55260840</v>
      </c>
      <c r="EF220">
        <v>2</v>
      </c>
      <c r="EG220" t="s">
        <v>24</v>
      </c>
      <c r="EH220">
        <v>8</v>
      </c>
      <c r="EI220" t="s">
        <v>73</v>
      </c>
      <c r="EJ220">
        <v>1</v>
      </c>
      <c r="EK220">
        <v>8001</v>
      </c>
      <c r="EL220" t="s">
        <v>73</v>
      </c>
      <c r="EM220" t="s">
        <v>74</v>
      </c>
      <c r="EO220" t="s">
        <v>3</v>
      </c>
      <c r="EQ220">
        <v>0</v>
      </c>
      <c r="ER220">
        <v>46.71</v>
      </c>
      <c r="ES220">
        <v>46.71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110</v>
      </c>
      <c r="FY220">
        <v>69</v>
      </c>
      <c r="GA220" t="s">
        <v>3</v>
      </c>
      <c r="GD220">
        <v>1</v>
      </c>
      <c r="GF220">
        <v>-1771915394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159"/>
        <v>0</v>
      </c>
      <c r="GM220">
        <f t="shared" si="160"/>
        <v>13421.6</v>
      </c>
      <c r="GN220">
        <f t="shared" si="161"/>
        <v>13421.6</v>
      </c>
      <c r="GO220">
        <f t="shared" si="162"/>
        <v>0</v>
      </c>
      <c r="GP220">
        <f t="shared" si="163"/>
        <v>0</v>
      </c>
      <c r="GR220">
        <v>0</v>
      </c>
      <c r="GS220">
        <v>3</v>
      </c>
      <c r="GT220">
        <v>0</v>
      </c>
      <c r="GU220" t="s">
        <v>3</v>
      </c>
      <c r="GV220">
        <f t="shared" si="164"/>
        <v>0</v>
      </c>
      <c r="GW220">
        <v>1</v>
      </c>
      <c r="GX220">
        <f t="shared" si="165"/>
        <v>0</v>
      </c>
      <c r="HA220">
        <v>0</v>
      </c>
      <c r="HB220">
        <v>0</v>
      </c>
      <c r="HC220">
        <f t="shared" si="166"/>
        <v>0</v>
      </c>
      <c r="HE220" t="s">
        <v>3</v>
      </c>
      <c r="HF220" t="s">
        <v>3</v>
      </c>
      <c r="HM220" t="s">
        <v>3</v>
      </c>
      <c r="HN220" t="s">
        <v>75</v>
      </c>
      <c r="HO220" t="s">
        <v>76</v>
      </c>
      <c r="HP220" t="s">
        <v>73</v>
      </c>
      <c r="HQ220" t="s">
        <v>73</v>
      </c>
      <c r="HS220">
        <v>0</v>
      </c>
      <c r="IK220">
        <v>0</v>
      </c>
    </row>
    <row r="221" spans="1:245">
      <c r="A221">
        <v>17</v>
      </c>
      <c r="B221">
        <v>1</v>
      </c>
      <c r="C221">
        <f>ROW(SmtRes!A125)</f>
        <v>125</v>
      </c>
      <c r="D221">
        <f>ROW(EtalonRes!A151)</f>
        <v>151</v>
      </c>
      <c r="E221" t="s">
        <v>69</v>
      </c>
      <c r="F221" t="s">
        <v>89</v>
      </c>
      <c r="G221" t="s">
        <v>90</v>
      </c>
      <c r="H221" t="s">
        <v>91</v>
      </c>
      <c r="I221">
        <f>ROUND(ROUND((27.9*0.5*0.4)/100,4),7)</f>
        <v>5.5800000000000002E-2</v>
      </c>
      <c r="J221">
        <v>0</v>
      </c>
      <c r="K221">
        <f>ROUND(ROUND((27.9*0.5*0.4)/100,4),7)</f>
        <v>5.5800000000000002E-2</v>
      </c>
      <c r="O221">
        <f t="shared" si="148"/>
        <v>4470.8999999999996</v>
      </c>
      <c r="P221">
        <f>SUMIF(SmtRes!AQ125:'SmtRes'!AQ125,"=1",SmtRes!DF125:'SmtRes'!DF125)</f>
        <v>0</v>
      </c>
      <c r="Q221">
        <f>SUMIF(SmtRes!AQ125:'SmtRes'!AQ125,"=1",SmtRes!DG125:'SmtRes'!DG125)</f>
        <v>0</v>
      </c>
      <c r="R221">
        <f>SUMIF(SmtRes!AQ125:'SmtRes'!AQ125,"=1",SmtRes!DH125:'SmtRes'!DH125)</f>
        <v>0</v>
      </c>
      <c r="S221">
        <f>SUMIF(SmtRes!AQ125:'SmtRes'!AQ125,"=1",SmtRes!DI125:'SmtRes'!DI125)</f>
        <v>4470.8999999999996</v>
      </c>
      <c r="T221">
        <f t="shared" si="149"/>
        <v>0</v>
      </c>
      <c r="U221">
        <f>SUMIF(SmtRes!AQ125:'SmtRes'!AQ125,"=1",SmtRes!CV125:'SmtRes'!CV125)</f>
        <v>10.31184</v>
      </c>
      <c r="V221">
        <f>SUMIF(SmtRes!AQ125:'SmtRes'!AQ125,"=1",SmtRes!CW125:'SmtRes'!CW125)</f>
        <v>0</v>
      </c>
      <c r="W221">
        <f t="shared" si="150"/>
        <v>0</v>
      </c>
      <c r="X221">
        <f t="shared" si="151"/>
        <v>3979.1</v>
      </c>
      <c r="Y221">
        <f t="shared" si="152"/>
        <v>1788.36</v>
      </c>
      <c r="AA221">
        <v>54678410</v>
      </c>
      <c r="AB221">
        <f t="shared" si="153"/>
        <v>80123.736000000004</v>
      </c>
      <c r="AC221">
        <f>ROUND((0),6)</f>
        <v>0</v>
      </c>
      <c r="AD221">
        <f>ROUND((((0)-(0))+AE221),6)</f>
        <v>0</v>
      </c>
      <c r="AE221">
        <f>ROUND((0),6)</f>
        <v>0</v>
      </c>
      <c r="AF221">
        <f>ROUND((SUM(SmtRes!BT125:'SmtRes'!BT125)),6)</f>
        <v>80123.736000000004</v>
      </c>
      <c r="AG221">
        <f t="shared" si="154"/>
        <v>0</v>
      </c>
      <c r="AH221">
        <f>(SUM(SmtRes!BU125:'SmtRes'!BU125))</f>
        <v>184.8</v>
      </c>
      <c r="AI221">
        <f>(0)</f>
        <v>0</v>
      </c>
      <c r="AJ221">
        <f t="shared" si="155"/>
        <v>0</v>
      </c>
      <c r="AK221">
        <v>66769.78</v>
      </c>
      <c r="AL221">
        <v>0</v>
      </c>
      <c r="AM221">
        <v>0</v>
      </c>
      <c r="AN221">
        <v>0</v>
      </c>
      <c r="AO221">
        <v>66769.78</v>
      </c>
      <c r="AP221">
        <v>0</v>
      </c>
      <c r="AQ221">
        <v>154</v>
      </c>
      <c r="AR221">
        <v>0</v>
      </c>
      <c r="AS221">
        <v>0</v>
      </c>
      <c r="AT221">
        <v>89</v>
      </c>
      <c r="AU221">
        <v>40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92</v>
      </c>
      <c r="BM221">
        <v>1003</v>
      </c>
      <c r="BN221">
        <v>0</v>
      </c>
      <c r="BO221" t="s">
        <v>3</v>
      </c>
      <c r="BP221">
        <v>0</v>
      </c>
      <c r="BQ221">
        <v>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89</v>
      </c>
      <c r="CA221">
        <v>40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1395</v>
      </c>
      <c r="CO221">
        <v>0</v>
      </c>
      <c r="CP221">
        <f t="shared" si="156"/>
        <v>4470.8999999999996</v>
      </c>
      <c r="CQ221">
        <f>SUMIF(SmtRes!AQ125:'SmtRes'!AQ125,"=1",SmtRes!AA125:'SmtRes'!AA125)</f>
        <v>0</v>
      </c>
      <c r="CR221">
        <f>SUMIF(SmtRes!AQ125:'SmtRes'!AQ125,"=1",SmtRes!AB125:'SmtRes'!AB125)</f>
        <v>0</v>
      </c>
      <c r="CS221">
        <f>SUMIF(SmtRes!AQ125:'SmtRes'!AQ125,"=1",SmtRes!AC125:'SmtRes'!AC125)</f>
        <v>0</v>
      </c>
      <c r="CT221">
        <f>SUMIF(SmtRes!AQ125:'SmtRes'!AQ125,"=1",SmtRes!AD125:'SmtRes'!AD125)</f>
        <v>433.57</v>
      </c>
      <c r="CU221">
        <f t="shared" si="157"/>
        <v>0</v>
      </c>
      <c r="CV221">
        <f>SUMIF(SmtRes!AQ125:'SmtRes'!AQ125,"=1",SmtRes!BU125:'SmtRes'!BU125)</f>
        <v>184.8</v>
      </c>
      <c r="CW221">
        <f>SUMIF(SmtRes!AQ125:'SmtRes'!AQ125,"=1",SmtRes!BV125:'SmtRes'!BV125)</f>
        <v>0</v>
      </c>
      <c r="CX221">
        <f t="shared" si="158"/>
        <v>0</v>
      </c>
      <c r="CY221">
        <f t="shared" si="167"/>
        <v>3979.1010000000001</v>
      </c>
      <c r="CZ221">
        <f t="shared" si="168"/>
        <v>1788.36</v>
      </c>
      <c r="DB221">
        <v>19</v>
      </c>
      <c r="DC221" t="s">
        <v>3</v>
      </c>
      <c r="DD221" t="s">
        <v>3</v>
      </c>
      <c r="DE221" t="s">
        <v>23</v>
      </c>
      <c r="DF221" t="s">
        <v>23</v>
      </c>
      <c r="DG221" t="s">
        <v>23</v>
      </c>
      <c r="DH221" t="s">
        <v>3</v>
      </c>
      <c r="DI221" t="s">
        <v>23</v>
      </c>
      <c r="DJ221" t="s">
        <v>23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1007</v>
      </c>
      <c r="DV221" t="s">
        <v>91</v>
      </c>
      <c r="DW221" t="s">
        <v>91</v>
      </c>
      <c r="DX221">
        <v>100</v>
      </c>
      <c r="DZ221" t="s">
        <v>3</v>
      </c>
      <c r="EA221" t="s">
        <v>3</v>
      </c>
      <c r="EB221" t="s">
        <v>3</v>
      </c>
      <c r="EC221" t="s">
        <v>3</v>
      </c>
      <c r="EE221">
        <v>55260818</v>
      </c>
      <c r="EF221">
        <v>2</v>
      </c>
      <c r="EG221" t="s">
        <v>24</v>
      </c>
      <c r="EH221">
        <v>1</v>
      </c>
      <c r="EI221" t="s">
        <v>93</v>
      </c>
      <c r="EJ221">
        <v>1</v>
      </c>
      <c r="EK221">
        <v>1003</v>
      </c>
      <c r="EL221" t="s">
        <v>94</v>
      </c>
      <c r="EM221" t="s">
        <v>95</v>
      </c>
      <c r="EO221" t="s">
        <v>27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154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89</v>
      </c>
      <c r="FY221">
        <v>40</v>
      </c>
      <c r="GA221" t="s">
        <v>3</v>
      </c>
      <c r="GD221">
        <v>1</v>
      </c>
      <c r="GF221">
        <v>805407990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159"/>
        <v>0</v>
      </c>
      <c r="GM221">
        <f t="shared" si="160"/>
        <v>10238.36</v>
      </c>
      <c r="GN221">
        <f t="shared" si="161"/>
        <v>10238.36</v>
      </c>
      <c r="GO221">
        <f t="shared" si="162"/>
        <v>0</v>
      </c>
      <c r="GP221">
        <f t="shared" si="163"/>
        <v>0</v>
      </c>
      <c r="GR221">
        <v>0</v>
      </c>
      <c r="GS221">
        <v>3</v>
      </c>
      <c r="GT221">
        <v>0</v>
      </c>
      <c r="GU221" t="s">
        <v>3</v>
      </c>
      <c r="GV221">
        <f t="shared" si="164"/>
        <v>0</v>
      </c>
      <c r="GW221">
        <v>1</v>
      </c>
      <c r="GX221">
        <f t="shared" si="165"/>
        <v>0</v>
      </c>
      <c r="HA221">
        <v>0</v>
      </c>
      <c r="HB221">
        <v>0</v>
      </c>
      <c r="HC221">
        <f t="shared" si="166"/>
        <v>0</v>
      </c>
      <c r="HE221" t="s">
        <v>3</v>
      </c>
      <c r="HF221" t="s">
        <v>3</v>
      </c>
      <c r="HM221" t="s">
        <v>3</v>
      </c>
      <c r="HN221" t="s">
        <v>96</v>
      </c>
      <c r="HO221" t="s">
        <v>97</v>
      </c>
      <c r="HP221" t="s">
        <v>94</v>
      </c>
      <c r="HQ221" t="s">
        <v>94</v>
      </c>
      <c r="HS221">
        <v>0</v>
      </c>
      <c r="IK221">
        <v>0</v>
      </c>
    </row>
    <row r="222" spans="1:245">
      <c r="A222">
        <v>17</v>
      </c>
      <c r="B222">
        <v>1</v>
      </c>
      <c r="C222">
        <f>ROW(SmtRes!A126)</f>
        <v>126</v>
      </c>
      <c r="D222">
        <f>ROW(EtalonRes!A152)</f>
        <v>152</v>
      </c>
      <c r="E222" t="s">
        <v>88</v>
      </c>
      <c r="F222" t="s">
        <v>99</v>
      </c>
      <c r="G222" t="s">
        <v>100</v>
      </c>
      <c r="H222" t="s">
        <v>91</v>
      </c>
      <c r="I222">
        <f>ROUND(I221,7)</f>
        <v>5.5800000000000002E-2</v>
      </c>
      <c r="J222">
        <v>0</v>
      </c>
      <c r="K222">
        <f>ROUND(I221,7)</f>
        <v>5.5800000000000002E-2</v>
      </c>
      <c r="O222">
        <f t="shared" si="148"/>
        <v>2463.2399999999998</v>
      </c>
      <c r="P222">
        <f>SUMIF(SmtRes!AQ126:'SmtRes'!AQ126,"=1",SmtRes!DF126:'SmtRes'!DF126)</f>
        <v>0</v>
      </c>
      <c r="Q222">
        <f>SUMIF(SmtRes!AQ126:'SmtRes'!AQ126,"=1",SmtRes!DG126:'SmtRes'!DG126)</f>
        <v>0</v>
      </c>
      <c r="R222">
        <f>SUMIF(SmtRes!AQ126:'SmtRes'!AQ126,"=1",SmtRes!DH126:'SmtRes'!DH126)</f>
        <v>0</v>
      </c>
      <c r="S222">
        <f>SUMIF(SmtRes!AQ126:'SmtRes'!AQ126,"=1",SmtRes!DI126:'SmtRes'!DI126)</f>
        <v>2463.2399999999998</v>
      </c>
      <c r="T222">
        <f t="shared" si="149"/>
        <v>0</v>
      </c>
      <c r="U222">
        <f>SUMIF(SmtRes!AQ126:'SmtRes'!AQ126,"=1",SmtRes!CV126:'SmtRes'!CV126)</f>
        <v>5.9259599999999999</v>
      </c>
      <c r="V222">
        <f>SUMIF(SmtRes!AQ126:'SmtRes'!AQ126,"=1",SmtRes!CW126:'SmtRes'!CW126)</f>
        <v>0</v>
      </c>
      <c r="W222">
        <f t="shared" si="150"/>
        <v>0</v>
      </c>
      <c r="X222">
        <f t="shared" si="151"/>
        <v>2192.2800000000002</v>
      </c>
      <c r="Y222">
        <f t="shared" si="152"/>
        <v>985.3</v>
      </c>
      <c r="AA222">
        <v>54678410</v>
      </c>
      <c r="AB222">
        <f t="shared" si="153"/>
        <v>44144.154000000002</v>
      </c>
      <c r="AC222">
        <f>ROUND((0),6)</f>
        <v>0</v>
      </c>
      <c r="AD222">
        <f>ROUND((((0)-(0))+AE222),6)</f>
        <v>0</v>
      </c>
      <c r="AE222">
        <f>ROUND((0),6)</f>
        <v>0</v>
      </c>
      <c r="AF222">
        <f>ROUND((SUM(SmtRes!BT126:'SmtRes'!BT126)),6)</f>
        <v>44144.154000000002</v>
      </c>
      <c r="AG222">
        <f t="shared" si="154"/>
        <v>0</v>
      </c>
      <c r="AH222">
        <f>(SUM(SmtRes!BU126:'SmtRes'!BU126))</f>
        <v>106.2</v>
      </c>
      <c r="AI222">
        <f>(0)</f>
        <v>0</v>
      </c>
      <c r="AJ222">
        <f t="shared" si="155"/>
        <v>0</v>
      </c>
      <c r="AK222">
        <v>36786.794999999998</v>
      </c>
      <c r="AL222">
        <v>0</v>
      </c>
      <c r="AM222">
        <v>0</v>
      </c>
      <c r="AN222">
        <v>0</v>
      </c>
      <c r="AO222">
        <v>36786.794999999998</v>
      </c>
      <c r="AP222">
        <v>0</v>
      </c>
      <c r="AQ222">
        <v>88.5</v>
      </c>
      <c r="AR222">
        <v>0</v>
      </c>
      <c r="AS222">
        <v>0</v>
      </c>
      <c r="AT222">
        <v>89</v>
      </c>
      <c r="AU222">
        <v>40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101</v>
      </c>
      <c r="BM222">
        <v>1003</v>
      </c>
      <c r="BN222">
        <v>0</v>
      </c>
      <c r="BO222" t="s">
        <v>3</v>
      </c>
      <c r="BP222">
        <v>0</v>
      </c>
      <c r="BQ222">
        <v>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89</v>
      </c>
      <c r="CA222">
        <v>40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1395</v>
      </c>
      <c r="CO222">
        <v>0</v>
      </c>
      <c r="CP222">
        <f t="shared" si="156"/>
        <v>2463.2399999999998</v>
      </c>
      <c r="CQ222">
        <f>SUMIF(SmtRes!AQ126:'SmtRes'!AQ126,"=1",SmtRes!AA126:'SmtRes'!AA126)</f>
        <v>0</v>
      </c>
      <c r="CR222">
        <f>SUMIF(SmtRes!AQ126:'SmtRes'!AQ126,"=1",SmtRes!AB126:'SmtRes'!AB126)</f>
        <v>0</v>
      </c>
      <c r="CS222">
        <f>SUMIF(SmtRes!AQ126:'SmtRes'!AQ126,"=1",SmtRes!AC126:'SmtRes'!AC126)</f>
        <v>0</v>
      </c>
      <c r="CT222">
        <f>SUMIF(SmtRes!AQ126:'SmtRes'!AQ126,"=1",SmtRes!AD126:'SmtRes'!AD126)</f>
        <v>415.67</v>
      </c>
      <c r="CU222">
        <f t="shared" si="157"/>
        <v>0</v>
      </c>
      <c r="CV222">
        <f>SUMIF(SmtRes!AQ126:'SmtRes'!AQ126,"=1",SmtRes!BU126:'SmtRes'!BU126)</f>
        <v>106.2</v>
      </c>
      <c r="CW222">
        <f>SUMIF(SmtRes!AQ126:'SmtRes'!AQ126,"=1",SmtRes!BV126:'SmtRes'!BV126)</f>
        <v>0</v>
      </c>
      <c r="CX222">
        <f t="shared" si="158"/>
        <v>0</v>
      </c>
      <c r="CY222">
        <f t="shared" si="167"/>
        <v>2192.2836000000002</v>
      </c>
      <c r="CZ222">
        <f t="shared" si="168"/>
        <v>985.29600000000005</v>
      </c>
      <c r="DB222">
        <v>20</v>
      </c>
      <c r="DC222" t="s">
        <v>3</v>
      </c>
      <c r="DD222" t="s">
        <v>3</v>
      </c>
      <c r="DE222" t="s">
        <v>23</v>
      </c>
      <c r="DF222" t="s">
        <v>23</v>
      </c>
      <c r="DG222" t="s">
        <v>23</v>
      </c>
      <c r="DH222" t="s">
        <v>3</v>
      </c>
      <c r="DI222" t="s">
        <v>23</v>
      </c>
      <c r="DJ222" t="s">
        <v>23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1007</v>
      </c>
      <c r="DV222" t="s">
        <v>91</v>
      </c>
      <c r="DW222" t="s">
        <v>91</v>
      </c>
      <c r="DX222">
        <v>100</v>
      </c>
      <c r="DZ222" t="s">
        <v>3</v>
      </c>
      <c r="EA222" t="s">
        <v>3</v>
      </c>
      <c r="EB222" t="s">
        <v>3</v>
      </c>
      <c r="EC222" t="s">
        <v>3</v>
      </c>
      <c r="EE222">
        <v>55260818</v>
      </c>
      <c r="EF222">
        <v>2</v>
      </c>
      <c r="EG222" t="s">
        <v>24</v>
      </c>
      <c r="EH222">
        <v>1</v>
      </c>
      <c r="EI222" t="s">
        <v>93</v>
      </c>
      <c r="EJ222">
        <v>1</v>
      </c>
      <c r="EK222">
        <v>1003</v>
      </c>
      <c r="EL222" t="s">
        <v>94</v>
      </c>
      <c r="EM222" t="s">
        <v>95</v>
      </c>
      <c r="EO222" t="s">
        <v>27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88.5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89</v>
      </c>
      <c r="FY222">
        <v>40</v>
      </c>
      <c r="GA222" t="s">
        <v>3</v>
      </c>
      <c r="GD222">
        <v>1</v>
      </c>
      <c r="GF222">
        <v>-1587764296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159"/>
        <v>0</v>
      </c>
      <c r="GM222">
        <f t="shared" si="160"/>
        <v>5640.82</v>
      </c>
      <c r="GN222">
        <f t="shared" si="161"/>
        <v>5640.82</v>
      </c>
      <c r="GO222">
        <f t="shared" si="162"/>
        <v>0</v>
      </c>
      <c r="GP222">
        <f t="shared" si="163"/>
        <v>0</v>
      </c>
      <c r="GR222">
        <v>0</v>
      </c>
      <c r="GS222">
        <v>3</v>
      </c>
      <c r="GT222">
        <v>0</v>
      </c>
      <c r="GU222" t="s">
        <v>3</v>
      </c>
      <c r="GV222">
        <f t="shared" si="164"/>
        <v>0</v>
      </c>
      <c r="GW222">
        <v>1</v>
      </c>
      <c r="GX222">
        <f t="shared" si="165"/>
        <v>0</v>
      </c>
      <c r="HA222">
        <v>0</v>
      </c>
      <c r="HB222">
        <v>0</v>
      </c>
      <c r="HC222">
        <f t="shared" si="166"/>
        <v>0</v>
      </c>
      <c r="HE222" t="s">
        <v>3</v>
      </c>
      <c r="HF222" t="s">
        <v>3</v>
      </c>
      <c r="HM222" t="s">
        <v>3</v>
      </c>
      <c r="HN222" t="s">
        <v>96</v>
      </c>
      <c r="HO222" t="s">
        <v>97</v>
      </c>
      <c r="HP222" t="s">
        <v>94</v>
      </c>
      <c r="HQ222" t="s">
        <v>94</v>
      </c>
      <c r="HS222">
        <v>0</v>
      </c>
      <c r="IK222">
        <v>0</v>
      </c>
    </row>
    <row r="223" spans="1:245">
      <c r="A223">
        <v>19</v>
      </c>
      <c r="B223">
        <v>1</v>
      </c>
      <c r="F223" t="s">
        <v>3</v>
      </c>
      <c r="G223" t="s">
        <v>299</v>
      </c>
      <c r="H223" t="s">
        <v>3</v>
      </c>
      <c r="AA223">
        <v>1</v>
      </c>
      <c r="IK223">
        <v>0</v>
      </c>
    </row>
    <row r="224" spans="1:245">
      <c r="A224">
        <v>17</v>
      </c>
      <c r="B224">
        <v>1</v>
      </c>
      <c r="C224">
        <f>ROW(SmtRes!A148)</f>
        <v>148</v>
      </c>
      <c r="D224">
        <f>ROW(EtalonRes!A176)</f>
        <v>176</v>
      </c>
      <c r="E224" t="s">
        <v>98</v>
      </c>
      <c r="F224" t="s">
        <v>300</v>
      </c>
      <c r="G224" t="s">
        <v>301</v>
      </c>
      <c r="H224" t="s">
        <v>65</v>
      </c>
      <c r="I224">
        <f>ROUND(ROUND(0.09048+0.01884,5),7)</f>
        <v>0.10932</v>
      </c>
      <c r="J224">
        <v>0</v>
      </c>
      <c r="K224">
        <f>ROUND(ROUND(0.09048+0.01884,5),7)</f>
        <v>0.10932</v>
      </c>
      <c r="O224">
        <f t="shared" ref="O224:O229" si="169">ROUND(CP224,2)</f>
        <v>4434.93</v>
      </c>
      <c r="P224">
        <f>SUMIF(SmtRes!AQ127:'SmtRes'!AQ148,"=1",SmtRes!DF127:'SmtRes'!DF148)</f>
        <v>136.56</v>
      </c>
      <c r="Q224">
        <f>SUMIF(SmtRes!AQ127:'SmtRes'!AQ148,"=1",SmtRes!DG127:'SmtRes'!DG148)</f>
        <v>1779.81</v>
      </c>
      <c r="R224">
        <f>SUMIF(SmtRes!AQ127:'SmtRes'!AQ148,"=1",SmtRes!DH127:'SmtRes'!DH148)</f>
        <v>543.03</v>
      </c>
      <c r="S224">
        <f>SUMIF(SmtRes!AQ127:'SmtRes'!AQ148,"=1",SmtRes!DI127:'SmtRes'!DI148)</f>
        <v>1975.53</v>
      </c>
      <c r="T224">
        <f t="shared" ref="T224:T229" si="170">ROUND(CU224*I224,2)</f>
        <v>0</v>
      </c>
      <c r="U224">
        <f>SUMIF(SmtRes!AQ127:'SmtRes'!AQ148,"=1",SmtRes!CV127:'SmtRes'!CV148)</f>
        <v>3.7912176</v>
      </c>
      <c r="V224">
        <f>SUMIF(SmtRes!AQ127:'SmtRes'!AQ148,"=1",SmtRes!CW127:'SmtRes'!CW148)</f>
        <v>0.7648028</v>
      </c>
      <c r="W224">
        <f t="shared" ref="W224:W229" si="171">ROUND(CX224*I224,2)</f>
        <v>0</v>
      </c>
      <c r="X224">
        <f t="shared" ref="X224:Y229" si="172">ROUND(CY224,2)</f>
        <v>2342.2600000000002</v>
      </c>
      <c r="Y224">
        <f t="shared" si="172"/>
        <v>1561.51</v>
      </c>
      <c r="AA224">
        <v>54678410</v>
      </c>
      <c r="AB224">
        <f t="shared" ref="AB224:AB229" si="173">ROUND((AC224+AD224+AF224),6)</f>
        <v>31777.870459000002</v>
      </c>
      <c r="AC224">
        <f>ROUND((SUM(SmtRes!BQ127:'SmtRes'!BQ148)),6)</f>
        <v>1269.9387790000001</v>
      </c>
      <c r="AD224">
        <f>ROUND((((SUM(SmtRes!BR127:'SmtRes'!BR148))-(SUM(SmtRes!BS127:'SmtRes'!BS148)))+AE224),6)</f>
        <v>12436.877280000001</v>
      </c>
      <c r="AE224">
        <f>ROUND((SUM(SmtRes!BS127:'SmtRes'!BS148)),6)</f>
        <v>4967.3465999999999</v>
      </c>
      <c r="AF224">
        <f>ROUND((SUM(SmtRes!BT127:'SmtRes'!BT148)),6)</f>
        <v>18071.054400000001</v>
      </c>
      <c r="AG224">
        <f t="shared" ref="AG224:AG229" si="174">ROUND((AP224),6)</f>
        <v>0</v>
      </c>
      <c r="AH224">
        <f>(SUM(SmtRes!BU127:'SmtRes'!BU148))</f>
        <v>34.68</v>
      </c>
      <c r="AI224">
        <f>(SUM(SmtRes!BV127:'SmtRes'!BV148))</f>
        <v>6.9960000000000004</v>
      </c>
      <c r="AJ224">
        <f t="shared" ref="AJ224:AJ229" si="175">(AS224)</f>
        <v>0</v>
      </c>
      <c r="AK224">
        <v>30832.6706792</v>
      </c>
      <c r="AL224">
        <v>1269.9387792</v>
      </c>
      <c r="AM224">
        <v>10364.064399999999</v>
      </c>
      <c r="AN224">
        <v>4139.4555</v>
      </c>
      <c r="AO224">
        <v>15059.212</v>
      </c>
      <c r="AP224">
        <v>0</v>
      </c>
      <c r="AQ224">
        <v>28.9</v>
      </c>
      <c r="AR224">
        <v>5.83</v>
      </c>
      <c r="AS224">
        <v>0</v>
      </c>
      <c r="AT224">
        <v>93</v>
      </c>
      <c r="AU224">
        <v>62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302</v>
      </c>
      <c r="BM224">
        <v>9001</v>
      </c>
      <c r="BN224">
        <v>0</v>
      </c>
      <c r="BO224" t="s">
        <v>3</v>
      </c>
      <c r="BP224">
        <v>0</v>
      </c>
      <c r="BQ224">
        <v>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93</v>
      </c>
      <c r="CA224">
        <v>62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1395</v>
      </c>
      <c r="CO224">
        <v>0</v>
      </c>
      <c r="CP224">
        <f t="shared" ref="CP224:CP229" si="176">(P224+Q224+S224+R224)</f>
        <v>4434.93</v>
      </c>
      <c r="CQ224">
        <f>SUMIF(SmtRes!AQ127:'SmtRes'!AQ148,"=1",SmtRes!AA127:'SmtRes'!AA148)</f>
        <v>1018368.6</v>
      </c>
      <c r="CR224">
        <f>SUMIF(SmtRes!AQ127:'SmtRes'!AQ148,"=1",SmtRes!AB127:'SmtRes'!AB148)</f>
        <v>7053</v>
      </c>
      <c r="CS224">
        <f>SUMIF(SmtRes!AQ127:'SmtRes'!AQ148,"=1",SmtRes!AC127:'SmtRes'!AC148)</f>
        <v>2680.98</v>
      </c>
      <c r="CT224">
        <f>SUMIF(SmtRes!AQ127:'SmtRes'!AQ148,"=1",SmtRes!AD127:'SmtRes'!AD148)</f>
        <v>521.08000000000004</v>
      </c>
      <c r="CU224">
        <f t="shared" ref="CU224:CU229" si="177">AG224</f>
        <v>0</v>
      </c>
      <c r="CV224">
        <f>SUMIF(SmtRes!AQ127:'SmtRes'!AQ148,"=1",SmtRes!BU127:'SmtRes'!BU148)</f>
        <v>34.68</v>
      </c>
      <c r="CW224">
        <f>SUMIF(SmtRes!AQ127:'SmtRes'!AQ148,"=1",SmtRes!BV127:'SmtRes'!BV148)</f>
        <v>6.9960000000000004</v>
      </c>
      <c r="CX224">
        <f t="shared" ref="CX224:CX229" si="178">AJ224</f>
        <v>0</v>
      </c>
      <c r="CY224">
        <f>(((S224+R224)*AT224)/100)</f>
        <v>2342.2608</v>
      </c>
      <c r="CZ224">
        <f>(((S224+R224)*AU224)/100)</f>
        <v>1561.5072</v>
      </c>
      <c r="DB224">
        <v>21</v>
      </c>
      <c r="DC224" t="s">
        <v>3</v>
      </c>
      <c r="DD224" t="s">
        <v>3</v>
      </c>
      <c r="DE224" t="s">
        <v>23</v>
      </c>
      <c r="DF224" t="s">
        <v>23</v>
      </c>
      <c r="DG224" t="s">
        <v>23</v>
      </c>
      <c r="DH224" t="s">
        <v>3</v>
      </c>
      <c r="DI224" t="s">
        <v>23</v>
      </c>
      <c r="DJ224" t="s">
        <v>23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1009</v>
      </c>
      <c r="DV224" t="s">
        <v>65</v>
      </c>
      <c r="DW224" t="s">
        <v>65</v>
      </c>
      <c r="DX224">
        <v>1000</v>
      </c>
      <c r="DZ224" t="s">
        <v>3</v>
      </c>
      <c r="EA224" t="s">
        <v>3</v>
      </c>
      <c r="EB224" t="s">
        <v>3</v>
      </c>
      <c r="EC224" t="s">
        <v>3</v>
      </c>
      <c r="EE224">
        <v>55260841</v>
      </c>
      <c r="EF224">
        <v>2</v>
      </c>
      <c r="EG224" t="s">
        <v>24</v>
      </c>
      <c r="EH224">
        <v>9</v>
      </c>
      <c r="EI224" t="s">
        <v>303</v>
      </c>
      <c r="EJ224">
        <v>1</v>
      </c>
      <c r="EK224">
        <v>9001</v>
      </c>
      <c r="EL224" t="s">
        <v>303</v>
      </c>
      <c r="EM224" t="s">
        <v>304</v>
      </c>
      <c r="EO224" t="s">
        <v>27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28.9</v>
      </c>
      <c r="EX224">
        <v>5.83</v>
      </c>
      <c r="EY224">
        <v>0</v>
      </c>
      <c r="FQ224">
        <v>0</v>
      </c>
      <c r="FR224">
        <v>0</v>
      </c>
      <c r="FS224">
        <v>0</v>
      </c>
      <c r="FX224">
        <v>93</v>
      </c>
      <c r="FY224">
        <v>62</v>
      </c>
      <c r="GA224" t="s">
        <v>3</v>
      </c>
      <c r="GD224">
        <v>1</v>
      </c>
      <c r="GF224">
        <v>329553452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ref="GL224:GL229" si="179">ROUND(IF(AND(BH224=3,BI224=3,FS224&lt;&gt;0),P224,0),2)</f>
        <v>0</v>
      </c>
      <c r="GM224">
        <f t="shared" ref="GM224:GM229" si="180">ROUND(O224+X224+Y224,2)+GX224</f>
        <v>8338.7000000000007</v>
      </c>
      <c r="GN224">
        <f t="shared" ref="GN224:GN229" si="181">IF(OR(BI224=0,BI224=1),GM224-GX224,0)</f>
        <v>8338.7000000000007</v>
      </c>
      <c r="GO224">
        <f t="shared" ref="GO224:GO229" si="182">IF(BI224=2,GM224-GX224,0)</f>
        <v>0</v>
      </c>
      <c r="GP224">
        <f t="shared" ref="GP224:GP229" si="183">IF(BI224=4,GM224-GX224,0)</f>
        <v>0</v>
      </c>
      <c r="GR224">
        <v>0</v>
      </c>
      <c r="GS224">
        <v>3</v>
      </c>
      <c r="GT224">
        <v>0</v>
      </c>
      <c r="GU224" t="s">
        <v>3</v>
      </c>
      <c r="GV224">
        <f t="shared" ref="GV224:GV229" si="184">ROUND((GT224),6)</f>
        <v>0</v>
      </c>
      <c r="GW224">
        <v>1</v>
      </c>
      <c r="GX224">
        <f t="shared" ref="GX224:GX229" si="185">ROUND(HC224*I224,2)</f>
        <v>0</v>
      </c>
      <c r="HA224">
        <v>0</v>
      </c>
      <c r="HB224">
        <v>0</v>
      </c>
      <c r="HC224">
        <f t="shared" ref="HC224:HC229" si="186">GV224*GW224</f>
        <v>0</v>
      </c>
      <c r="HE224" t="s">
        <v>3</v>
      </c>
      <c r="HF224" t="s">
        <v>3</v>
      </c>
      <c r="HM224" t="s">
        <v>3</v>
      </c>
      <c r="HN224" t="s">
        <v>305</v>
      </c>
      <c r="HO224" t="s">
        <v>306</v>
      </c>
      <c r="HP224" t="s">
        <v>303</v>
      </c>
      <c r="HQ224" t="s">
        <v>303</v>
      </c>
      <c r="HS224">
        <v>0</v>
      </c>
      <c r="IK224">
        <v>0</v>
      </c>
    </row>
    <row r="225" spans="1:245">
      <c r="A225">
        <v>17</v>
      </c>
      <c r="B225">
        <v>1</v>
      </c>
      <c r="E225" t="s">
        <v>103</v>
      </c>
      <c r="F225" t="s">
        <v>234</v>
      </c>
      <c r="G225" t="s">
        <v>235</v>
      </c>
      <c r="H225" t="s">
        <v>65</v>
      </c>
      <c r="I225">
        <f>ROUND(ROUND(24*3.77/1000,5),7)</f>
        <v>9.0480000000000005E-2</v>
      </c>
      <c r="J225">
        <v>0</v>
      </c>
      <c r="K225">
        <f>ROUND(ROUND(24*3.77/1000,5),7)</f>
        <v>9.0480000000000005E-2</v>
      </c>
      <c r="O225">
        <f t="shared" si="169"/>
        <v>4199.54</v>
      </c>
      <c r="P225">
        <f>ROUND(CQ225*I225,2)</f>
        <v>4199.54</v>
      </c>
      <c r="Q225">
        <f>ROUND(CR225*I225,2)</f>
        <v>0</v>
      </c>
      <c r="R225">
        <f>ROUND(CS225*I225,2)</f>
        <v>0</v>
      </c>
      <c r="S225">
        <f>ROUND(CT225*I225,2)</f>
        <v>0</v>
      </c>
      <c r="T225">
        <f t="shared" si="170"/>
        <v>0</v>
      </c>
      <c r="U225">
        <f>ROUND(CV225*I225,7)</f>
        <v>0</v>
      </c>
      <c r="V225">
        <f>ROUND(CW225*I225,7)</f>
        <v>0</v>
      </c>
      <c r="W225">
        <f t="shared" si="171"/>
        <v>0</v>
      </c>
      <c r="X225">
        <f t="shared" si="172"/>
        <v>0</v>
      </c>
      <c r="Y225">
        <f t="shared" si="172"/>
        <v>0</v>
      </c>
      <c r="AA225">
        <v>54678410</v>
      </c>
      <c r="AB225">
        <f t="shared" si="173"/>
        <v>46414.02</v>
      </c>
      <c r="AC225">
        <f>ROUND((ES225),6)</f>
        <v>46414.02</v>
      </c>
      <c r="AD225">
        <f>ROUND((((ET225)-(EU225))+AE225),6)</f>
        <v>0</v>
      </c>
      <c r="AE225">
        <f>ROUND((EU225),6)</f>
        <v>0</v>
      </c>
      <c r="AF225">
        <f>ROUND((EV225),6)</f>
        <v>0</v>
      </c>
      <c r="AG225">
        <f t="shared" si="174"/>
        <v>0</v>
      </c>
      <c r="AH225">
        <f>(EW225)</f>
        <v>0</v>
      </c>
      <c r="AI225">
        <f>(EX225)</f>
        <v>0</v>
      </c>
      <c r="AJ225">
        <f t="shared" si="175"/>
        <v>0</v>
      </c>
      <c r="AK225">
        <v>46414.02</v>
      </c>
      <c r="AL225">
        <v>46414.02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236</v>
      </c>
      <c r="BM225">
        <v>500001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76"/>
        <v>4199.54</v>
      </c>
      <c r="CQ225">
        <f>ROUND(AL225*BC225,2)</f>
        <v>46414.02</v>
      </c>
      <c r="CR225">
        <f>ROUND(AM225*BB225,2)</f>
        <v>0</v>
      </c>
      <c r="CS225">
        <f>ROUND(AN225*BS225,2)</f>
        <v>0</v>
      </c>
      <c r="CT225">
        <f>ROUND(AO225*BA225,2)</f>
        <v>0</v>
      </c>
      <c r="CU225">
        <f t="shared" si="177"/>
        <v>0</v>
      </c>
      <c r="CV225">
        <f>AH225</f>
        <v>0</v>
      </c>
      <c r="CW225">
        <f>AI225</f>
        <v>0</v>
      </c>
      <c r="CX225">
        <f t="shared" si="178"/>
        <v>0</v>
      </c>
      <c r="CY225">
        <f>0</f>
        <v>0</v>
      </c>
      <c r="CZ225">
        <f>0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1009</v>
      </c>
      <c r="DV225" t="s">
        <v>65</v>
      </c>
      <c r="DW225" t="s">
        <v>65</v>
      </c>
      <c r="DX225">
        <v>1000</v>
      </c>
      <c r="DZ225" t="s">
        <v>3</v>
      </c>
      <c r="EA225" t="s">
        <v>3</v>
      </c>
      <c r="EB225" t="s">
        <v>3</v>
      </c>
      <c r="EC225" t="s">
        <v>3</v>
      </c>
      <c r="EE225">
        <v>55260775</v>
      </c>
      <c r="EF225">
        <v>8</v>
      </c>
      <c r="EG225" t="s">
        <v>151</v>
      </c>
      <c r="EH225">
        <v>0</v>
      </c>
      <c r="EI225" t="s">
        <v>3</v>
      </c>
      <c r="EJ225">
        <v>1</v>
      </c>
      <c r="EK225">
        <v>500001</v>
      </c>
      <c r="EL225" t="s">
        <v>152</v>
      </c>
      <c r="EM225" t="s">
        <v>153</v>
      </c>
      <c r="EO225" t="s">
        <v>3</v>
      </c>
      <c r="EQ225">
        <v>0</v>
      </c>
      <c r="ER225">
        <v>46414.02</v>
      </c>
      <c r="ES225">
        <v>46414.02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E225">
        <v>70842.5</v>
      </c>
      <c r="GF225">
        <v>2041251468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79"/>
        <v>0</v>
      </c>
      <c r="GM225">
        <f t="shared" si="180"/>
        <v>4199.54</v>
      </c>
      <c r="GN225">
        <f t="shared" si="181"/>
        <v>4199.54</v>
      </c>
      <c r="GO225">
        <f t="shared" si="182"/>
        <v>0</v>
      </c>
      <c r="GP225">
        <f t="shared" si="183"/>
        <v>0</v>
      </c>
      <c r="GR225">
        <v>3</v>
      </c>
      <c r="GS225">
        <v>3</v>
      </c>
      <c r="GT225">
        <v>0</v>
      </c>
      <c r="GU225" t="s">
        <v>3</v>
      </c>
      <c r="GV225">
        <f t="shared" si="184"/>
        <v>0</v>
      </c>
      <c r="GW225">
        <v>1</v>
      </c>
      <c r="GX225">
        <f t="shared" si="185"/>
        <v>0</v>
      </c>
      <c r="HA225">
        <v>0</v>
      </c>
      <c r="HB225">
        <v>0</v>
      </c>
      <c r="HC225">
        <f t="shared" si="186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>
      <c r="A226">
        <v>17</v>
      </c>
      <c r="B226">
        <v>1</v>
      </c>
      <c r="E226" t="s">
        <v>107</v>
      </c>
      <c r="F226" t="s">
        <v>307</v>
      </c>
      <c r="G226" t="s">
        <v>308</v>
      </c>
      <c r="H226" t="s">
        <v>65</v>
      </c>
      <c r="I226">
        <f>ROUND(ROUND(4*1*0.3*15.7/1000,5),7)</f>
        <v>1.8839999999999999E-2</v>
      </c>
      <c r="J226">
        <v>0</v>
      </c>
      <c r="K226">
        <f>ROUND(ROUND(4*1*0.3*15.7/1000,5),7)</f>
        <v>1.8839999999999999E-2</v>
      </c>
      <c r="O226">
        <f t="shared" si="169"/>
        <v>1265.67</v>
      </c>
      <c r="P226">
        <f>ROUND(CQ226*I226,2)</f>
        <v>1265.67</v>
      </c>
      <c r="Q226">
        <f>ROUND(CR226*I226,2)</f>
        <v>0</v>
      </c>
      <c r="R226">
        <f>ROUND(CS226*I226,2)</f>
        <v>0</v>
      </c>
      <c r="S226">
        <f>ROUND(CT226*I226,2)</f>
        <v>0</v>
      </c>
      <c r="T226">
        <f t="shared" si="170"/>
        <v>0</v>
      </c>
      <c r="U226">
        <f>ROUND(CV226*I226,7)</f>
        <v>0</v>
      </c>
      <c r="V226">
        <f>ROUND(CW226*I226,7)</f>
        <v>0</v>
      </c>
      <c r="W226">
        <f t="shared" si="171"/>
        <v>0</v>
      </c>
      <c r="X226">
        <f t="shared" si="172"/>
        <v>0</v>
      </c>
      <c r="Y226">
        <f t="shared" si="172"/>
        <v>0</v>
      </c>
      <c r="AA226">
        <v>54678410</v>
      </c>
      <c r="AB226">
        <f t="shared" si="173"/>
        <v>81926.5</v>
      </c>
      <c r="AC226">
        <f>ROUND((ES226),6)</f>
        <v>81926.5</v>
      </c>
      <c r="AD226">
        <f>ROUND((((ET226)-(EU226))+AE226),6)</f>
        <v>0</v>
      </c>
      <c r="AE226">
        <f>ROUND((EU226),6)</f>
        <v>0</v>
      </c>
      <c r="AF226">
        <f>ROUND((EV226),6)</f>
        <v>0</v>
      </c>
      <c r="AG226">
        <f t="shared" si="174"/>
        <v>0</v>
      </c>
      <c r="AH226">
        <f>(EW226)</f>
        <v>0</v>
      </c>
      <c r="AI226">
        <f>(EX226)</f>
        <v>0</v>
      </c>
      <c r="AJ226">
        <f t="shared" si="175"/>
        <v>0</v>
      </c>
      <c r="AK226">
        <v>81926.5</v>
      </c>
      <c r="AL226">
        <v>81926.5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0.82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309</v>
      </c>
      <c r="BM226">
        <v>500001</v>
      </c>
      <c r="BN226">
        <v>0</v>
      </c>
      <c r="BO226" t="s">
        <v>307</v>
      </c>
      <c r="BP226">
        <v>1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76"/>
        <v>1265.67</v>
      </c>
      <c r="CQ226">
        <f>ROUND(AL226*BC226,2)</f>
        <v>67179.73</v>
      </c>
      <c r="CR226">
        <f>ROUND(AM226*BB226,2)</f>
        <v>0</v>
      </c>
      <c r="CS226">
        <f>ROUND(AN226*BS226,2)</f>
        <v>0</v>
      </c>
      <c r="CT226">
        <f>ROUND(AO226*BA226,2)</f>
        <v>0</v>
      </c>
      <c r="CU226">
        <f t="shared" si="177"/>
        <v>0</v>
      </c>
      <c r="CV226">
        <f>AH226</f>
        <v>0</v>
      </c>
      <c r="CW226">
        <f>AI226</f>
        <v>0</v>
      </c>
      <c r="CX226">
        <f t="shared" si="178"/>
        <v>0</v>
      </c>
      <c r="CY226">
        <f>0</f>
        <v>0</v>
      </c>
      <c r="CZ226">
        <f>0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1009</v>
      </c>
      <c r="DV226" t="s">
        <v>65</v>
      </c>
      <c r="DW226" t="s">
        <v>65</v>
      </c>
      <c r="DX226">
        <v>1000</v>
      </c>
      <c r="DZ226" t="s">
        <v>3</v>
      </c>
      <c r="EA226" t="s">
        <v>3</v>
      </c>
      <c r="EB226" t="s">
        <v>3</v>
      </c>
      <c r="EC226" t="s">
        <v>3</v>
      </c>
      <c r="EE226">
        <v>55260775</v>
      </c>
      <c r="EF226">
        <v>8</v>
      </c>
      <c r="EG226" t="s">
        <v>151</v>
      </c>
      <c r="EH226">
        <v>0</v>
      </c>
      <c r="EI226" t="s">
        <v>3</v>
      </c>
      <c r="EJ226">
        <v>1</v>
      </c>
      <c r="EK226">
        <v>500001</v>
      </c>
      <c r="EL226" t="s">
        <v>152</v>
      </c>
      <c r="EM226" t="s">
        <v>153</v>
      </c>
      <c r="EO226" t="s">
        <v>3</v>
      </c>
      <c r="EQ226">
        <v>0</v>
      </c>
      <c r="ER226">
        <v>81926.5</v>
      </c>
      <c r="ES226">
        <v>81926.5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788609467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179"/>
        <v>0</v>
      </c>
      <c r="GM226">
        <f t="shared" si="180"/>
        <v>1265.67</v>
      </c>
      <c r="GN226">
        <f t="shared" si="181"/>
        <v>1265.67</v>
      </c>
      <c r="GO226">
        <f t="shared" si="182"/>
        <v>0</v>
      </c>
      <c r="GP226">
        <f t="shared" si="183"/>
        <v>0</v>
      </c>
      <c r="GR226">
        <v>0</v>
      </c>
      <c r="GS226">
        <v>3</v>
      </c>
      <c r="GT226">
        <v>0</v>
      </c>
      <c r="GU226" t="s">
        <v>3</v>
      </c>
      <c r="GV226">
        <f t="shared" si="184"/>
        <v>0</v>
      </c>
      <c r="GW226">
        <v>1</v>
      </c>
      <c r="GX226">
        <f t="shared" si="185"/>
        <v>0</v>
      </c>
      <c r="HA226">
        <v>0</v>
      </c>
      <c r="HB226">
        <v>0</v>
      </c>
      <c r="HC226">
        <f t="shared" si="186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>
      <c r="A227">
        <v>17</v>
      </c>
      <c r="B227">
        <v>1</v>
      </c>
      <c r="C227">
        <f>ROW(SmtRes!A153)</f>
        <v>153</v>
      </c>
      <c r="D227">
        <f>ROW(EtalonRes!A182)</f>
        <v>182</v>
      </c>
      <c r="E227" t="s">
        <v>111</v>
      </c>
      <c r="F227" t="s">
        <v>310</v>
      </c>
      <c r="G227" t="s">
        <v>311</v>
      </c>
      <c r="H227" t="s">
        <v>65</v>
      </c>
      <c r="I227">
        <f>ROUND(ROUND((16+12.8+6*1.75+2*3)*3.77/1000,5),7)</f>
        <v>0.17077999999999999</v>
      </c>
      <c r="J227">
        <v>0</v>
      </c>
      <c r="K227">
        <f>ROUND(ROUND((16+12.8+6*1.75+2*3)*3.77/1000,5),7)</f>
        <v>0.17077999999999999</v>
      </c>
      <c r="O227">
        <f t="shared" si="169"/>
        <v>6173</v>
      </c>
      <c r="P227">
        <f>SUMIF(SmtRes!AQ149:'SmtRes'!AQ153,"=1",SmtRes!DF149:'SmtRes'!DF153)</f>
        <v>880.76</v>
      </c>
      <c r="Q227">
        <f>SUMIF(SmtRes!AQ149:'SmtRes'!AQ153,"=1",SmtRes!DG149:'SmtRes'!DG153)</f>
        <v>246.86</v>
      </c>
      <c r="R227">
        <f>SUMIF(SmtRes!AQ149:'SmtRes'!AQ153,"=1",SmtRes!DH149:'SmtRes'!DH153)</f>
        <v>102.68</v>
      </c>
      <c r="S227">
        <f>SUMIF(SmtRes!AQ149:'SmtRes'!AQ153,"=1",SmtRes!DI149:'SmtRes'!DI153)</f>
        <v>4942.7</v>
      </c>
      <c r="T227">
        <f t="shared" si="170"/>
        <v>0</v>
      </c>
      <c r="U227">
        <f>SUMIF(SmtRes!AQ149:'SmtRes'!AQ153,"=1",SmtRes!CV149:'SmtRes'!CV153)</f>
        <v>8.7507672000000003</v>
      </c>
      <c r="V227">
        <f>SUMIF(SmtRes!AQ149:'SmtRes'!AQ153,"=1",SmtRes!CW149:'SmtRes'!CW153)</f>
        <v>0.1926398</v>
      </c>
      <c r="W227">
        <f t="shared" si="171"/>
        <v>0</v>
      </c>
      <c r="X227">
        <f t="shared" si="172"/>
        <v>5549.92</v>
      </c>
      <c r="Y227">
        <f t="shared" si="172"/>
        <v>3683.13</v>
      </c>
      <c r="AA227">
        <v>54678410</v>
      </c>
      <c r="AB227">
        <f t="shared" si="173"/>
        <v>36315.291599999997</v>
      </c>
      <c r="AC227">
        <f>ROUND((SUM(SmtRes!BQ149:'SmtRes'!BQ153)),6)</f>
        <v>5927.9207999999999</v>
      </c>
      <c r="AD227">
        <f>ROUND((((SUM(SmtRes!BR149:'SmtRes'!BR153))-(SUM(SmtRes!BS149:'SmtRes'!BS153)))+AE227),6)</f>
        <v>1445.4816000000001</v>
      </c>
      <c r="AE227">
        <f>ROUND((SUM(SmtRes!BS149:'SmtRes'!BS153)),6)</f>
        <v>601.23527999999999</v>
      </c>
      <c r="AF227">
        <f>ROUND((SUM(SmtRes!BT149:'SmtRes'!BT153)),6)</f>
        <v>28941.889200000001</v>
      </c>
      <c r="AG227">
        <f t="shared" si="174"/>
        <v>0</v>
      </c>
      <c r="AH227">
        <f>(SUM(SmtRes!BU149:'SmtRes'!BU153))</f>
        <v>51.24</v>
      </c>
      <c r="AI227">
        <f>(SUM(SmtRes!BV149:'SmtRes'!BV153))</f>
        <v>1.1279999999999999</v>
      </c>
      <c r="AJ227">
        <f t="shared" si="175"/>
        <v>0</v>
      </c>
      <c r="AK227">
        <v>31751.7592</v>
      </c>
      <c r="AL227">
        <v>5927.9207999999999</v>
      </c>
      <c r="AM227">
        <v>1204.568</v>
      </c>
      <c r="AN227">
        <v>501.02940000000001</v>
      </c>
      <c r="AO227">
        <v>24118.241000000002</v>
      </c>
      <c r="AP227">
        <v>0</v>
      </c>
      <c r="AQ227">
        <v>42.7</v>
      </c>
      <c r="AR227">
        <v>0.94</v>
      </c>
      <c r="AS227">
        <v>0</v>
      </c>
      <c r="AT227">
        <v>110</v>
      </c>
      <c r="AU227">
        <v>73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312</v>
      </c>
      <c r="BM227">
        <v>7001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110</v>
      </c>
      <c r="CA227">
        <v>73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1395</v>
      </c>
      <c r="CO227">
        <v>0</v>
      </c>
      <c r="CP227">
        <f t="shared" si="176"/>
        <v>6173</v>
      </c>
      <c r="CQ227">
        <f>SUMIF(SmtRes!AQ149:'SmtRes'!AQ153,"=1",SmtRes!AA149:'SmtRes'!AA153)</f>
        <v>128932.28</v>
      </c>
      <c r="CR227">
        <f>SUMIF(SmtRes!AQ149:'SmtRes'!AQ153,"=1",SmtRes!AB149:'SmtRes'!AB153)</f>
        <v>673.71</v>
      </c>
      <c r="CS227">
        <f>SUMIF(SmtRes!AQ149:'SmtRes'!AQ153,"=1",SmtRes!AC149:'SmtRes'!AC153)</f>
        <v>533.01</v>
      </c>
      <c r="CT227">
        <f>SUMIF(SmtRes!AQ149:'SmtRes'!AQ153,"=1",SmtRes!AD149:'SmtRes'!AD153)</f>
        <v>564.83000000000004</v>
      </c>
      <c r="CU227">
        <f t="shared" si="177"/>
        <v>0</v>
      </c>
      <c r="CV227">
        <f>SUMIF(SmtRes!AQ149:'SmtRes'!AQ153,"=1",SmtRes!BU149:'SmtRes'!BU153)</f>
        <v>51.24</v>
      </c>
      <c r="CW227">
        <f>SUMIF(SmtRes!AQ149:'SmtRes'!AQ153,"=1",SmtRes!BV149:'SmtRes'!BV153)</f>
        <v>1.1279999999999999</v>
      </c>
      <c r="CX227">
        <f t="shared" si="178"/>
        <v>0</v>
      </c>
      <c r="CY227">
        <f>(((S227+R227)*AT227)/100)</f>
        <v>5549.9179999999997</v>
      </c>
      <c r="CZ227">
        <f>(((S227+R227)*AU227)/100)</f>
        <v>3683.1273999999999</v>
      </c>
      <c r="DB227">
        <v>22</v>
      </c>
      <c r="DC227" t="s">
        <v>3</v>
      </c>
      <c r="DD227" t="s">
        <v>3</v>
      </c>
      <c r="DE227" t="s">
        <v>23</v>
      </c>
      <c r="DF227" t="s">
        <v>23</v>
      </c>
      <c r="DG227" t="s">
        <v>23</v>
      </c>
      <c r="DH227" t="s">
        <v>3</v>
      </c>
      <c r="DI227" t="s">
        <v>23</v>
      </c>
      <c r="DJ227" t="s">
        <v>23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1009</v>
      </c>
      <c r="DV227" t="s">
        <v>65</v>
      </c>
      <c r="DW227" t="s">
        <v>65</v>
      </c>
      <c r="DX227">
        <v>1000</v>
      </c>
      <c r="DZ227" t="s">
        <v>3</v>
      </c>
      <c r="EA227" t="s">
        <v>3</v>
      </c>
      <c r="EB227" t="s">
        <v>3</v>
      </c>
      <c r="EC227" t="s">
        <v>3</v>
      </c>
      <c r="EE227">
        <v>55260832</v>
      </c>
      <c r="EF227">
        <v>2</v>
      </c>
      <c r="EG227" t="s">
        <v>24</v>
      </c>
      <c r="EH227">
        <v>7</v>
      </c>
      <c r="EI227" t="s">
        <v>277</v>
      </c>
      <c r="EJ227">
        <v>1</v>
      </c>
      <c r="EK227">
        <v>7001</v>
      </c>
      <c r="EL227" t="s">
        <v>277</v>
      </c>
      <c r="EM227" t="s">
        <v>279</v>
      </c>
      <c r="EO227" t="s">
        <v>27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42.7</v>
      </c>
      <c r="EX227">
        <v>0.94</v>
      </c>
      <c r="EY227">
        <v>0</v>
      </c>
      <c r="FQ227">
        <v>0</v>
      </c>
      <c r="FR227">
        <v>0</v>
      </c>
      <c r="FS227">
        <v>0</v>
      </c>
      <c r="FX227">
        <v>110</v>
      </c>
      <c r="FY227">
        <v>73</v>
      </c>
      <c r="GA227" t="s">
        <v>3</v>
      </c>
      <c r="GD227">
        <v>1</v>
      </c>
      <c r="GF227">
        <v>-96436183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79"/>
        <v>0</v>
      </c>
      <c r="GM227">
        <f t="shared" si="180"/>
        <v>15406.05</v>
      </c>
      <c r="GN227">
        <f t="shared" si="181"/>
        <v>15406.05</v>
      </c>
      <c r="GO227">
        <f t="shared" si="182"/>
        <v>0</v>
      </c>
      <c r="GP227">
        <f t="shared" si="183"/>
        <v>0</v>
      </c>
      <c r="GR227">
        <v>0</v>
      </c>
      <c r="GS227">
        <v>3</v>
      </c>
      <c r="GT227">
        <v>0</v>
      </c>
      <c r="GU227" t="s">
        <v>3</v>
      </c>
      <c r="GV227">
        <f t="shared" si="184"/>
        <v>0</v>
      </c>
      <c r="GW227">
        <v>1</v>
      </c>
      <c r="GX227">
        <f t="shared" si="185"/>
        <v>0</v>
      </c>
      <c r="HA227">
        <v>0</v>
      </c>
      <c r="HB227">
        <v>0</v>
      </c>
      <c r="HC227">
        <f t="shared" si="186"/>
        <v>0</v>
      </c>
      <c r="HE227" t="s">
        <v>3</v>
      </c>
      <c r="HF227" t="s">
        <v>3</v>
      </c>
      <c r="HM227" t="s">
        <v>3</v>
      </c>
      <c r="HN227" t="s">
        <v>313</v>
      </c>
      <c r="HO227" t="s">
        <v>314</v>
      </c>
      <c r="HP227" t="s">
        <v>277</v>
      </c>
      <c r="HQ227" t="s">
        <v>277</v>
      </c>
      <c r="HS227">
        <v>0</v>
      </c>
      <c r="IK227">
        <v>0</v>
      </c>
    </row>
    <row r="228" spans="1:245">
      <c r="A228">
        <v>17</v>
      </c>
      <c r="B228">
        <v>1</v>
      </c>
      <c r="E228" t="s">
        <v>114</v>
      </c>
      <c r="F228" t="s">
        <v>234</v>
      </c>
      <c r="G228" t="s">
        <v>235</v>
      </c>
      <c r="H228" t="s">
        <v>65</v>
      </c>
      <c r="I228">
        <f>ROUND(I227,7)</f>
        <v>0.17077999999999999</v>
      </c>
      <c r="J228">
        <v>0</v>
      </c>
      <c r="K228">
        <f>ROUND(I227,7)</f>
        <v>0.17077999999999999</v>
      </c>
      <c r="O228">
        <f t="shared" si="169"/>
        <v>7926.59</v>
      </c>
      <c r="P228">
        <f>ROUND(CQ228*I228,2)</f>
        <v>7926.59</v>
      </c>
      <c r="Q228">
        <f>ROUND(CR228*I228,2)</f>
        <v>0</v>
      </c>
      <c r="R228">
        <f>ROUND(CS228*I228,2)</f>
        <v>0</v>
      </c>
      <c r="S228">
        <f>ROUND(CT228*I228,2)</f>
        <v>0</v>
      </c>
      <c r="T228">
        <f t="shared" si="170"/>
        <v>0</v>
      </c>
      <c r="U228">
        <f>ROUND(CV228*I228,7)</f>
        <v>0</v>
      </c>
      <c r="V228">
        <f>ROUND(CW228*I228,7)</f>
        <v>0</v>
      </c>
      <c r="W228">
        <f t="shared" si="171"/>
        <v>0</v>
      </c>
      <c r="X228">
        <f t="shared" si="172"/>
        <v>0</v>
      </c>
      <c r="Y228">
        <f t="shared" si="172"/>
        <v>0</v>
      </c>
      <c r="AA228">
        <v>54678410</v>
      </c>
      <c r="AB228">
        <f t="shared" si="173"/>
        <v>46414.02</v>
      </c>
      <c r="AC228">
        <f>ROUND((ES228),6)</f>
        <v>46414.02</v>
      </c>
      <c r="AD228">
        <f>ROUND((((ET228)-(EU228))+AE228),6)</f>
        <v>0</v>
      </c>
      <c r="AE228">
        <f>ROUND((EU228),6)</f>
        <v>0</v>
      </c>
      <c r="AF228">
        <f>ROUND((EV228),6)</f>
        <v>0</v>
      </c>
      <c r="AG228">
        <f t="shared" si="174"/>
        <v>0</v>
      </c>
      <c r="AH228">
        <f>(EW228)</f>
        <v>0</v>
      </c>
      <c r="AI228">
        <f>(EX228)</f>
        <v>0</v>
      </c>
      <c r="AJ228">
        <f t="shared" si="175"/>
        <v>0</v>
      </c>
      <c r="AK228">
        <v>46414.02</v>
      </c>
      <c r="AL228">
        <v>46414.02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236</v>
      </c>
      <c r="BM228">
        <v>500001</v>
      </c>
      <c r="BN228">
        <v>0</v>
      </c>
      <c r="BO228" t="s">
        <v>3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76"/>
        <v>7926.59</v>
      </c>
      <c r="CQ228">
        <f>ROUND(AL228*BC228,2)</f>
        <v>46414.02</v>
      </c>
      <c r="CR228">
        <f>ROUND(AM228*BB228,2)</f>
        <v>0</v>
      </c>
      <c r="CS228">
        <f>ROUND(AN228*BS228,2)</f>
        <v>0</v>
      </c>
      <c r="CT228">
        <f>ROUND(AO228*BA228,2)</f>
        <v>0</v>
      </c>
      <c r="CU228">
        <f t="shared" si="177"/>
        <v>0</v>
      </c>
      <c r="CV228">
        <f>AH228</f>
        <v>0</v>
      </c>
      <c r="CW228">
        <f>AI228</f>
        <v>0</v>
      </c>
      <c r="CX228">
        <f t="shared" si="178"/>
        <v>0</v>
      </c>
      <c r="CY228">
        <f>0</f>
        <v>0</v>
      </c>
      <c r="CZ228">
        <f>0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65</v>
      </c>
      <c r="DW228" t="s">
        <v>65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55260775</v>
      </c>
      <c r="EF228">
        <v>8</v>
      </c>
      <c r="EG228" t="s">
        <v>151</v>
      </c>
      <c r="EH228">
        <v>0</v>
      </c>
      <c r="EI228" t="s">
        <v>3</v>
      </c>
      <c r="EJ228">
        <v>1</v>
      </c>
      <c r="EK228">
        <v>500001</v>
      </c>
      <c r="EL228" t="s">
        <v>152</v>
      </c>
      <c r="EM228" t="s">
        <v>153</v>
      </c>
      <c r="EO228" t="s">
        <v>3</v>
      </c>
      <c r="EQ228">
        <v>0</v>
      </c>
      <c r="ER228">
        <v>46414.02</v>
      </c>
      <c r="ES228">
        <v>46414.02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3</v>
      </c>
      <c r="GD228">
        <v>1</v>
      </c>
      <c r="GE228">
        <v>70842.5</v>
      </c>
      <c r="GF228">
        <v>-1728606072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179"/>
        <v>0</v>
      </c>
      <c r="GM228">
        <f t="shared" si="180"/>
        <v>7926.59</v>
      </c>
      <c r="GN228">
        <f t="shared" si="181"/>
        <v>7926.59</v>
      </c>
      <c r="GO228">
        <f t="shared" si="182"/>
        <v>0</v>
      </c>
      <c r="GP228">
        <f t="shared" si="183"/>
        <v>0</v>
      </c>
      <c r="GR228">
        <v>3</v>
      </c>
      <c r="GS228">
        <v>3</v>
      </c>
      <c r="GT228">
        <v>0</v>
      </c>
      <c r="GU228" t="s">
        <v>3</v>
      </c>
      <c r="GV228">
        <f t="shared" si="184"/>
        <v>0</v>
      </c>
      <c r="GW228">
        <v>1</v>
      </c>
      <c r="GX228">
        <f t="shared" si="185"/>
        <v>0</v>
      </c>
      <c r="HA228">
        <v>0</v>
      </c>
      <c r="HB228">
        <v>0</v>
      </c>
      <c r="HC228">
        <f t="shared" si="186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45">
      <c r="A229">
        <v>17</v>
      </c>
      <c r="B229">
        <v>1</v>
      </c>
      <c r="C229">
        <f>ROW(SmtRes!A161)</f>
        <v>161</v>
      </c>
      <c r="D229">
        <f>ROW(EtalonRes!A190)</f>
        <v>190</v>
      </c>
      <c r="E229" t="s">
        <v>117</v>
      </c>
      <c r="F229" t="s">
        <v>315</v>
      </c>
      <c r="G229" t="s">
        <v>316</v>
      </c>
      <c r="H229" t="s">
        <v>56</v>
      </c>
      <c r="I229">
        <f>ROUND(15.06/100,7)</f>
        <v>0.15060000000000001</v>
      </c>
      <c r="J229">
        <v>0</v>
      </c>
      <c r="K229">
        <f>ROUND(15.06/100,7)</f>
        <v>0.15060000000000001</v>
      </c>
      <c r="O229">
        <f t="shared" si="169"/>
        <v>1664.93</v>
      </c>
      <c r="P229">
        <f>SUMIF(SmtRes!AQ154:'SmtRes'!AQ161,"=1",SmtRes!DF154:'SmtRes'!DF161)</f>
        <v>1433.26</v>
      </c>
      <c r="Q229">
        <f>SUMIF(SmtRes!AQ154:'SmtRes'!AQ161,"=1",SmtRes!DG154:'SmtRes'!DG161)</f>
        <v>5.84</v>
      </c>
      <c r="R229">
        <f>SUMIF(SmtRes!AQ154:'SmtRes'!AQ161,"=1",SmtRes!DH154:'SmtRes'!DH161)</f>
        <v>3.04</v>
      </c>
      <c r="S229">
        <f>SUMIF(SmtRes!AQ154:'SmtRes'!AQ161,"=1",SmtRes!DI154:'SmtRes'!DI161)</f>
        <v>222.79</v>
      </c>
      <c r="T229">
        <f t="shared" si="170"/>
        <v>0</v>
      </c>
      <c r="U229">
        <f>SUMIF(SmtRes!AQ154:'SmtRes'!AQ161,"=1",SmtRes!CV154:'SmtRes'!CV161)</f>
        <v>0.44276399999999999</v>
      </c>
      <c r="V229">
        <f>SUMIF(SmtRes!AQ154:'SmtRes'!AQ161,"=1",SmtRes!CW154:'SmtRes'!CW161)</f>
        <v>5.4216000000000004E-3</v>
      </c>
      <c r="W229">
        <f t="shared" si="171"/>
        <v>0</v>
      </c>
      <c r="X229">
        <f t="shared" si="172"/>
        <v>212.28</v>
      </c>
      <c r="Y229">
        <f t="shared" si="172"/>
        <v>115.17</v>
      </c>
      <c r="AA229">
        <v>54678410</v>
      </c>
      <c r="AB229">
        <f t="shared" si="173"/>
        <v>8533.2122899999995</v>
      </c>
      <c r="AC229">
        <f>ROUND((SUM(SmtRes!BQ154:'SmtRes'!BQ161)),6)</f>
        <v>7016.2067299999999</v>
      </c>
      <c r="AD229">
        <f>ROUND((((SUM(SmtRes!BR154:'SmtRes'!BR161))-(SUM(SmtRes!BS154:'SmtRes'!BS161)))+AE229),6)</f>
        <v>37.656359999999999</v>
      </c>
      <c r="AE229">
        <f>ROUND((SUM(SmtRes!BS154:'SmtRes'!BS161)),6)</f>
        <v>20.143080000000001</v>
      </c>
      <c r="AF229">
        <f>ROUND((SUM(SmtRes!BT154:'SmtRes'!BT161)),6)</f>
        <v>1479.3492000000001</v>
      </c>
      <c r="AG229">
        <f t="shared" si="174"/>
        <v>0</v>
      </c>
      <c r="AH229">
        <f>(SUM(SmtRes!BU154:'SmtRes'!BU161))</f>
        <v>2.94</v>
      </c>
      <c r="AI229">
        <f>(SUM(SmtRes!BV154:'SmtRes'!BV161))</f>
        <v>3.5999999999999997E-2</v>
      </c>
      <c r="AJ229">
        <f t="shared" si="175"/>
        <v>0</v>
      </c>
      <c r="AK229">
        <v>8297.1639300000006</v>
      </c>
      <c r="AL229">
        <v>7016.2067299999999</v>
      </c>
      <c r="AM229">
        <v>31.380299999999998</v>
      </c>
      <c r="AN229">
        <v>16.785900000000002</v>
      </c>
      <c r="AO229">
        <v>1232.7909999999999</v>
      </c>
      <c r="AP229">
        <v>0</v>
      </c>
      <c r="AQ229">
        <v>2.4500000000000002</v>
      </c>
      <c r="AR229">
        <v>0.03</v>
      </c>
      <c r="AS229">
        <v>0</v>
      </c>
      <c r="AT229">
        <v>94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317</v>
      </c>
      <c r="BM229">
        <v>13001</v>
      </c>
      <c r="BN229">
        <v>0</v>
      </c>
      <c r="BO229" t="s">
        <v>3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94</v>
      </c>
      <c r="CA229">
        <v>51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1395</v>
      </c>
      <c r="CO229">
        <v>0</v>
      </c>
      <c r="CP229">
        <f t="shared" si="176"/>
        <v>1664.93</v>
      </c>
      <c r="CQ229">
        <f>SUMIF(SmtRes!AQ154:'SmtRes'!AQ161,"=1",SmtRes!AA154:'SmtRes'!AA161)</f>
        <v>436484.6</v>
      </c>
      <c r="CR229">
        <f>SUMIF(SmtRes!AQ154:'SmtRes'!AQ161,"=1",SmtRes!AB154:'SmtRes'!AB161)</f>
        <v>2212.3200000000002</v>
      </c>
      <c r="CS229">
        <f>SUMIF(SmtRes!AQ154:'SmtRes'!AQ161,"=1",SmtRes!AC154:'SmtRes'!AC161)</f>
        <v>1145.58</v>
      </c>
      <c r="CT229">
        <f>SUMIF(SmtRes!AQ154:'SmtRes'!AQ161,"=1",SmtRes!AD154:'SmtRes'!AD161)</f>
        <v>503.18</v>
      </c>
      <c r="CU229">
        <f t="shared" si="177"/>
        <v>0</v>
      </c>
      <c r="CV229">
        <f>SUMIF(SmtRes!AQ154:'SmtRes'!AQ161,"=1",SmtRes!BU154:'SmtRes'!BU161)</f>
        <v>2.94</v>
      </c>
      <c r="CW229">
        <f>SUMIF(SmtRes!AQ154:'SmtRes'!AQ161,"=1",SmtRes!BV154:'SmtRes'!BV161)</f>
        <v>3.5999999999999997E-2</v>
      </c>
      <c r="CX229">
        <f t="shared" si="178"/>
        <v>0</v>
      </c>
      <c r="CY229">
        <f>(((S229+R229)*AT229)/100)</f>
        <v>212.28020000000001</v>
      </c>
      <c r="CZ229">
        <f>(((S229+R229)*AU229)/100)</f>
        <v>115.1733</v>
      </c>
      <c r="DB229">
        <v>23</v>
      </c>
      <c r="DC229" t="s">
        <v>3</v>
      </c>
      <c r="DD229" t="s">
        <v>3</v>
      </c>
      <c r="DE229" t="s">
        <v>23</v>
      </c>
      <c r="DF229" t="s">
        <v>23</v>
      </c>
      <c r="DG229" t="s">
        <v>23</v>
      </c>
      <c r="DH229" t="s">
        <v>3</v>
      </c>
      <c r="DI229" t="s">
        <v>23</v>
      </c>
      <c r="DJ229" t="s">
        <v>23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1005</v>
      </c>
      <c r="DV229" t="s">
        <v>56</v>
      </c>
      <c r="DW229" t="s">
        <v>56</v>
      </c>
      <c r="DX229">
        <v>100</v>
      </c>
      <c r="DZ229" t="s">
        <v>3</v>
      </c>
      <c r="EA229" t="s">
        <v>3</v>
      </c>
      <c r="EB229" t="s">
        <v>3</v>
      </c>
      <c r="EC229" t="s">
        <v>3</v>
      </c>
      <c r="EE229">
        <v>55260845</v>
      </c>
      <c r="EF229">
        <v>2</v>
      </c>
      <c r="EG229" t="s">
        <v>24</v>
      </c>
      <c r="EH229">
        <v>13</v>
      </c>
      <c r="EI229" t="s">
        <v>318</v>
      </c>
      <c r="EJ229">
        <v>1</v>
      </c>
      <c r="EK229">
        <v>13001</v>
      </c>
      <c r="EL229" t="s">
        <v>319</v>
      </c>
      <c r="EM229" t="s">
        <v>320</v>
      </c>
      <c r="EO229" t="s">
        <v>27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2.4500000000000002</v>
      </c>
      <c r="EX229">
        <v>0.03</v>
      </c>
      <c r="EY229">
        <v>0</v>
      </c>
      <c r="FQ229">
        <v>0</v>
      </c>
      <c r="FR229">
        <v>0</v>
      </c>
      <c r="FS229">
        <v>0</v>
      </c>
      <c r="FX229">
        <v>94</v>
      </c>
      <c r="FY229">
        <v>51</v>
      </c>
      <c r="GA229" t="s">
        <v>3</v>
      </c>
      <c r="GD229">
        <v>1</v>
      </c>
      <c r="GF229">
        <v>-1638428649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79"/>
        <v>0</v>
      </c>
      <c r="GM229">
        <f t="shared" si="180"/>
        <v>1992.38</v>
      </c>
      <c r="GN229">
        <f t="shared" si="181"/>
        <v>1992.38</v>
      </c>
      <c r="GO229">
        <f t="shared" si="182"/>
        <v>0</v>
      </c>
      <c r="GP229">
        <f t="shared" si="183"/>
        <v>0</v>
      </c>
      <c r="GR229">
        <v>0</v>
      </c>
      <c r="GS229">
        <v>3</v>
      </c>
      <c r="GT229">
        <v>0</v>
      </c>
      <c r="GU229" t="s">
        <v>3</v>
      </c>
      <c r="GV229">
        <f t="shared" si="184"/>
        <v>0</v>
      </c>
      <c r="GW229">
        <v>1</v>
      </c>
      <c r="GX229">
        <f t="shared" si="185"/>
        <v>0</v>
      </c>
      <c r="HA229">
        <v>0</v>
      </c>
      <c r="HB229">
        <v>0</v>
      </c>
      <c r="HC229">
        <f t="shared" si="186"/>
        <v>0</v>
      </c>
      <c r="HE229" t="s">
        <v>3</v>
      </c>
      <c r="HF229" t="s">
        <v>3</v>
      </c>
      <c r="HM229" t="s">
        <v>3</v>
      </c>
      <c r="HN229" t="s">
        <v>321</v>
      </c>
      <c r="HO229" t="s">
        <v>322</v>
      </c>
      <c r="HP229" t="s">
        <v>318</v>
      </c>
      <c r="HQ229" t="s">
        <v>318</v>
      </c>
      <c r="HS229">
        <v>0</v>
      </c>
      <c r="IK229">
        <v>0</v>
      </c>
    </row>
    <row r="231" spans="1:245">
      <c r="A231" s="2">
        <v>51</v>
      </c>
      <c r="B231" s="2">
        <f>B207</f>
        <v>1</v>
      </c>
      <c r="C231" s="2">
        <f>A207</f>
        <v>4</v>
      </c>
      <c r="D231" s="2">
        <f>ROW(A207)</f>
        <v>207</v>
      </c>
      <c r="E231" s="2"/>
      <c r="F231" s="2" t="str">
        <f>IF(F207&lt;&gt;"",F207,"")</f>
        <v>Новый раздел</v>
      </c>
      <c r="G231" s="2" t="str">
        <f>IF(G207&lt;&gt;"",G207,"")</f>
        <v>Строительные работы</v>
      </c>
      <c r="H231" s="2">
        <v>0</v>
      </c>
      <c r="I231" s="2"/>
      <c r="J231" s="2"/>
      <c r="K231" s="2"/>
      <c r="L231" s="2"/>
      <c r="M231" s="2"/>
      <c r="N231" s="2"/>
      <c r="O231" s="2">
        <f t="shared" ref="O231:T231" si="187">ROUND(AB231,2)</f>
        <v>142487.78</v>
      </c>
      <c r="P231" s="2">
        <f t="shared" si="187"/>
        <v>91743.83</v>
      </c>
      <c r="Q231" s="2">
        <f t="shared" si="187"/>
        <v>11683.06</v>
      </c>
      <c r="R231" s="2">
        <f t="shared" si="187"/>
        <v>4500.3599999999997</v>
      </c>
      <c r="S231" s="2">
        <f t="shared" si="187"/>
        <v>34560.53</v>
      </c>
      <c r="T231" s="2">
        <f t="shared" si="187"/>
        <v>0</v>
      </c>
      <c r="U231" s="2">
        <f>AH231</f>
        <v>68.894908799999996</v>
      </c>
      <c r="V231" s="2">
        <f>AI231</f>
        <v>6.6804442000000002</v>
      </c>
      <c r="W231" s="2">
        <f>ROUND(AJ231,2)</f>
        <v>0</v>
      </c>
      <c r="X231" s="2">
        <f>ROUND(AK231,2)</f>
        <v>41883.15</v>
      </c>
      <c r="Y231" s="2">
        <f>ROUND(AL231,2)</f>
        <v>26459.82</v>
      </c>
      <c r="Z231" s="2"/>
      <c r="AA231" s="2"/>
      <c r="AB231" s="2">
        <f>ROUND(SUMIF(AA211:AA229,"=54678410",O211:O229),2)</f>
        <v>142487.78</v>
      </c>
      <c r="AC231" s="2">
        <f>ROUND(SUMIF(AA211:AA229,"=54678410",P211:P229),2)</f>
        <v>91743.83</v>
      </c>
      <c r="AD231" s="2">
        <f>ROUND(SUMIF(AA211:AA229,"=54678410",Q211:Q229),2)</f>
        <v>11683.06</v>
      </c>
      <c r="AE231" s="2">
        <f>ROUND(SUMIF(AA211:AA229,"=54678410",R211:R229),2)</f>
        <v>4500.3599999999997</v>
      </c>
      <c r="AF231" s="2">
        <f>ROUND(SUMIF(AA211:AA229,"=54678410",S211:S229),2)</f>
        <v>34560.53</v>
      </c>
      <c r="AG231" s="2">
        <f>ROUND(SUMIF(AA211:AA229,"=54678410",T211:T229),2)</f>
        <v>0</v>
      </c>
      <c r="AH231" s="2">
        <f>SUMIF(AA211:AA229,"=54678410",U211:U229)</f>
        <v>68.894908799999996</v>
      </c>
      <c r="AI231" s="2">
        <f>SUMIF(AA211:AA229,"=54678410",V211:V229)</f>
        <v>6.6804442000000002</v>
      </c>
      <c r="AJ231" s="2">
        <f>ROUND(SUMIF(AA211:AA229,"=54678410",W211:W229),2)</f>
        <v>0</v>
      </c>
      <c r="AK231" s="2">
        <f>ROUND(SUMIF(AA211:AA229,"=54678410",X211:X229),2)</f>
        <v>41883.15</v>
      </c>
      <c r="AL231" s="2">
        <f>ROUND(SUMIF(AA211:AA229,"=54678410",Y211:Y229),2)</f>
        <v>26459.82</v>
      </c>
      <c r="AM231" s="2"/>
      <c r="AN231" s="2"/>
      <c r="AO231" s="2">
        <f t="shared" ref="AO231:BD231" si="188">ROUND(BX231,2)</f>
        <v>0</v>
      </c>
      <c r="AP231" s="2">
        <f t="shared" si="188"/>
        <v>0</v>
      </c>
      <c r="AQ231" s="2">
        <f t="shared" si="188"/>
        <v>0</v>
      </c>
      <c r="AR231" s="2">
        <f t="shared" si="188"/>
        <v>210830.75</v>
      </c>
      <c r="AS231" s="2">
        <f t="shared" si="188"/>
        <v>210830.75</v>
      </c>
      <c r="AT231" s="2">
        <f t="shared" si="188"/>
        <v>0</v>
      </c>
      <c r="AU231" s="2">
        <f t="shared" si="188"/>
        <v>0</v>
      </c>
      <c r="AV231" s="2">
        <f t="shared" si="188"/>
        <v>91743.83</v>
      </c>
      <c r="AW231" s="2">
        <f t="shared" si="188"/>
        <v>91743.83</v>
      </c>
      <c r="AX231" s="2">
        <f t="shared" si="188"/>
        <v>0</v>
      </c>
      <c r="AY231" s="2">
        <f t="shared" si="188"/>
        <v>91743.83</v>
      </c>
      <c r="AZ231" s="2">
        <f t="shared" si="188"/>
        <v>0</v>
      </c>
      <c r="BA231" s="2">
        <f t="shared" si="188"/>
        <v>0</v>
      </c>
      <c r="BB231" s="2">
        <f t="shared" si="188"/>
        <v>0</v>
      </c>
      <c r="BC231" s="2">
        <f t="shared" si="188"/>
        <v>0</v>
      </c>
      <c r="BD231" s="2">
        <f t="shared" si="188"/>
        <v>0</v>
      </c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>
        <f>ROUND(SUMIF(AA211:AA229,"=54678410",FQ211:FQ229),2)</f>
        <v>0</v>
      </c>
      <c r="BY231" s="2">
        <f>ROUND(SUMIF(AA211:AA229,"=54678410",FR211:FR229),2)</f>
        <v>0</v>
      </c>
      <c r="BZ231" s="2">
        <f>ROUND(SUMIF(AA211:AA229,"=54678410",GL211:GL229),2)</f>
        <v>0</v>
      </c>
      <c r="CA231" s="2">
        <f>ROUND(SUMIF(AA211:AA229,"=54678410",GM211:GM229),2)</f>
        <v>210830.75</v>
      </c>
      <c r="CB231" s="2">
        <f>ROUND(SUMIF(AA211:AA229,"=54678410",GN211:GN229),2)</f>
        <v>210830.75</v>
      </c>
      <c r="CC231" s="2">
        <f>ROUND(SUMIF(AA211:AA229,"=54678410",GO211:GO229),2)</f>
        <v>0</v>
      </c>
      <c r="CD231" s="2">
        <f>ROUND(SUMIF(AA211:AA229,"=54678410",GP211:GP229),2)</f>
        <v>0</v>
      </c>
      <c r="CE231" s="2">
        <f>AC231-BX231</f>
        <v>91743.83</v>
      </c>
      <c r="CF231" s="2">
        <f>AC231-BY231</f>
        <v>91743.83</v>
      </c>
      <c r="CG231" s="2">
        <f>BX231-BZ231</f>
        <v>0</v>
      </c>
      <c r="CH231" s="2">
        <f>AC231-BX231-BY231+BZ231</f>
        <v>91743.83</v>
      </c>
      <c r="CI231" s="2">
        <f>BY231-BZ231</f>
        <v>0</v>
      </c>
      <c r="CJ231" s="2">
        <f>ROUND(SUMIF(AA211:AA229,"=54678410",GX211:GX229),2)</f>
        <v>0</v>
      </c>
      <c r="CK231" s="2">
        <f>ROUND(SUMIF(AA211:AA229,"=54678410",GY211:GY229),2)</f>
        <v>0</v>
      </c>
      <c r="CL231" s="2">
        <f>ROUND(SUMIF(AA211:AA229,"=54678410",GZ211:GZ229),2)</f>
        <v>0</v>
      </c>
      <c r="CM231" s="2">
        <f>ROUND(SUMIF(AA211:AA229,"=54678410",HD211:HD229),2)</f>
        <v>0</v>
      </c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>
        <v>0</v>
      </c>
    </row>
    <row r="233" spans="1:245">
      <c r="A233" s="4">
        <v>50</v>
      </c>
      <c r="B233" s="4">
        <v>0</v>
      </c>
      <c r="C233" s="4">
        <v>0</v>
      </c>
      <c r="D233" s="4">
        <v>1</v>
      </c>
      <c r="E233" s="4">
        <v>201</v>
      </c>
      <c r="F233" s="4">
        <f>ROUND(Source!O231,O233)</f>
        <v>142487.78</v>
      </c>
      <c r="G233" s="4" t="s">
        <v>165</v>
      </c>
      <c r="H233" s="4" t="s">
        <v>166</v>
      </c>
      <c r="I233" s="4"/>
      <c r="J233" s="4"/>
      <c r="K233" s="4">
        <v>201</v>
      </c>
      <c r="L233" s="4">
        <v>1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142487.78</v>
      </c>
      <c r="X233" s="4">
        <v>1</v>
      </c>
      <c r="Y233" s="4">
        <v>142487.78</v>
      </c>
      <c r="Z233" s="4"/>
      <c r="AA233" s="4"/>
      <c r="AB233" s="4"/>
    </row>
    <row r="234" spans="1:245">
      <c r="A234" s="4">
        <v>50</v>
      </c>
      <c r="B234" s="4">
        <v>0</v>
      </c>
      <c r="C234" s="4">
        <v>0</v>
      </c>
      <c r="D234" s="4">
        <v>1</v>
      </c>
      <c r="E234" s="4">
        <v>202</v>
      </c>
      <c r="F234" s="4">
        <f>ROUND(Source!P231,O234)</f>
        <v>91743.83</v>
      </c>
      <c r="G234" s="4" t="s">
        <v>167</v>
      </c>
      <c r="H234" s="4" t="s">
        <v>168</v>
      </c>
      <c r="I234" s="4"/>
      <c r="J234" s="4"/>
      <c r="K234" s="4">
        <v>202</v>
      </c>
      <c r="L234" s="4">
        <v>2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91743.83</v>
      </c>
      <c r="X234" s="4">
        <v>1</v>
      </c>
      <c r="Y234" s="4">
        <v>91743.83</v>
      </c>
      <c r="Z234" s="4"/>
      <c r="AA234" s="4"/>
      <c r="AB234" s="4"/>
    </row>
    <row r="235" spans="1:245">
      <c r="A235" s="4">
        <v>50</v>
      </c>
      <c r="B235" s="4">
        <v>0</v>
      </c>
      <c r="C235" s="4">
        <v>0</v>
      </c>
      <c r="D235" s="4">
        <v>1</v>
      </c>
      <c r="E235" s="4">
        <v>222</v>
      </c>
      <c r="F235" s="4">
        <f>ROUND(Source!AO231,O235)</f>
        <v>0</v>
      </c>
      <c r="G235" s="4" t="s">
        <v>169</v>
      </c>
      <c r="H235" s="4" t="s">
        <v>170</v>
      </c>
      <c r="I235" s="4"/>
      <c r="J235" s="4"/>
      <c r="K235" s="4">
        <v>222</v>
      </c>
      <c r="L235" s="4">
        <v>3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>
      <c r="A236" s="4">
        <v>50</v>
      </c>
      <c r="B236" s="4">
        <v>0</v>
      </c>
      <c r="C236" s="4">
        <v>0</v>
      </c>
      <c r="D236" s="4">
        <v>1</v>
      </c>
      <c r="E236" s="4">
        <v>225</v>
      </c>
      <c r="F236" s="4">
        <f>ROUND(Source!AV231,O236)</f>
        <v>91743.83</v>
      </c>
      <c r="G236" s="4" t="s">
        <v>171</v>
      </c>
      <c r="H236" s="4" t="s">
        <v>172</v>
      </c>
      <c r="I236" s="4"/>
      <c r="J236" s="4"/>
      <c r="K236" s="4">
        <v>225</v>
      </c>
      <c r="L236" s="4">
        <v>4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91743.83</v>
      </c>
      <c r="X236" s="4">
        <v>1</v>
      </c>
      <c r="Y236" s="4">
        <v>91743.83</v>
      </c>
      <c r="Z236" s="4"/>
      <c r="AA236" s="4"/>
      <c r="AB236" s="4"/>
    </row>
    <row r="237" spans="1:245">
      <c r="A237" s="4">
        <v>50</v>
      </c>
      <c r="B237" s="4">
        <v>0</v>
      </c>
      <c r="C237" s="4">
        <v>0</v>
      </c>
      <c r="D237" s="4">
        <v>1</v>
      </c>
      <c r="E237" s="4">
        <v>226</v>
      </c>
      <c r="F237" s="4">
        <f>ROUND(Source!AW231,O237)</f>
        <v>91743.83</v>
      </c>
      <c r="G237" s="4" t="s">
        <v>173</v>
      </c>
      <c r="H237" s="4" t="s">
        <v>174</v>
      </c>
      <c r="I237" s="4"/>
      <c r="J237" s="4"/>
      <c r="K237" s="4">
        <v>226</v>
      </c>
      <c r="L237" s="4">
        <v>5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91743.83</v>
      </c>
      <c r="X237" s="4">
        <v>1</v>
      </c>
      <c r="Y237" s="4">
        <v>91743.83</v>
      </c>
      <c r="Z237" s="4"/>
      <c r="AA237" s="4"/>
      <c r="AB237" s="4"/>
    </row>
    <row r="238" spans="1:245">
      <c r="A238" s="4">
        <v>50</v>
      </c>
      <c r="B238" s="4">
        <v>0</v>
      </c>
      <c r="C238" s="4">
        <v>0</v>
      </c>
      <c r="D238" s="4">
        <v>1</v>
      </c>
      <c r="E238" s="4">
        <v>227</v>
      </c>
      <c r="F238" s="4">
        <f>ROUND(Source!AX231,O238)</f>
        <v>0</v>
      </c>
      <c r="G238" s="4" t="s">
        <v>175</v>
      </c>
      <c r="H238" s="4" t="s">
        <v>176</v>
      </c>
      <c r="I238" s="4"/>
      <c r="J238" s="4"/>
      <c r="K238" s="4">
        <v>227</v>
      </c>
      <c r="L238" s="4">
        <v>6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>
      <c r="A239" s="4">
        <v>50</v>
      </c>
      <c r="B239" s="4">
        <v>0</v>
      </c>
      <c r="C239" s="4">
        <v>0</v>
      </c>
      <c r="D239" s="4">
        <v>1</v>
      </c>
      <c r="E239" s="4">
        <v>228</v>
      </c>
      <c r="F239" s="4">
        <f>ROUND(Source!AY231,O239)</f>
        <v>91743.83</v>
      </c>
      <c r="G239" s="4" t="s">
        <v>177</v>
      </c>
      <c r="H239" s="4" t="s">
        <v>178</v>
      </c>
      <c r="I239" s="4"/>
      <c r="J239" s="4"/>
      <c r="K239" s="4">
        <v>228</v>
      </c>
      <c r="L239" s="4">
        <v>7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91743.83</v>
      </c>
      <c r="X239" s="4">
        <v>1</v>
      </c>
      <c r="Y239" s="4">
        <v>91743.83</v>
      </c>
      <c r="Z239" s="4"/>
      <c r="AA239" s="4"/>
      <c r="AB239" s="4"/>
    </row>
    <row r="240" spans="1:245">
      <c r="A240" s="4">
        <v>50</v>
      </c>
      <c r="B240" s="4">
        <v>0</v>
      </c>
      <c r="C240" s="4">
        <v>0</v>
      </c>
      <c r="D240" s="4">
        <v>1</v>
      </c>
      <c r="E240" s="4">
        <v>216</v>
      </c>
      <c r="F240" s="4">
        <f>ROUND(Source!AP231,O240)</f>
        <v>0</v>
      </c>
      <c r="G240" s="4" t="s">
        <v>179</v>
      </c>
      <c r="H240" s="4" t="s">
        <v>180</v>
      </c>
      <c r="I240" s="4"/>
      <c r="J240" s="4"/>
      <c r="K240" s="4">
        <v>216</v>
      </c>
      <c r="L240" s="4">
        <v>8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>
      <c r="A241" s="4">
        <v>50</v>
      </c>
      <c r="B241" s="4">
        <v>0</v>
      </c>
      <c r="C241" s="4">
        <v>0</v>
      </c>
      <c r="D241" s="4">
        <v>1</v>
      </c>
      <c r="E241" s="4">
        <v>223</v>
      </c>
      <c r="F241" s="4">
        <f>ROUND(Source!AQ231,O241)</f>
        <v>0</v>
      </c>
      <c r="G241" s="4" t="s">
        <v>181</v>
      </c>
      <c r="H241" s="4" t="s">
        <v>182</v>
      </c>
      <c r="I241" s="4"/>
      <c r="J241" s="4"/>
      <c r="K241" s="4">
        <v>223</v>
      </c>
      <c r="L241" s="4">
        <v>9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>
      <c r="A242" s="4">
        <v>50</v>
      </c>
      <c r="B242" s="4">
        <v>0</v>
      </c>
      <c r="C242" s="4">
        <v>0</v>
      </c>
      <c r="D242" s="4">
        <v>1</v>
      </c>
      <c r="E242" s="4">
        <v>229</v>
      </c>
      <c r="F242" s="4">
        <f>ROUND(Source!AZ231,O242)</f>
        <v>0</v>
      </c>
      <c r="G242" s="4" t="s">
        <v>183</v>
      </c>
      <c r="H242" s="4" t="s">
        <v>184</v>
      </c>
      <c r="I242" s="4"/>
      <c r="J242" s="4"/>
      <c r="K242" s="4">
        <v>229</v>
      </c>
      <c r="L242" s="4">
        <v>10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>
      <c r="A243" s="4">
        <v>50</v>
      </c>
      <c r="B243" s="4">
        <v>0</v>
      </c>
      <c r="C243" s="4">
        <v>0</v>
      </c>
      <c r="D243" s="4">
        <v>1</v>
      </c>
      <c r="E243" s="4">
        <v>203</v>
      </c>
      <c r="F243" s="4">
        <f>ROUND(Source!Q231,O243)</f>
        <v>11683.06</v>
      </c>
      <c r="G243" s="4" t="s">
        <v>185</v>
      </c>
      <c r="H243" s="4" t="s">
        <v>186</v>
      </c>
      <c r="I243" s="4"/>
      <c r="J243" s="4"/>
      <c r="K243" s="4">
        <v>203</v>
      </c>
      <c r="L243" s="4">
        <v>11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11683.06</v>
      </c>
      <c r="X243" s="4">
        <v>1</v>
      </c>
      <c r="Y243" s="4">
        <v>11683.06</v>
      </c>
      <c r="Z243" s="4"/>
      <c r="AA243" s="4"/>
      <c r="AB243" s="4"/>
    </row>
    <row r="244" spans="1:28">
      <c r="A244" s="4">
        <v>50</v>
      </c>
      <c r="B244" s="4">
        <v>0</v>
      </c>
      <c r="C244" s="4">
        <v>0</v>
      </c>
      <c r="D244" s="4">
        <v>1</v>
      </c>
      <c r="E244" s="4">
        <v>231</v>
      </c>
      <c r="F244" s="4">
        <f>ROUND(Source!BB231,O244)</f>
        <v>0</v>
      </c>
      <c r="G244" s="4" t="s">
        <v>187</v>
      </c>
      <c r="H244" s="4" t="s">
        <v>188</v>
      </c>
      <c r="I244" s="4"/>
      <c r="J244" s="4"/>
      <c r="K244" s="4">
        <v>231</v>
      </c>
      <c r="L244" s="4">
        <v>12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>
      <c r="A245" s="4">
        <v>50</v>
      </c>
      <c r="B245" s="4">
        <v>0</v>
      </c>
      <c r="C245" s="4">
        <v>0</v>
      </c>
      <c r="D245" s="4">
        <v>1</v>
      </c>
      <c r="E245" s="4">
        <v>204</v>
      </c>
      <c r="F245" s="4">
        <f>ROUND(Source!R231,O245)</f>
        <v>4500.3599999999997</v>
      </c>
      <c r="G245" s="4" t="s">
        <v>189</v>
      </c>
      <c r="H245" s="4" t="s">
        <v>190</v>
      </c>
      <c r="I245" s="4"/>
      <c r="J245" s="4"/>
      <c r="K245" s="4">
        <v>204</v>
      </c>
      <c r="L245" s="4">
        <v>13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4500.3599999999997</v>
      </c>
      <c r="X245" s="4">
        <v>1</v>
      </c>
      <c r="Y245" s="4">
        <v>4500.3599999999997</v>
      </c>
      <c r="Z245" s="4"/>
      <c r="AA245" s="4"/>
      <c r="AB245" s="4"/>
    </row>
    <row r="246" spans="1:28">
      <c r="A246" s="4">
        <v>50</v>
      </c>
      <c r="B246" s="4">
        <v>0</v>
      </c>
      <c r="C246" s="4">
        <v>0</v>
      </c>
      <c r="D246" s="4">
        <v>1</v>
      </c>
      <c r="E246" s="4">
        <v>205</v>
      </c>
      <c r="F246" s="4">
        <f>ROUND(Source!S231,O246)</f>
        <v>34560.53</v>
      </c>
      <c r="G246" s="4" t="s">
        <v>191</v>
      </c>
      <c r="H246" s="4" t="s">
        <v>192</v>
      </c>
      <c r="I246" s="4"/>
      <c r="J246" s="4"/>
      <c r="K246" s="4">
        <v>205</v>
      </c>
      <c r="L246" s="4">
        <v>14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34560.53</v>
      </c>
      <c r="X246" s="4">
        <v>1</v>
      </c>
      <c r="Y246" s="4">
        <v>34560.53</v>
      </c>
      <c r="Z246" s="4"/>
      <c r="AA246" s="4"/>
      <c r="AB246" s="4"/>
    </row>
    <row r="247" spans="1:28">
      <c r="A247" s="4">
        <v>50</v>
      </c>
      <c r="B247" s="4">
        <v>0</v>
      </c>
      <c r="C247" s="4">
        <v>0</v>
      </c>
      <c r="D247" s="4">
        <v>1</v>
      </c>
      <c r="E247" s="4">
        <v>232</v>
      </c>
      <c r="F247" s="4">
        <f>ROUND(Source!BC231,O247)</f>
        <v>0</v>
      </c>
      <c r="G247" s="4" t="s">
        <v>193</v>
      </c>
      <c r="H247" s="4" t="s">
        <v>194</v>
      </c>
      <c r="I247" s="4"/>
      <c r="J247" s="4"/>
      <c r="K247" s="4">
        <v>232</v>
      </c>
      <c r="L247" s="4">
        <v>15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>
      <c r="A248" s="4">
        <v>50</v>
      </c>
      <c r="B248" s="4">
        <v>0</v>
      </c>
      <c r="C248" s="4">
        <v>0</v>
      </c>
      <c r="D248" s="4">
        <v>1</v>
      </c>
      <c r="E248" s="4">
        <v>214</v>
      </c>
      <c r="F248" s="4">
        <f>ROUND(Source!AS231,O248)</f>
        <v>210830.75</v>
      </c>
      <c r="G248" s="4" t="s">
        <v>195</v>
      </c>
      <c r="H248" s="4" t="s">
        <v>196</v>
      </c>
      <c r="I248" s="4"/>
      <c r="J248" s="4"/>
      <c r="K248" s="4">
        <v>214</v>
      </c>
      <c r="L248" s="4">
        <v>16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210830.75</v>
      </c>
      <c r="X248" s="4">
        <v>1</v>
      </c>
      <c r="Y248" s="4">
        <v>210830.75</v>
      </c>
      <c r="Z248" s="4"/>
      <c r="AA248" s="4"/>
      <c r="AB248" s="4"/>
    </row>
    <row r="249" spans="1:28">
      <c r="A249" s="4">
        <v>50</v>
      </c>
      <c r="B249" s="4">
        <v>0</v>
      </c>
      <c r="C249" s="4">
        <v>0</v>
      </c>
      <c r="D249" s="4">
        <v>1</v>
      </c>
      <c r="E249" s="4">
        <v>215</v>
      </c>
      <c r="F249" s="4">
        <f>ROUND(Source!AT231,O249)</f>
        <v>0</v>
      </c>
      <c r="G249" s="4" t="s">
        <v>197</v>
      </c>
      <c r="H249" s="4" t="s">
        <v>198</v>
      </c>
      <c r="I249" s="4"/>
      <c r="J249" s="4"/>
      <c r="K249" s="4">
        <v>215</v>
      </c>
      <c r="L249" s="4">
        <v>17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>
      <c r="A250" s="4">
        <v>50</v>
      </c>
      <c r="B250" s="4">
        <v>0</v>
      </c>
      <c r="C250" s="4">
        <v>0</v>
      </c>
      <c r="D250" s="4">
        <v>1</v>
      </c>
      <c r="E250" s="4">
        <v>217</v>
      </c>
      <c r="F250" s="4">
        <f>ROUND(Source!AU231,O250)</f>
        <v>0</v>
      </c>
      <c r="G250" s="4" t="s">
        <v>199</v>
      </c>
      <c r="H250" s="4" t="s">
        <v>200</v>
      </c>
      <c r="I250" s="4"/>
      <c r="J250" s="4"/>
      <c r="K250" s="4">
        <v>217</v>
      </c>
      <c r="L250" s="4">
        <v>18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>
      <c r="A251" s="4">
        <v>50</v>
      </c>
      <c r="B251" s="4">
        <v>0</v>
      </c>
      <c r="C251" s="4">
        <v>0</v>
      </c>
      <c r="D251" s="4">
        <v>1</v>
      </c>
      <c r="E251" s="4">
        <v>230</v>
      </c>
      <c r="F251" s="4">
        <f>ROUND(Source!BA231,O251)</f>
        <v>0</v>
      </c>
      <c r="G251" s="4" t="s">
        <v>201</v>
      </c>
      <c r="H251" s="4" t="s">
        <v>202</v>
      </c>
      <c r="I251" s="4"/>
      <c r="J251" s="4"/>
      <c r="K251" s="4">
        <v>230</v>
      </c>
      <c r="L251" s="4">
        <v>19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>
      <c r="A252" s="4">
        <v>50</v>
      </c>
      <c r="B252" s="4">
        <v>0</v>
      </c>
      <c r="C252" s="4">
        <v>0</v>
      </c>
      <c r="D252" s="4">
        <v>1</v>
      </c>
      <c r="E252" s="4">
        <v>206</v>
      </c>
      <c r="F252" s="4">
        <f>ROUND(Source!T231,O252)</f>
        <v>0</v>
      </c>
      <c r="G252" s="4" t="s">
        <v>203</v>
      </c>
      <c r="H252" s="4" t="s">
        <v>204</v>
      </c>
      <c r="I252" s="4"/>
      <c r="J252" s="4"/>
      <c r="K252" s="4">
        <v>206</v>
      </c>
      <c r="L252" s="4">
        <v>20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>
      <c r="A253" s="4">
        <v>50</v>
      </c>
      <c r="B253" s="4">
        <v>0</v>
      </c>
      <c r="C253" s="4">
        <v>0</v>
      </c>
      <c r="D253" s="4">
        <v>1</v>
      </c>
      <c r="E253" s="4">
        <v>207</v>
      </c>
      <c r="F253" s="4">
        <f>ROUND(Source!U231,O253)</f>
        <v>68.894908799999996</v>
      </c>
      <c r="G253" s="4" t="s">
        <v>205</v>
      </c>
      <c r="H253" s="4" t="s">
        <v>206</v>
      </c>
      <c r="I253" s="4"/>
      <c r="J253" s="4"/>
      <c r="K253" s="4">
        <v>207</v>
      </c>
      <c r="L253" s="4">
        <v>21</v>
      </c>
      <c r="M253" s="4">
        <v>3</v>
      </c>
      <c r="N253" s="4" t="s">
        <v>3</v>
      </c>
      <c r="O253" s="4">
        <v>7</v>
      </c>
      <c r="P253" s="4"/>
      <c r="Q253" s="4"/>
      <c r="R253" s="4"/>
      <c r="S253" s="4"/>
      <c r="T253" s="4"/>
      <c r="U253" s="4"/>
      <c r="V253" s="4"/>
      <c r="W253" s="4">
        <v>68.894908799999996</v>
      </c>
      <c r="X253" s="4">
        <v>1</v>
      </c>
      <c r="Y253" s="4">
        <v>68.894908799999996</v>
      </c>
      <c r="Z253" s="4"/>
      <c r="AA253" s="4"/>
      <c r="AB253" s="4"/>
    </row>
    <row r="254" spans="1:28">
      <c r="A254" s="4">
        <v>50</v>
      </c>
      <c r="B254" s="4">
        <v>0</v>
      </c>
      <c r="C254" s="4">
        <v>0</v>
      </c>
      <c r="D254" s="4">
        <v>1</v>
      </c>
      <c r="E254" s="4">
        <v>208</v>
      </c>
      <c r="F254" s="4">
        <f>ROUND(Source!V231,O254)</f>
        <v>6.6804442000000002</v>
      </c>
      <c r="G254" s="4" t="s">
        <v>207</v>
      </c>
      <c r="H254" s="4" t="s">
        <v>208</v>
      </c>
      <c r="I254" s="4"/>
      <c r="J254" s="4"/>
      <c r="K254" s="4">
        <v>208</v>
      </c>
      <c r="L254" s="4">
        <v>22</v>
      </c>
      <c r="M254" s="4">
        <v>3</v>
      </c>
      <c r="N254" s="4" t="s">
        <v>3</v>
      </c>
      <c r="O254" s="4">
        <v>7</v>
      </c>
      <c r="P254" s="4"/>
      <c r="Q254" s="4"/>
      <c r="R254" s="4"/>
      <c r="S254" s="4"/>
      <c r="T254" s="4"/>
      <c r="U254" s="4"/>
      <c r="V254" s="4"/>
      <c r="W254" s="4">
        <v>6.6804442000000002</v>
      </c>
      <c r="X254" s="4">
        <v>1</v>
      </c>
      <c r="Y254" s="4">
        <v>6.6804442000000002</v>
      </c>
      <c r="Z254" s="4"/>
      <c r="AA254" s="4"/>
      <c r="AB254" s="4"/>
    </row>
    <row r="255" spans="1:28">
      <c r="A255" s="4">
        <v>50</v>
      </c>
      <c r="B255" s="4">
        <v>0</v>
      </c>
      <c r="C255" s="4">
        <v>0</v>
      </c>
      <c r="D255" s="4">
        <v>1</v>
      </c>
      <c r="E255" s="4">
        <v>209</v>
      </c>
      <c r="F255" s="4">
        <f>ROUND(Source!W231,O255)</f>
        <v>0</v>
      </c>
      <c r="G255" s="4" t="s">
        <v>209</v>
      </c>
      <c r="H255" s="4" t="s">
        <v>210</v>
      </c>
      <c r="I255" s="4"/>
      <c r="J255" s="4"/>
      <c r="K255" s="4">
        <v>209</v>
      </c>
      <c r="L255" s="4">
        <v>23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>
      <c r="A256" s="4">
        <v>50</v>
      </c>
      <c r="B256" s="4">
        <v>0</v>
      </c>
      <c r="C256" s="4">
        <v>0</v>
      </c>
      <c r="D256" s="4">
        <v>1</v>
      </c>
      <c r="E256" s="4">
        <v>233</v>
      </c>
      <c r="F256" s="4">
        <f>ROUND(Source!BD231,O256)</f>
        <v>0</v>
      </c>
      <c r="G256" s="4" t="s">
        <v>211</v>
      </c>
      <c r="H256" s="4" t="s">
        <v>212</v>
      </c>
      <c r="I256" s="4"/>
      <c r="J256" s="4"/>
      <c r="K256" s="4">
        <v>233</v>
      </c>
      <c r="L256" s="4">
        <v>24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>
      <c r="A257" s="4">
        <v>50</v>
      </c>
      <c r="B257" s="4">
        <v>0</v>
      </c>
      <c r="C257" s="4">
        <v>0</v>
      </c>
      <c r="D257" s="4">
        <v>1</v>
      </c>
      <c r="E257" s="4">
        <v>210</v>
      </c>
      <c r="F257" s="4">
        <f>ROUND(Source!X231,O257)</f>
        <v>41883.15</v>
      </c>
      <c r="G257" s="4" t="s">
        <v>213</v>
      </c>
      <c r="H257" s="4" t="s">
        <v>214</v>
      </c>
      <c r="I257" s="4"/>
      <c r="J257" s="4"/>
      <c r="K257" s="4">
        <v>210</v>
      </c>
      <c r="L257" s="4">
        <v>25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41883.15</v>
      </c>
      <c r="X257" s="4">
        <v>1</v>
      </c>
      <c r="Y257" s="4">
        <v>41883.15</v>
      </c>
      <c r="Z257" s="4"/>
      <c r="AA257" s="4"/>
      <c r="AB257" s="4"/>
    </row>
    <row r="258" spans="1:245">
      <c r="A258" s="4">
        <v>50</v>
      </c>
      <c r="B258" s="4">
        <v>0</v>
      </c>
      <c r="C258" s="4">
        <v>0</v>
      </c>
      <c r="D258" s="4">
        <v>1</v>
      </c>
      <c r="E258" s="4">
        <v>211</v>
      </c>
      <c r="F258" s="4">
        <f>ROUND(Source!Y231,O258)</f>
        <v>26459.82</v>
      </c>
      <c r="G258" s="4" t="s">
        <v>215</v>
      </c>
      <c r="H258" s="4" t="s">
        <v>216</v>
      </c>
      <c r="I258" s="4"/>
      <c r="J258" s="4"/>
      <c r="K258" s="4">
        <v>211</v>
      </c>
      <c r="L258" s="4">
        <v>26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26459.82</v>
      </c>
      <c r="X258" s="4">
        <v>1</v>
      </c>
      <c r="Y258" s="4">
        <v>26459.82</v>
      </c>
      <c r="Z258" s="4"/>
      <c r="AA258" s="4"/>
      <c r="AB258" s="4"/>
    </row>
    <row r="259" spans="1:245">
      <c r="A259" s="4">
        <v>50</v>
      </c>
      <c r="B259" s="4">
        <v>0</v>
      </c>
      <c r="C259" s="4">
        <v>0</v>
      </c>
      <c r="D259" s="4">
        <v>1</v>
      </c>
      <c r="E259" s="4">
        <v>224</v>
      </c>
      <c r="F259" s="4">
        <f>ROUND(Source!AR231,O259)</f>
        <v>210830.75</v>
      </c>
      <c r="G259" s="4" t="s">
        <v>217</v>
      </c>
      <c r="H259" s="4" t="s">
        <v>218</v>
      </c>
      <c r="I259" s="4"/>
      <c r="J259" s="4"/>
      <c r="K259" s="4">
        <v>224</v>
      </c>
      <c r="L259" s="4">
        <v>27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210830.75</v>
      </c>
      <c r="X259" s="4">
        <v>1</v>
      </c>
      <c r="Y259" s="4">
        <v>210830.75</v>
      </c>
      <c r="Z259" s="4"/>
      <c r="AA259" s="4"/>
      <c r="AB259" s="4"/>
    </row>
    <row r="261" spans="1:245">
      <c r="A261" s="1">
        <v>4</v>
      </c>
      <c r="B261" s="1">
        <v>1</v>
      </c>
      <c r="C261" s="1"/>
      <c r="D261" s="1">
        <f>ROW(A278)</f>
        <v>278</v>
      </c>
      <c r="E261" s="1"/>
      <c r="F261" s="1" t="s">
        <v>16</v>
      </c>
      <c r="G261" s="1" t="s">
        <v>219</v>
      </c>
      <c r="H261" s="1" t="s">
        <v>3</v>
      </c>
      <c r="I261" s="1">
        <v>0</v>
      </c>
      <c r="J261" s="1"/>
      <c r="K261" s="1">
        <v>0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/>
      <c r="U261" s="1" t="s">
        <v>3</v>
      </c>
      <c r="V261" s="1">
        <v>0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45">
      <c r="A263" s="2">
        <v>52</v>
      </c>
      <c r="B263" s="2">
        <f t="shared" ref="B263:G263" si="189">B278</f>
        <v>1</v>
      </c>
      <c r="C263" s="2">
        <f t="shared" si="189"/>
        <v>4</v>
      </c>
      <c r="D263" s="2">
        <f t="shared" si="189"/>
        <v>261</v>
      </c>
      <c r="E263" s="2">
        <f t="shared" si="189"/>
        <v>0</v>
      </c>
      <c r="F263" s="2" t="str">
        <f t="shared" si="189"/>
        <v>Новый раздел</v>
      </c>
      <c r="G263" s="2" t="str">
        <f t="shared" si="189"/>
        <v>Монтажные работы</v>
      </c>
      <c r="H263" s="2"/>
      <c r="I263" s="2"/>
      <c r="J263" s="2"/>
      <c r="K263" s="2"/>
      <c r="L263" s="2"/>
      <c r="M263" s="2"/>
      <c r="N263" s="2"/>
      <c r="O263" s="2">
        <f t="shared" ref="O263:AT263" si="190">O278</f>
        <v>74767.13</v>
      </c>
      <c r="P263" s="2">
        <f t="shared" si="190"/>
        <v>31314.53</v>
      </c>
      <c r="Q263" s="2">
        <f t="shared" si="190"/>
        <v>9923.2800000000007</v>
      </c>
      <c r="R263" s="2">
        <f t="shared" si="190"/>
        <v>5553.4</v>
      </c>
      <c r="S263" s="2">
        <f t="shared" si="190"/>
        <v>27975.919999999998</v>
      </c>
      <c r="T263" s="2">
        <f t="shared" si="190"/>
        <v>0</v>
      </c>
      <c r="U263" s="2">
        <f t="shared" si="190"/>
        <v>52.930079999999997</v>
      </c>
      <c r="V263" s="2">
        <f t="shared" si="190"/>
        <v>8.9452800000000003</v>
      </c>
      <c r="W263" s="2">
        <f t="shared" si="190"/>
        <v>0</v>
      </c>
      <c r="X263" s="2">
        <f t="shared" si="190"/>
        <v>32523.43</v>
      </c>
      <c r="Y263" s="2">
        <f t="shared" si="190"/>
        <v>17099.95</v>
      </c>
      <c r="Z263" s="2">
        <f t="shared" si="190"/>
        <v>0</v>
      </c>
      <c r="AA263" s="2">
        <f t="shared" si="190"/>
        <v>0</v>
      </c>
      <c r="AB263" s="2">
        <f t="shared" si="190"/>
        <v>74767.13</v>
      </c>
      <c r="AC263" s="2">
        <f t="shared" si="190"/>
        <v>31314.53</v>
      </c>
      <c r="AD263" s="2">
        <f t="shared" si="190"/>
        <v>9923.2800000000007</v>
      </c>
      <c r="AE263" s="2">
        <f t="shared" si="190"/>
        <v>5553.4</v>
      </c>
      <c r="AF263" s="2">
        <f t="shared" si="190"/>
        <v>27975.919999999998</v>
      </c>
      <c r="AG263" s="2">
        <f t="shared" si="190"/>
        <v>0</v>
      </c>
      <c r="AH263" s="2">
        <f t="shared" si="190"/>
        <v>52.930079999999997</v>
      </c>
      <c r="AI263" s="2">
        <f t="shared" si="190"/>
        <v>8.9452800000000003</v>
      </c>
      <c r="AJ263" s="2">
        <f t="shared" si="190"/>
        <v>0</v>
      </c>
      <c r="AK263" s="2">
        <f t="shared" si="190"/>
        <v>32523.43</v>
      </c>
      <c r="AL263" s="2">
        <f t="shared" si="190"/>
        <v>17099.95</v>
      </c>
      <c r="AM263" s="2">
        <f t="shared" si="190"/>
        <v>0</v>
      </c>
      <c r="AN263" s="2">
        <f t="shared" si="190"/>
        <v>0</v>
      </c>
      <c r="AO263" s="2">
        <f t="shared" si="190"/>
        <v>0</v>
      </c>
      <c r="AP263" s="2">
        <f t="shared" si="190"/>
        <v>0</v>
      </c>
      <c r="AQ263" s="2">
        <f t="shared" si="190"/>
        <v>0</v>
      </c>
      <c r="AR263" s="2">
        <f t="shared" si="190"/>
        <v>124390.51</v>
      </c>
      <c r="AS263" s="2">
        <f t="shared" si="190"/>
        <v>0</v>
      </c>
      <c r="AT263" s="2">
        <f t="shared" si="190"/>
        <v>124390.51</v>
      </c>
      <c r="AU263" s="2">
        <f t="shared" ref="AU263:BZ263" si="191">AU278</f>
        <v>0</v>
      </c>
      <c r="AV263" s="2">
        <f t="shared" si="191"/>
        <v>31314.53</v>
      </c>
      <c r="AW263" s="2">
        <f t="shared" si="191"/>
        <v>31314.53</v>
      </c>
      <c r="AX263" s="2">
        <f t="shared" si="191"/>
        <v>0</v>
      </c>
      <c r="AY263" s="2">
        <f t="shared" si="191"/>
        <v>31314.53</v>
      </c>
      <c r="AZ263" s="2">
        <f t="shared" si="191"/>
        <v>0</v>
      </c>
      <c r="BA263" s="2">
        <f t="shared" si="191"/>
        <v>0</v>
      </c>
      <c r="BB263" s="2">
        <f t="shared" si="191"/>
        <v>0</v>
      </c>
      <c r="BC263" s="2">
        <f t="shared" si="191"/>
        <v>0</v>
      </c>
      <c r="BD263" s="2">
        <f t="shared" si="191"/>
        <v>0</v>
      </c>
      <c r="BE263" s="2">
        <f t="shared" si="191"/>
        <v>0</v>
      </c>
      <c r="BF263" s="2">
        <f t="shared" si="191"/>
        <v>0</v>
      </c>
      <c r="BG263" s="2">
        <f t="shared" si="191"/>
        <v>0</v>
      </c>
      <c r="BH263" s="2">
        <f t="shared" si="191"/>
        <v>0</v>
      </c>
      <c r="BI263" s="2">
        <f t="shared" si="191"/>
        <v>0</v>
      </c>
      <c r="BJ263" s="2">
        <f t="shared" si="191"/>
        <v>0</v>
      </c>
      <c r="BK263" s="2">
        <f t="shared" si="191"/>
        <v>0</v>
      </c>
      <c r="BL263" s="2">
        <f t="shared" si="191"/>
        <v>0</v>
      </c>
      <c r="BM263" s="2">
        <f t="shared" si="191"/>
        <v>0</v>
      </c>
      <c r="BN263" s="2">
        <f t="shared" si="191"/>
        <v>0</v>
      </c>
      <c r="BO263" s="2">
        <f t="shared" si="191"/>
        <v>0</v>
      </c>
      <c r="BP263" s="2">
        <f t="shared" si="191"/>
        <v>0</v>
      </c>
      <c r="BQ263" s="2">
        <f t="shared" si="191"/>
        <v>0</v>
      </c>
      <c r="BR263" s="2">
        <f t="shared" si="191"/>
        <v>0</v>
      </c>
      <c r="BS263" s="2">
        <f t="shared" si="191"/>
        <v>0</v>
      </c>
      <c r="BT263" s="2">
        <f t="shared" si="191"/>
        <v>0</v>
      </c>
      <c r="BU263" s="2">
        <f t="shared" si="191"/>
        <v>0</v>
      </c>
      <c r="BV263" s="2">
        <f t="shared" si="191"/>
        <v>0</v>
      </c>
      <c r="BW263" s="2">
        <f t="shared" si="191"/>
        <v>0</v>
      </c>
      <c r="BX263" s="2">
        <f t="shared" si="191"/>
        <v>0</v>
      </c>
      <c r="BY263" s="2">
        <f t="shared" si="191"/>
        <v>0</v>
      </c>
      <c r="BZ263" s="2">
        <f t="shared" si="191"/>
        <v>0</v>
      </c>
      <c r="CA263" s="2">
        <f t="shared" ref="CA263:DF263" si="192">CA278</f>
        <v>124390.51</v>
      </c>
      <c r="CB263" s="2">
        <f t="shared" si="192"/>
        <v>0</v>
      </c>
      <c r="CC263" s="2">
        <f t="shared" si="192"/>
        <v>124390.51</v>
      </c>
      <c r="CD263" s="2">
        <f t="shared" si="192"/>
        <v>0</v>
      </c>
      <c r="CE263" s="2">
        <f t="shared" si="192"/>
        <v>31314.53</v>
      </c>
      <c r="CF263" s="2">
        <f t="shared" si="192"/>
        <v>31314.53</v>
      </c>
      <c r="CG263" s="2">
        <f t="shared" si="192"/>
        <v>0</v>
      </c>
      <c r="CH263" s="2">
        <f t="shared" si="192"/>
        <v>31314.53</v>
      </c>
      <c r="CI263" s="2">
        <f t="shared" si="192"/>
        <v>0</v>
      </c>
      <c r="CJ263" s="2">
        <f t="shared" si="192"/>
        <v>0</v>
      </c>
      <c r="CK263" s="2">
        <f t="shared" si="192"/>
        <v>0</v>
      </c>
      <c r="CL263" s="2">
        <f t="shared" si="192"/>
        <v>0</v>
      </c>
      <c r="CM263" s="2">
        <f t="shared" si="192"/>
        <v>0</v>
      </c>
      <c r="CN263" s="2">
        <f t="shared" si="192"/>
        <v>0</v>
      </c>
      <c r="CO263" s="2">
        <f t="shared" si="192"/>
        <v>0</v>
      </c>
      <c r="CP263" s="2">
        <f t="shared" si="192"/>
        <v>0</v>
      </c>
      <c r="CQ263" s="2">
        <f t="shared" si="192"/>
        <v>0</v>
      </c>
      <c r="CR263" s="2">
        <f t="shared" si="192"/>
        <v>0</v>
      </c>
      <c r="CS263" s="2">
        <f t="shared" si="192"/>
        <v>0</v>
      </c>
      <c r="CT263" s="2">
        <f t="shared" si="192"/>
        <v>0</v>
      </c>
      <c r="CU263" s="2">
        <f t="shared" si="192"/>
        <v>0</v>
      </c>
      <c r="CV263" s="2">
        <f t="shared" si="192"/>
        <v>0</v>
      </c>
      <c r="CW263" s="2">
        <f t="shared" si="192"/>
        <v>0</v>
      </c>
      <c r="CX263" s="2">
        <f t="shared" si="192"/>
        <v>0</v>
      </c>
      <c r="CY263" s="2">
        <f t="shared" si="192"/>
        <v>0</v>
      </c>
      <c r="CZ263" s="2">
        <f t="shared" si="192"/>
        <v>0</v>
      </c>
      <c r="DA263" s="2">
        <f t="shared" si="192"/>
        <v>0</v>
      </c>
      <c r="DB263" s="2">
        <f t="shared" si="192"/>
        <v>0</v>
      </c>
      <c r="DC263" s="2">
        <f t="shared" si="192"/>
        <v>0</v>
      </c>
      <c r="DD263" s="2">
        <f t="shared" si="192"/>
        <v>0</v>
      </c>
      <c r="DE263" s="2">
        <f t="shared" si="192"/>
        <v>0</v>
      </c>
      <c r="DF263" s="2">
        <f t="shared" si="192"/>
        <v>0</v>
      </c>
      <c r="DG263" s="3">
        <f t="shared" ref="DG263:EL263" si="193">DG278</f>
        <v>0</v>
      </c>
      <c r="DH263" s="3">
        <f t="shared" si="193"/>
        <v>0</v>
      </c>
      <c r="DI263" s="3">
        <f t="shared" si="193"/>
        <v>0</v>
      </c>
      <c r="DJ263" s="3">
        <f t="shared" si="193"/>
        <v>0</v>
      </c>
      <c r="DK263" s="3">
        <f t="shared" si="193"/>
        <v>0</v>
      </c>
      <c r="DL263" s="3">
        <f t="shared" si="193"/>
        <v>0</v>
      </c>
      <c r="DM263" s="3">
        <f t="shared" si="193"/>
        <v>0</v>
      </c>
      <c r="DN263" s="3">
        <f t="shared" si="193"/>
        <v>0</v>
      </c>
      <c r="DO263" s="3">
        <f t="shared" si="193"/>
        <v>0</v>
      </c>
      <c r="DP263" s="3">
        <f t="shared" si="193"/>
        <v>0</v>
      </c>
      <c r="DQ263" s="3">
        <f t="shared" si="193"/>
        <v>0</v>
      </c>
      <c r="DR263" s="3">
        <f t="shared" si="193"/>
        <v>0</v>
      </c>
      <c r="DS263" s="3">
        <f t="shared" si="193"/>
        <v>0</v>
      </c>
      <c r="DT263" s="3">
        <f t="shared" si="193"/>
        <v>0</v>
      </c>
      <c r="DU263" s="3">
        <f t="shared" si="193"/>
        <v>0</v>
      </c>
      <c r="DV263" s="3">
        <f t="shared" si="193"/>
        <v>0</v>
      </c>
      <c r="DW263" s="3">
        <f t="shared" si="193"/>
        <v>0</v>
      </c>
      <c r="DX263" s="3">
        <f t="shared" si="193"/>
        <v>0</v>
      </c>
      <c r="DY263" s="3">
        <f t="shared" si="193"/>
        <v>0</v>
      </c>
      <c r="DZ263" s="3">
        <f t="shared" si="193"/>
        <v>0</v>
      </c>
      <c r="EA263" s="3">
        <f t="shared" si="193"/>
        <v>0</v>
      </c>
      <c r="EB263" s="3">
        <f t="shared" si="193"/>
        <v>0</v>
      </c>
      <c r="EC263" s="3">
        <f t="shared" si="193"/>
        <v>0</v>
      </c>
      <c r="ED263" s="3">
        <f t="shared" si="193"/>
        <v>0</v>
      </c>
      <c r="EE263" s="3">
        <f t="shared" si="193"/>
        <v>0</v>
      </c>
      <c r="EF263" s="3">
        <f t="shared" si="193"/>
        <v>0</v>
      </c>
      <c r="EG263" s="3">
        <f t="shared" si="193"/>
        <v>0</v>
      </c>
      <c r="EH263" s="3">
        <f t="shared" si="193"/>
        <v>0</v>
      </c>
      <c r="EI263" s="3">
        <f t="shared" si="193"/>
        <v>0</v>
      </c>
      <c r="EJ263" s="3">
        <f t="shared" si="193"/>
        <v>0</v>
      </c>
      <c r="EK263" s="3">
        <f t="shared" si="193"/>
        <v>0</v>
      </c>
      <c r="EL263" s="3">
        <f t="shared" si="193"/>
        <v>0</v>
      </c>
      <c r="EM263" s="3">
        <f t="shared" ref="EM263:FR263" si="194">EM278</f>
        <v>0</v>
      </c>
      <c r="EN263" s="3">
        <f t="shared" si="194"/>
        <v>0</v>
      </c>
      <c r="EO263" s="3">
        <f t="shared" si="194"/>
        <v>0</v>
      </c>
      <c r="EP263" s="3">
        <f t="shared" si="194"/>
        <v>0</v>
      </c>
      <c r="EQ263" s="3">
        <f t="shared" si="194"/>
        <v>0</v>
      </c>
      <c r="ER263" s="3">
        <f t="shared" si="194"/>
        <v>0</v>
      </c>
      <c r="ES263" s="3">
        <f t="shared" si="194"/>
        <v>0</v>
      </c>
      <c r="ET263" s="3">
        <f t="shared" si="194"/>
        <v>0</v>
      </c>
      <c r="EU263" s="3">
        <f t="shared" si="194"/>
        <v>0</v>
      </c>
      <c r="EV263" s="3">
        <f t="shared" si="194"/>
        <v>0</v>
      </c>
      <c r="EW263" s="3">
        <f t="shared" si="194"/>
        <v>0</v>
      </c>
      <c r="EX263" s="3">
        <f t="shared" si="194"/>
        <v>0</v>
      </c>
      <c r="EY263" s="3">
        <f t="shared" si="194"/>
        <v>0</v>
      </c>
      <c r="EZ263" s="3">
        <f t="shared" si="194"/>
        <v>0</v>
      </c>
      <c r="FA263" s="3">
        <f t="shared" si="194"/>
        <v>0</v>
      </c>
      <c r="FB263" s="3">
        <f t="shared" si="194"/>
        <v>0</v>
      </c>
      <c r="FC263" s="3">
        <f t="shared" si="194"/>
        <v>0</v>
      </c>
      <c r="FD263" s="3">
        <f t="shared" si="194"/>
        <v>0</v>
      </c>
      <c r="FE263" s="3">
        <f t="shared" si="194"/>
        <v>0</v>
      </c>
      <c r="FF263" s="3">
        <f t="shared" si="194"/>
        <v>0</v>
      </c>
      <c r="FG263" s="3">
        <f t="shared" si="194"/>
        <v>0</v>
      </c>
      <c r="FH263" s="3">
        <f t="shared" si="194"/>
        <v>0</v>
      </c>
      <c r="FI263" s="3">
        <f t="shared" si="194"/>
        <v>0</v>
      </c>
      <c r="FJ263" s="3">
        <f t="shared" si="194"/>
        <v>0</v>
      </c>
      <c r="FK263" s="3">
        <f t="shared" si="194"/>
        <v>0</v>
      </c>
      <c r="FL263" s="3">
        <f t="shared" si="194"/>
        <v>0</v>
      </c>
      <c r="FM263" s="3">
        <f t="shared" si="194"/>
        <v>0</v>
      </c>
      <c r="FN263" s="3">
        <f t="shared" si="194"/>
        <v>0</v>
      </c>
      <c r="FO263" s="3">
        <f t="shared" si="194"/>
        <v>0</v>
      </c>
      <c r="FP263" s="3">
        <f t="shared" si="194"/>
        <v>0</v>
      </c>
      <c r="FQ263" s="3">
        <f t="shared" si="194"/>
        <v>0</v>
      </c>
      <c r="FR263" s="3">
        <f t="shared" si="194"/>
        <v>0</v>
      </c>
      <c r="FS263" s="3">
        <f t="shared" ref="FS263:GX263" si="195">FS278</f>
        <v>0</v>
      </c>
      <c r="FT263" s="3">
        <f t="shared" si="195"/>
        <v>0</v>
      </c>
      <c r="FU263" s="3">
        <f t="shared" si="195"/>
        <v>0</v>
      </c>
      <c r="FV263" s="3">
        <f t="shared" si="195"/>
        <v>0</v>
      </c>
      <c r="FW263" s="3">
        <f t="shared" si="195"/>
        <v>0</v>
      </c>
      <c r="FX263" s="3">
        <f t="shared" si="195"/>
        <v>0</v>
      </c>
      <c r="FY263" s="3">
        <f t="shared" si="195"/>
        <v>0</v>
      </c>
      <c r="FZ263" s="3">
        <f t="shared" si="195"/>
        <v>0</v>
      </c>
      <c r="GA263" s="3">
        <f t="shared" si="195"/>
        <v>0</v>
      </c>
      <c r="GB263" s="3">
        <f t="shared" si="195"/>
        <v>0</v>
      </c>
      <c r="GC263" s="3">
        <f t="shared" si="195"/>
        <v>0</v>
      </c>
      <c r="GD263" s="3">
        <f t="shared" si="195"/>
        <v>0</v>
      </c>
      <c r="GE263" s="3">
        <f t="shared" si="195"/>
        <v>0</v>
      </c>
      <c r="GF263" s="3">
        <f t="shared" si="195"/>
        <v>0</v>
      </c>
      <c r="GG263" s="3">
        <f t="shared" si="195"/>
        <v>0</v>
      </c>
      <c r="GH263" s="3">
        <f t="shared" si="195"/>
        <v>0</v>
      </c>
      <c r="GI263" s="3">
        <f t="shared" si="195"/>
        <v>0</v>
      </c>
      <c r="GJ263" s="3">
        <f t="shared" si="195"/>
        <v>0</v>
      </c>
      <c r="GK263" s="3">
        <f t="shared" si="195"/>
        <v>0</v>
      </c>
      <c r="GL263" s="3">
        <f t="shared" si="195"/>
        <v>0</v>
      </c>
      <c r="GM263" s="3">
        <f t="shared" si="195"/>
        <v>0</v>
      </c>
      <c r="GN263" s="3">
        <f t="shared" si="195"/>
        <v>0</v>
      </c>
      <c r="GO263" s="3">
        <f t="shared" si="195"/>
        <v>0</v>
      </c>
      <c r="GP263" s="3">
        <f t="shared" si="195"/>
        <v>0</v>
      </c>
      <c r="GQ263" s="3">
        <f t="shared" si="195"/>
        <v>0</v>
      </c>
      <c r="GR263" s="3">
        <f t="shared" si="195"/>
        <v>0</v>
      </c>
      <c r="GS263" s="3">
        <f t="shared" si="195"/>
        <v>0</v>
      </c>
      <c r="GT263" s="3">
        <f t="shared" si="195"/>
        <v>0</v>
      </c>
      <c r="GU263" s="3">
        <f t="shared" si="195"/>
        <v>0</v>
      </c>
      <c r="GV263" s="3">
        <f t="shared" si="195"/>
        <v>0</v>
      </c>
      <c r="GW263" s="3">
        <f t="shared" si="195"/>
        <v>0</v>
      </c>
      <c r="GX263" s="3">
        <f t="shared" si="195"/>
        <v>0</v>
      </c>
    </row>
    <row r="265" spans="1:245">
      <c r="A265">
        <v>17</v>
      </c>
      <c r="B265">
        <v>1</v>
      </c>
      <c r="C265">
        <f>ROW(SmtRes!A168)</f>
        <v>168</v>
      </c>
      <c r="D265">
        <f>ROW(EtalonRes!A197)</f>
        <v>197</v>
      </c>
      <c r="E265" t="s">
        <v>120</v>
      </c>
      <c r="F265" t="s">
        <v>323</v>
      </c>
      <c r="G265" t="s">
        <v>324</v>
      </c>
      <c r="H265" t="s">
        <v>21</v>
      </c>
      <c r="I265">
        <v>1</v>
      </c>
      <c r="J265">
        <v>0</v>
      </c>
      <c r="K265">
        <v>1</v>
      </c>
      <c r="O265">
        <f>ROUND(CP265,2)</f>
        <v>47010.43</v>
      </c>
      <c r="P265">
        <f>SUMIF(SmtRes!AQ162:'SmtRes'!AQ168,"=1",SmtRes!DF162:'SmtRes'!DF168)</f>
        <v>14966.51</v>
      </c>
      <c r="Q265">
        <f>SUMIF(SmtRes!AQ162:'SmtRes'!AQ168,"=1",SmtRes!DG162:'SmtRes'!DG168)</f>
        <v>9192.75</v>
      </c>
      <c r="R265">
        <f>SUMIF(SmtRes!AQ162:'SmtRes'!AQ168,"=1",SmtRes!DH162:'SmtRes'!DH168)</f>
        <v>5197.88</v>
      </c>
      <c r="S265">
        <f>SUMIF(SmtRes!AQ162:'SmtRes'!AQ168,"=1",SmtRes!DI162:'SmtRes'!DI168)</f>
        <v>17653.29</v>
      </c>
      <c r="T265">
        <f t="shared" ref="T265:T276" si="196">ROUND(CU265*I265,2)</f>
        <v>0</v>
      </c>
      <c r="U265">
        <f>SUMIF(SmtRes!AQ162:'SmtRes'!AQ168,"=1",SmtRes!CV162:'SmtRes'!CV168)</f>
        <v>33.119999999999997</v>
      </c>
      <c r="V265">
        <f>SUMIF(SmtRes!AQ162:'SmtRes'!AQ168,"=1",SmtRes!CW162:'SmtRes'!CW168)</f>
        <v>8.3759999999999994</v>
      </c>
      <c r="W265">
        <f t="shared" ref="W265:W276" si="197">ROUND(CX265*I265,2)</f>
        <v>0</v>
      </c>
      <c r="X265">
        <f t="shared" ref="X265:X276" si="198">ROUND(CY265,2)</f>
        <v>22165.63</v>
      </c>
      <c r="Y265">
        <f t="shared" ref="Y265:Y276" si="199">ROUND(CZ265,2)</f>
        <v>11654.1</v>
      </c>
      <c r="AA265">
        <v>54678410</v>
      </c>
      <c r="AB265">
        <f t="shared" ref="AB265:AB276" si="200">ROUND((AC265+AD265+AF265),6)</f>
        <v>39278.641920000002</v>
      </c>
      <c r="AC265">
        <f>ROUND((SUM(SmtRes!BQ162:'SmtRes'!BQ168)),6)</f>
        <v>12432.6</v>
      </c>
      <c r="AD265">
        <f>ROUND((((SUM(SmtRes!BR162:'SmtRes'!BR168))-(SUM(SmtRes!BS162:'SmtRes'!BS168)))+AE265),6)</f>
        <v>9192.75072</v>
      </c>
      <c r="AE265">
        <f>ROUND((SUM(SmtRes!BS162:'SmtRes'!BS168)),6)</f>
        <v>5197.8756000000003</v>
      </c>
      <c r="AF265">
        <f>ROUND((SUM(SmtRes!BT162:'SmtRes'!BT168)),6)</f>
        <v>17653.2912</v>
      </c>
      <c r="AG265">
        <f t="shared" ref="AG265:AG276" si="201">ROUND((AP265),6)</f>
        <v>0</v>
      </c>
      <c r="AH265">
        <f>(SUM(SmtRes!BU162:'SmtRes'!BU168))</f>
        <v>33.119999999999997</v>
      </c>
      <c r="AI265">
        <f>(SUM(SmtRes!BV162:'SmtRes'!BV168))</f>
        <v>8.3759999999999994</v>
      </c>
      <c r="AJ265">
        <f t="shared" ref="AJ265:AJ276" si="202">(AS265)</f>
        <v>0</v>
      </c>
      <c r="AK265">
        <v>39135.864600000001</v>
      </c>
      <c r="AL265">
        <v>12432.6</v>
      </c>
      <c r="AM265">
        <v>7660.6256000000003</v>
      </c>
      <c r="AN265">
        <v>4331.5630000000001</v>
      </c>
      <c r="AO265">
        <v>14711.075999999999</v>
      </c>
      <c r="AP265">
        <v>0</v>
      </c>
      <c r="AQ265">
        <v>27.6</v>
      </c>
      <c r="AR265">
        <v>6.98</v>
      </c>
      <c r="AS265">
        <v>0</v>
      </c>
      <c r="AT265">
        <v>97</v>
      </c>
      <c r="AU265">
        <v>51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2</v>
      </c>
      <c r="BJ265" t="s">
        <v>325</v>
      </c>
      <c r="BM265">
        <v>108001</v>
      </c>
      <c r="BN265">
        <v>0</v>
      </c>
      <c r="BO265" t="s">
        <v>3</v>
      </c>
      <c r="BP265">
        <v>0</v>
      </c>
      <c r="BQ265">
        <v>3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97</v>
      </c>
      <c r="CA265">
        <v>51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1395</v>
      </c>
      <c r="CO265">
        <v>0</v>
      </c>
      <c r="CP265">
        <f>(P265+Q265+S265+R265)</f>
        <v>47010.43</v>
      </c>
      <c r="CQ265">
        <f>SUMIF(SmtRes!AQ162:'SmtRes'!AQ168,"=1",SmtRes!AA162:'SmtRes'!AA168)</f>
        <v>1068.5999999999999</v>
      </c>
      <c r="CR265">
        <f>SUMIF(SmtRes!AQ162:'SmtRes'!AQ168,"=1",SmtRes!AB162:'SmtRes'!AB168)</f>
        <v>2236.04</v>
      </c>
      <c r="CS265">
        <f>SUMIF(SmtRes!AQ162:'SmtRes'!AQ168,"=1",SmtRes!AC162:'SmtRes'!AC168)</f>
        <v>1249</v>
      </c>
      <c r="CT265">
        <f>SUMIF(SmtRes!AQ162:'SmtRes'!AQ168,"=1",SmtRes!AD162:'SmtRes'!AD168)</f>
        <v>533.01</v>
      </c>
      <c r="CU265">
        <f>AG265</f>
        <v>0</v>
      </c>
      <c r="CV265">
        <f>SUMIF(SmtRes!AQ162:'SmtRes'!AQ168,"=1",SmtRes!BU162:'SmtRes'!BU168)</f>
        <v>33.119999999999997</v>
      </c>
      <c r="CW265">
        <f>SUMIF(SmtRes!AQ162:'SmtRes'!AQ168,"=1",SmtRes!BV162:'SmtRes'!BV168)</f>
        <v>8.3759999999999994</v>
      </c>
      <c r="CX265">
        <f>AJ265</f>
        <v>0</v>
      </c>
      <c r="CY265">
        <f>(((S265+R265)*AT265)/100)</f>
        <v>22165.634900000001</v>
      </c>
      <c r="CZ265">
        <f>(((S265+R265)*AU265)/100)</f>
        <v>11654.0967</v>
      </c>
      <c r="DB265">
        <v>24</v>
      </c>
      <c r="DC265" t="s">
        <v>3</v>
      </c>
      <c r="DD265" t="s">
        <v>3</v>
      </c>
      <c r="DE265" t="s">
        <v>23</v>
      </c>
      <c r="DF265" t="s">
        <v>23</v>
      </c>
      <c r="DG265" t="s">
        <v>23</v>
      </c>
      <c r="DH265" t="s">
        <v>3</v>
      </c>
      <c r="DI265" t="s">
        <v>23</v>
      </c>
      <c r="DJ265" t="s">
        <v>23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55260719</v>
      </c>
      <c r="EF265">
        <v>3</v>
      </c>
      <c r="EG265" t="s">
        <v>219</v>
      </c>
      <c r="EH265">
        <v>0</v>
      </c>
      <c r="EI265" t="s">
        <v>3</v>
      </c>
      <c r="EJ265">
        <v>2</v>
      </c>
      <c r="EK265">
        <v>108001</v>
      </c>
      <c r="EL265" t="s">
        <v>225</v>
      </c>
      <c r="EM265" t="s">
        <v>226</v>
      </c>
      <c r="EO265" t="s">
        <v>27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27.6</v>
      </c>
      <c r="EX265">
        <v>6.98</v>
      </c>
      <c r="EY265">
        <v>0</v>
      </c>
      <c r="FQ265">
        <v>0</v>
      </c>
      <c r="FR265">
        <v>0</v>
      </c>
      <c r="FS265">
        <v>0</v>
      </c>
      <c r="FX265">
        <v>97</v>
      </c>
      <c r="FY265">
        <v>51</v>
      </c>
      <c r="GA265" t="s">
        <v>3</v>
      </c>
      <c r="GD265">
        <v>1</v>
      </c>
      <c r="GF265">
        <v>-807245523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ref="GL265:GL276" si="203">ROUND(IF(AND(BH265=3,BI265=3,FS265&lt;&gt;0),P265,0),2)</f>
        <v>0</v>
      </c>
      <c r="GM265">
        <f t="shared" ref="GM265:GM276" si="204">ROUND(O265+X265+Y265,2)+GX265</f>
        <v>80830.16</v>
      </c>
      <c r="GN265">
        <f t="shared" ref="GN265:GN276" si="205">IF(OR(BI265=0,BI265=1),GM265-GX265,0)</f>
        <v>0</v>
      </c>
      <c r="GO265">
        <f t="shared" ref="GO265:GO276" si="206">IF(BI265=2,GM265-GX265,0)</f>
        <v>80830.16</v>
      </c>
      <c r="GP265">
        <f t="shared" ref="GP265:GP276" si="207">IF(BI265=4,GM265-GX265,0)</f>
        <v>0</v>
      </c>
      <c r="GR265">
        <v>0</v>
      </c>
      <c r="GS265">
        <v>3</v>
      </c>
      <c r="GT265">
        <v>0</v>
      </c>
      <c r="GU265" t="s">
        <v>3</v>
      </c>
      <c r="GV265">
        <f t="shared" ref="GV265:GV276" si="208">ROUND((GT265),6)</f>
        <v>0</v>
      </c>
      <c r="GW265">
        <v>1</v>
      </c>
      <c r="GX265">
        <f t="shared" ref="GX265:GX276" si="209">ROUND(HC265*I265,2)</f>
        <v>0</v>
      </c>
      <c r="HA265">
        <v>0</v>
      </c>
      <c r="HB265">
        <v>0</v>
      </c>
      <c r="HC265">
        <f>GV265*GW265</f>
        <v>0</v>
      </c>
      <c r="HE265" t="s">
        <v>3</v>
      </c>
      <c r="HF265" t="s">
        <v>3</v>
      </c>
      <c r="HM265" t="s">
        <v>3</v>
      </c>
      <c r="HN265" t="s">
        <v>227</v>
      </c>
      <c r="HO265" t="s">
        <v>228</v>
      </c>
      <c r="HP265" t="s">
        <v>225</v>
      </c>
      <c r="HQ265" t="s">
        <v>225</v>
      </c>
      <c r="HS265">
        <v>0</v>
      </c>
      <c r="IK265">
        <v>0</v>
      </c>
    </row>
    <row r="266" spans="1:245">
      <c r="A266">
        <v>18</v>
      </c>
      <c r="B266">
        <v>1</v>
      </c>
      <c r="C266">
        <v>168</v>
      </c>
      <c r="E266" t="s">
        <v>326</v>
      </c>
      <c r="F266" t="s">
        <v>230</v>
      </c>
      <c r="G266" t="s">
        <v>231</v>
      </c>
      <c r="H266" t="s">
        <v>232</v>
      </c>
      <c r="I266">
        <f>J266</f>
        <v>2</v>
      </c>
      <c r="J266">
        <v>2</v>
      </c>
      <c r="K266">
        <v>2</v>
      </c>
      <c r="O266">
        <f>ROUND(P266,2)</f>
        <v>294.22000000000003</v>
      </c>
      <c r="P266">
        <f>ROUND(ROUND(ROUND(SUMIF(SmtRes!AQ162:'SmtRes'!AQ168,"=1",SmtRes!CU162:'SmtRes'!CU168),2),2)*I266/100,2)</f>
        <v>294.22000000000003</v>
      </c>
      <c r="Q266">
        <f>ROUND(CR266*I266,2)</f>
        <v>0</v>
      </c>
      <c r="R266">
        <f>ROUND(CS266*I266,2)</f>
        <v>0</v>
      </c>
      <c r="S266">
        <f>ROUND(CT266*I266,2)</f>
        <v>0</v>
      </c>
      <c r="T266">
        <f t="shared" si="196"/>
        <v>0</v>
      </c>
      <c r="U266">
        <f>ROUND(CV266*I266,7)</f>
        <v>0</v>
      </c>
      <c r="V266">
        <f>ROUND(CW266*I266,7)</f>
        <v>0</v>
      </c>
      <c r="W266">
        <f t="shared" si="197"/>
        <v>0</v>
      </c>
      <c r="X266">
        <f t="shared" si="198"/>
        <v>0</v>
      </c>
      <c r="Y266">
        <f t="shared" si="199"/>
        <v>0</v>
      </c>
      <c r="AA266">
        <v>54678410</v>
      </c>
      <c r="AB266">
        <f t="shared" si="200"/>
        <v>0</v>
      </c>
      <c r="AC266">
        <f>ROUND((ES266),6)</f>
        <v>0</v>
      </c>
      <c r="AD266">
        <f>ROUND((((ET266)-(EU266))+AE266),6)</f>
        <v>0</v>
      </c>
      <c r="AE266">
        <f>ROUND((EU266),6)</f>
        <v>0</v>
      </c>
      <c r="AF266">
        <f>ROUND((EV266),6)</f>
        <v>0</v>
      </c>
      <c r="AG266">
        <f t="shared" si="201"/>
        <v>0</v>
      </c>
      <c r="AH266">
        <f>(EW266)</f>
        <v>0</v>
      </c>
      <c r="AI266">
        <f>(EX266)</f>
        <v>0</v>
      </c>
      <c r="AJ266">
        <f t="shared" si="202"/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97</v>
      </c>
      <c r="AU266">
        <v>51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3</v>
      </c>
      <c r="BM266">
        <v>108001</v>
      </c>
      <c r="BN266">
        <v>0</v>
      </c>
      <c r="BO266" t="s">
        <v>3</v>
      </c>
      <c r="BP266">
        <v>0</v>
      </c>
      <c r="BQ266">
        <v>3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97</v>
      </c>
      <c r="CA266">
        <v>51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>0</f>
        <v>0</v>
      </c>
      <c r="CQ266">
        <f>0</f>
        <v>0</v>
      </c>
      <c r="CR266">
        <f>0</f>
        <v>0</v>
      </c>
      <c r="CS266">
        <f>0</f>
        <v>0</v>
      </c>
      <c r="CT266">
        <f>0</f>
        <v>0</v>
      </c>
      <c r="CU266">
        <f>0</f>
        <v>0</v>
      </c>
      <c r="CV266">
        <f>0</f>
        <v>0</v>
      </c>
      <c r="CW266">
        <f>0</f>
        <v>0</v>
      </c>
      <c r="CX266">
        <f>0</f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232</v>
      </c>
      <c r="DW266" t="s">
        <v>232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55260719</v>
      </c>
      <c r="EF266">
        <v>3</v>
      </c>
      <c r="EG266" t="s">
        <v>219</v>
      </c>
      <c r="EH266">
        <v>0</v>
      </c>
      <c r="EI266" t="s">
        <v>3</v>
      </c>
      <c r="EJ266">
        <v>2</v>
      </c>
      <c r="EK266">
        <v>108001</v>
      </c>
      <c r="EL266" t="s">
        <v>225</v>
      </c>
      <c r="EM266" t="s">
        <v>226</v>
      </c>
      <c r="EO266" t="s">
        <v>3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FQ266">
        <v>0</v>
      </c>
      <c r="FR266">
        <v>0</v>
      </c>
      <c r="FS266">
        <v>0</v>
      </c>
      <c r="FX266">
        <v>97</v>
      </c>
      <c r="FY266">
        <v>51</v>
      </c>
      <c r="GA266" t="s">
        <v>3</v>
      </c>
      <c r="GD266">
        <v>1</v>
      </c>
      <c r="GF266">
        <v>274903907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203"/>
        <v>0</v>
      </c>
      <c r="GM266">
        <f t="shared" si="204"/>
        <v>294.22000000000003</v>
      </c>
      <c r="GN266">
        <f t="shared" si="205"/>
        <v>0</v>
      </c>
      <c r="GO266">
        <f t="shared" si="206"/>
        <v>294.22000000000003</v>
      </c>
      <c r="GP266">
        <f t="shared" si="207"/>
        <v>0</v>
      </c>
      <c r="GR266">
        <v>0</v>
      </c>
      <c r="GS266">
        <v>3</v>
      </c>
      <c r="GT266">
        <v>0</v>
      </c>
      <c r="GU266" t="s">
        <v>3</v>
      </c>
      <c r="GV266">
        <f t="shared" si="208"/>
        <v>0</v>
      </c>
      <c r="GW266">
        <v>1</v>
      </c>
      <c r="GX266">
        <f t="shared" si="209"/>
        <v>0</v>
      </c>
      <c r="HA266">
        <v>0</v>
      </c>
      <c r="HB266">
        <v>0</v>
      </c>
      <c r="HC266">
        <f>0</f>
        <v>0</v>
      </c>
      <c r="HE266" t="s">
        <v>3</v>
      </c>
      <c r="HF266" t="s">
        <v>3</v>
      </c>
      <c r="HM266" t="s">
        <v>3</v>
      </c>
      <c r="HN266" t="s">
        <v>227</v>
      </c>
      <c r="HO266" t="s">
        <v>228</v>
      </c>
      <c r="HP266" t="s">
        <v>225</v>
      </c>
      <c r="HQ266" t="s">
        <v>225</v>
      </c>
      <c r="HS266">
        <v>0</v>
      </c>
      <c r="IK266">
        <v>0</v>
      </c>
    </row>
    <row r="267" spans="1:245">
      <c r="A267">
        <v>17</v>
      </c>
      <c r="B267">
        <v>1</v>
      </c>
      <c r="C267">
        <f>ROW(SmtRes!A176)</f>
        <v>176</v>
      </c>
      <c r="D267">
        <f>ROW(EtalonRes!A205)</f>
        <v>205</v>
      </c>
      <c r="E267" t="s">
        <v>123</v>
      </c>
      <c r="F267" t="s">
        <v>221</v>
      </c>
      <c r="G267" t="s">
        <v>222</v>
      </c>
      <c r="H267" t="s">
        <v>223</v>
      </c>
      <c r="I267">
        <v>1</v>
      </c>
      <c r="J267">
        <v>0</v>
      </c>
      <c r="K267">
        <v>1</v>
      </c>
      <c r="O267">
        <f>ROUND(CP267,2)</f>
        <v>8933.9</v>
      </c>
      <c r="P267">
        <f>SUMIF(SmtRes!AQ169:'SmtRes'!AQ176,"=1",SmtRes!DF169:'SmtRes'!DF176)</f>
        <v>2366.91</v>
      </c>
      <c r="Q267">
        <f>SUMIF(SmtRes!AQ169:'SmtRes'!AQ176,"=1",SmtRes!DG169:'SmtRes'!DG176)</f>
        <v>515.71</v>
      </c>
      <c r="R267">
        <f>SUMIF(SmtRes!AQ169:'SmtRes'!AQ176,"=1",SmtRes!DH169:'SmtRes'!DH176)</f>
        <v>254.79</v>
      </c>
      <c r="S267">
        <f>SUMIF(SmtRes!AQ169:'SmtRes'!AQ176,"=1",SmtRes!DI169:'SmtRes'!DI176)</f>
        <v>5796.49</v>
      </c>
      <c r="T267">
        <f t="shared" si="196"/>
        <v>0</v>
      </c>
      <c r="U267">
        <f>SUMIF(SmtRes!AQ169:'SmtRes'!AQ176,"=1",SmtRes!CV169:'SmtRes'!CV176)</f>
        <v>11.124000000000001</v>
      </c>
      <c r="V267">
        <f>SUMIF(SmtRes!AQ169:'SmtRes'!AQ176,"=1",SmtRes!CW169:'SmtRes'!CW176)</f>
        <v>0.40799999999999997</v>
      </c>
      <c r="W267">
        <f t="shared" si="197"/>
        <v>0</v>
      </c>
      <c r="X267">
        <f t="shared" si="198"/>
        <v>5869.74</v>
      </c>
      <c r="Y267">
        <f t="shared" si="199"/>
        <v>3086.15</v>
      </c>
      <c r="AA267">
        <v>54678410</v>
      </c>
      <c r="AB267">
        <f t="shared" si="200"/>
        <v>8236.4860200000003</v>
      </c>
      <c r="AC267">
        <f>ROUND((SUM(SmtRes!BQ169:'SmtRes'!BQ176)),6)</f>
        <v>1924.2795000000001</v>
      </c>
      <c r="AD267">
        <f>ROUND((((SUM(SmtRes!BR169:'SmtRes'!BR176))-(SUM(SmtRes!BS169:'SmtRes'!BS176)))+AE267),6)</f>
        <v>515.71259999999995</v>
      </c>
      <c r="AE267">
        <f>ROUND((SUM(SmtRes!BS169:'SmtRes'!BS176)),6)</f>
        <v>254.79599999999999</v>
      </c>
      <c r="AF267">
        <f>ROUND((SUM(SmtRes!BT169:'SmtRes'!BT176)),6)</f>
        <v>5796.4939199999999</v>
      </c>
      <c r="AG267">
        <f t="shared" si="201"/>
        <v>0</v>
      </c>
      <c r="AH267">
        <f>(SUM(SmtRes!BU169:'SmtRes'!BU176))</f>
        <v>11.124000000000001</v>
      </c>
      <c r="AI267">
        <f>(SUM(SmtRes!BV169:'SmtRes'!BV176))</f>
        <v>0.40799999999999997</v>
      </c>
      <c r="AJ267">
        <f t="shared" si="202"/>
        <v>0</v>
      </c>
      <c r="AK267">
        <v>7396.7816000000003</v>
      </c>
      <c r="AL267">
        <v>1924.2795000000001</v>
      </c>
      <c r="AM267">
        <v>429.76049999999998</v>
      </c>
      <c r="AN267">
        <v>212.33</v>
      </c>
      <c r="AO267">
        <v>4830.4116000000004</v>
      </c>
      <c r="AP267">
        <v>0</v>
      </c>
      <c r="AQ267">
        <v>9.27</v>
      </c>
      <c r="AR267">
        <v>0.34</v>
      </c>
      <c r="AS267">
        <v>0</v>
      </c>
      <c r="AT267">
        <v>97</v>
      </c>
      <c r="AU267">
        <v>51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2</v>
      </c>
      <c r="BJ267" t="s">
        <v>224</v>
      </c>
      <c r="BM267">
        <v>108001</v>
      </c>
      <c r="BN267">
        <v>0</v>
      </c>
      <c r="BO267" t="s">
        <v>3</v>
      </c>
      <c r="BP267">
        <v>0</v>
      </c>
      <c r="BQ267">
        <v>3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97</v>
      </c>
      <c r="CA267">
        <v>51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1395</v>
      </c>
      <c r="CO267">
        <v>0</v>
      </c>
      <c r="CP267">
        <f>(P267+Q267+S267+R267)</f>
        <v>8933.9</v>
      </c>
      <c r="CQ267">
        <f>SUMIF(SmtRes!AQ169:'SmtRes'!AQ176,"=1",SmtRes!AA169:'SmtRes'!AA176)</f>
        <v>1274.8499999999999</v>
      </c>
      <c r="CR267">
        <f>SUMIF(SmtRes!AQ169:'SmtRes'!AQ176,"=1",SmtRes!AB169:'SmtRes'!AB176)</f>
        <v>2268.91</v>
      </c>
      <c r="CS267">
        <f>SUMIF(SmtRes!AQ169:'SmtRes'!AQ176,"=1",SmtRes!AC169:'SmtRes'!AC176)</f>
        <v>1249</v>
      </c>
      <c r="CT267">
        <f>SUMIF(SmtRes!AQ169:'SmtRes'!AQ176,"=1",SmtRes!AD169:'SmtRes'!AD176)</f>
        <v>521.08000000000004</v>
      </c>
      <c r="CU267">
        <f>AG267</f>
        <v>0</v>
      </c>
      <c r="CV267">
        <f>SUMIF(SmtRes!AQ169:'SmtRes'!AQ176,"=1",SmtRes!BU169:'SmtRes'!BU176)</f>
        <v>11.124000000000001</v>
      </c>
      <c r="CW267">
        <f>SUMIF(SmtRes!AQ169:'SmtRes'!AQ176,"=1",SmtRes!BV169:'SmtRes'!BV176)</f>
        <v>0.40799999999999997</v>
      </c>
      <c r="CX267">
        <f>AJ267</f>
        <v>0</v>
      </c>
      <c r="CY267">
        <f>(((S267+R267)*AT267)/100)</f>
        <v>5869.7416000000003</v>
      </c>
      <c r="CZ267">
        <f>(((S267+R267)*AU267)/100)</f>
        <v>3086.1527999999998</v>
      </c>
      <c r="DB267">
        <v>25</v>
      </c>
      <c r="DC267" t="s">
        <v>3</v>
      </c>
      <c r="DD267" t="s">
        <v>3</v>
      </c>
      <c r="DE267" t="s">
        <v>23</v>
      </c>
      <c r="DF267" t="s">
        <v>23</v>
      </c>
      <c r="DG267" t="s">
        <v>23</v>
      </c>
      <c r="DH267" t="s">
        <v>3</v>
      </c>
      <c r="DI267" t="s">
        <v>23</v>
      </c>
      <c r="DJ267" t="s">
        <v>23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223</v>
      </c>
      <c r="DW267" t="s">
        <v>223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55260719</v>
      </c>
      <c r="EF267">
        <v>3</v>
      </c>
      <c r="EG267" t="s">
        <v>219</v>
      </c>
      <c r="EH267">
        <v>0</v>
      </c>
      <c r="EI267" t="s">
        <v>3</v>
      </c>
      <c r="EJ267">
        <v>2</v>
      </c>
      <c r="EK267">
        <v>108001</v>
      </c>
      <c r="EL267" t="s">
        <v>225</v>
      </c>
      <c r="EM267" t="s">
        <v>226</v>
      </c>
      <c r="EO267" t="s">
        <v>27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9.27</v>
      </c>
      <c r="EX267">
        <v>0.34</v>
      </c>
      <c r="EY267">
        <v>0</v>
      </c>
      <c r="FQ267">
        <v>0</v>
      </c>
      <c r="FR267">
        <v>0</v>
      </c>
      <c r="FS267">
        <v>0</v>
      </c>
      <c r="FX267">
        <v>97</v>
      </c>
      <c r="FY267">
        <v>51</v>
      </c>
      <c r="GA267" t="s">
        <v>3</v>
      </c>
      <c r="GD267">
        <v>1</v>
      </c>
      <c r="GF267">
        <v>1891103743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203"/>
        <v>0</v>
      </c>
      <c r="GM267">
        <f t="shared" si="204"/>
        <v>17889.79</v>
      </c>
      <c r="GN267">
        <f t="shared" si="205"/>
        <v>0</v>
      </c>
      <c r="GO267">
        <f t="shared" si="206"/>
        <v>17889.79</v>
      </c>
      <c r="GP267">
        <f t="shared" si="207"/>
        <v>0</v>
      </c>
      <c r="GR267">
        <v>0</v>
      </c>
      <c r="GS267">
        <v>3</v>
      </c>
      <c r="GT267">
        <v>0</v>
      </c>
      <c r="GU267" t="s">
        <v>3</v>
      </c>
      <c r="GV267">
        <f t="shared" si="208"/>
        <v>0</v>
      </c>
      <c r="GW267">
        <v>1</v>
      </c>
      <c r="GX267">
        <f t="shared" si="209"/>
        <v>0</v>
      </c>
      <c r="HA267">
        <v>0</v>
      </c>
      <c r="HB267">
        <v>0</v>
      </c>
      <c r="HC267">
        <f>GV267*GW267</f>
        <v>0</v>
      </c>
      <c r="HE267" t="s">
        <v>3</v>
      </c>
      <c r="HF267" t="s">
        <v>3</v>
      </c>
      <c r="HM267" t="s">
        <v>3</v>
      </c>
      <c r="HN267" t="s">
        <v>227</v>
      </c>
      <c r="HO267" t="s">
        <v>228</v>
      </c>
      <c r="HP267" t="s">
        <v>225</v>
      </c>
      <c r="HQ267" t="s">
        <v>225</v>
      </c>
      <c r="HS267">
        <v>0</v>
      </c>
      <c r="IK267">
        <v>0</v>
      </c>
    </row>
    <row r="268" spans="1:245">
      <c r="A268">
        <v>18</v>
      </c>
      <c r="B268">
        <v>1</v>
      </c>
      <c r="C268">
        <v>176</v>
      </c>
      <c r="E268" t="s">
        <v>327</v>
      </c>
      <c r="F268" t="s">
        <v>230</v>
      </c>
      <c r="G268" t="s">
        <v>231</v>
      </c>
      <c r="H268" t="s">
        <v>232</v>
      </c>
      <c r="I268">
        <f>J268</f>
        <v>2</v>
      </c>
      <c r="J268">
        <v>2</v>
      </c>
      <c r="K268">
        <v>2</v>
      </c>
      <c r="O268">
        <f>ROUND(P268,2)</f>
        <v>96.61</v>
      </c>
      <c r="P268">
        <f>ROUND(ROUND(ROUND(SUMIF(SmtRes!AQ169:'SmtRes'!AQ176,"=1",SmtRes!CU169:'SmtRes'!CU176),2),2)*I268/100,2)</f>
        <v>96.61</v>
      </c>
      <c r="Q268">
        <f>ROUND(CR268*I268,2)</f>
        <v>0</v>
      </c>
      <c r="R268">
        <f>ROUND(CS268*I268,2)</f>
        <v>0</v>
      </c>
      <c r="S268">
        <f>ROUND(CT268*I268,2)</f>
        <v>0</v>
      </c>
      <c r="T268">
        <f t="shared" si="196"/>
        <v>0</v>
      </c>
      <c r="U268">
        <f>ROUND(CV268*I268,7)</f>
        <v>0</v>
      </c>
      <c r="V268">
        <f>ROUND(CW268*I268,7)</f>
        <v>0</v>
      </c>
      <c r="W268">
        <f t="shared" si="197"/>
        <v>0</v>
      </c>
      <c r="X268">
        <f t="shared" si="198"/>
        <v>0</v>
      </c>
      <c r="Y268">
        <f t="shared" si="199"/>
        <v>0</v>
      </c>
      <c r="AA268">
        <v>54678410</v>
      </c>
      <c r="AB268">
        <f t="shared" si="200"/>
        <v>0</v>
      </c>
      <c r="AC268">
        <f>ROUND((ES268),6)</f>
        <v>0</v>
      </c>
      <c r="AD268">
        <f>ROUND((((ET268)-(EU268))+AE268),6)</f>
        <v>0</v>
      </c>
      <c r="AE268">
        <f>ROUND((EU268),6)</f>
        <v>0</v>
      </c>
      <c r="AF268">
        <f>ROUND((EV268),6)</f>
        <v>0</v>
      </c>
      <c r="AG268">
        <f t="shared" si="201"/>
        <v>0</v>
      </c>
      <c r="AH268">
        <f>(EW268)</f>
        <v>0</v>
      </c>
      <c r="AI268">
        <f>(EX268)</f>
        <v>0</v>
      </c>
      <c r="AJ268">
        <f t="shared" si="202"/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97</v>
      </c>
      <c r="AU268">
        <v>51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2</v>
      </c>
      <c r="BJ268" t="s">
        <v>3</v>
      </c>
      <c r="BM268">
        <v>108001</v>
      </c>
      <c r="BN268">
        <v>0</v>
      </c>
      <c r="BO268" t="s">
        <v>3</v>
      </c>
      <c r="BP268">
        <v>0</v>
      </c>
      <c r="BQ268">
        <v>3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97</v>
      </c>
      <c r="CA268">
        <v>51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>0</f>
        <v>0</v>
      </c>
      <c r="CQ268">
        <f>0</f>
        <v>0</v>
      </c>
      <c r="CR268">
        <f>0</f>
        <v>0</v>
      </c>
      <c r="CS268">
        <f>0</f>
        <v>0</v>
      </c>
      <c r="CT268">
        <f>0</f>
        <v>0</v>
      </c>
      <c r="CU268">
        <f>0</f>
        <v>0</v>
      </c>
      <c r="CV268">
        <f>0</f>
        <v>0</v>
      </c>
      <c r="CW268">
        <f>0</f>
        <v>0</v>
      </c>
      <c r="CX268">
        <f>0</f>
        <v>0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232</v>
      </c>
      <c r="DW268" t="s">
        <v>232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55260719</v>
      </c>
      <c r="EF268">
        <v>3</v>
      </c>
      <c r="EG268" t="s">
        <v>219</v>
      </c>
      <c r="EH268">
        <v>0</v>
      </c>
      <c r="EI268" t="s">
        <v>3</v>
      </c>
      <c r="EJ268">
        <v>2</v>
      </c>
      <c r="EK268">
        <v>108001</v>
      </c>
      <c r="EL268" t="s">
        <v>225</v>
      </c>
      <c r="EM268" t="s">
        <v>226</v>
      </c>
      <c r="EO268" t="s">
        <v>3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FQ268">
        <v>0</v>
      </c>
      <c r="FR268">
        <v>0</v>
      </c>
      <c r="FS268">
        <v>0</v>
      </c>
      <c r="FX268">
        <v>97</v>
      </c>
      <c r="FY268">
        <v>51</v>
      </c>
      <c r="GA268" t="s">
        <v>3</v>
      </c>
      <c r="GD268">
        <v>1</v>
      </c>
      <c r="GF268">
        <v>274903907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203"/>
        <v>0</v>
      </c>
      <c r="GM268">
        <f t="shared" si="204"/>
        <v>96.61</v>
      </c>
      <c r="GN268">
        <f t="shared" si="205"/>
        <v>0</v>
      </c>
      <c r="GO268">
        <f t="shared" si="206"/>
        <v>96.61</v>
      </c>
      <c r="GP268">
        <f t="shared" si="207"/>
        <v>0</v>
      </c>
      <c r="GR268">
        <v>0</v>
      </c>
      <c r="GS268">
        <v>3</v>
      </c>
      <c r="GT268">
        <v>0</v>
      </c>
      <c r="GU268" t="s">
        <v>3</v>
      </c>
      <c r="GV268">
        <f t="shared" si="208"/>
        <v>0</v>
      </c>
      <c r="GW268">
        <v>1</v>
      </c>
      <c r="GX268">
        <f t="shared" si="209"/>
        <v>0</v>
      </c>
      <c r="HA268">
        <v>0</v>
      </c>
      <c r="HB268">
        <v>0</v>
      </c>
      <c r="HC268">
        <f>0</f>
        <v>0</v>
      </c>
      <c r="HE268" t="s">
        <v>3</v>
      </c>
      <c r="HF268" t="s">
        <v>3</v>
      </c>
      <c r="HM268" t="s">
        <v>3</v>
      </c>
      <c r="HN268" t="s">
        <v>227</v>
      </c>
      <c r="HO268" t="s">
        <v>228</v>
      </c>
      <c r="HP268" t="s">
        <v>225</v>
      </c>
      <c r="HQ268" t="s">
        <v>225</v>
      </c>
      <c r="HS268">
        <v>0</v>
      </c>
      <c r="IK268">
        <v>0</v>
      </c>
    </row>
    <row r="269" spans="1:245">
      <c r="A269">
        <v>17</v>
      </c>
      <c r="B269">
        <v>1</v>
      </c>
      <c r="E269" t="s">
        <v>126</v>
      </c>
      <c r="F269" t="s">
        <v>234</v>
      </c>
      <c r="G269" t="s">
        <v>235</v>
      </c>
      <c r="H269" t="s">
        <v>65</v>
      </c>
      <c r="I269">
        <f>ROUND(ROUND(10*3*3.77/1000,5),7)</f>
        <v>0.11310000000000001</v>
      </c>
      <c r="J269">
        <v>0</v>
      </c>
      <c r="K269">
        <f>ROUND(ROUND(10*3*3.77/1000,5),7)</f>
        <v>0.11310000000000001</v>
      </c>
      <c r="O269">
        <f>ROUND(CP269,2)</f>
        <v>5249.43</v>
      </c>
      <c r="P269">
        <f>ROUND(CQ269*I269,2)</f>
        <v>5249.43</v>
      </c>
      <c r="Q269">
        <f>ROUND(CR269*I269,2)</f>
        <v>0</v>
      </c>
      <c r="R269">
        <f>ROUND(CS269*I269,2)</f>
        <v>0</v>
      </c>
      <c r="S269">
        <f>ROUND(CT269*I269,2)</f>
        <v>0</v>
      </c>
      <c r="T269">
        <f t="shared" si="196"/>
        <v>0</v>
      </c>
      <c r="U269">
        <f>ROUND(CV269*I269,7)</f>
        <v>0</v>
      </c>
      <c r="V269">
        <f>ROUND(CW269*I269,7)</f>
        <v>0</v>
      </c>
      <c r="W269">
        <f t="shared" si="197"/>
        <v>0</v>
      </c>
      <c r="X269">
        <f t="shared" si="198"/>
        <v>0</v>
      </c>
      <c r="Y269">
        <f t="shared" si="199"/>
        <v>0</v>
      </c>
      <c r="AA269">
        <v>54678410</v>
      </c>
      <c r="AB269">
        <f t="shared" si="200"/>
        <v>46414.02</v>
      </c>
      <c r="AC269">
        <f>ROUND((ES269),6)</f>
        <v>46414.02</v>
      </c>
      <c r="AD269">
        <f>ROUND((((ET269)-(EU269))+AE269),6)</f>
        <v>0</v>
      </c>
      <c r="AE269">
        <f>ROUND((EU269),6)</f>
        <v>0</v>
      </c>
      <c r="AF269">
        <f>ROUND((EV269),6)</f>
        <v>0</v>
      </c>
      <c r="AG269">
        <f t="shared" si="201"/>
        <v>0</v>
      </c>
      <c r="AH269">
        <f>(EW269)</f>
        <v>0</v>
      </c>
      <c r="AI269">
        <f>(EX269)</f>
        <v>0</v>
      </c>
      <c r="AJ269">
        <f t="shared" si="202"/>
        <v>0</v>
      </c>
      <c r="AK269">
        <v>46414.02</v>
      </c>
      <c r="AL269">
        <v>46414.02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236</v>
      </c>
      <c r="BM269">
        <v>500001</v>
      </c>
      <c r="BN269">
        <v>0</v>
      </c>
      <c r="BO269" t="s">
        <v>3</v>
      </c>
      <c r="BP269">
        <v>0</v>
      </c>
      <c r="BQ269">
        <v>8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>(P269+Q269+S269+R269)</f>
        <v>5249.43</v>
      </c>
      <c r="CQ269">
        <f>ROUND(AL269*BC269,2)</f>
        <v>46414.02</v>
      </c>
      <c r="CR269">
        <f>ROUND(AM269*BB269,2)</f>
        <v>0</v>
      </c>
      <c r="CS269">
        <f>ROUND(AN269*BS269,2)</f>
        <v>0</v>
      </c>
      <c r="CT269">
        <f>ROUND(AO269*BA269,2)</f>
        <v>0</v>
      </c>
      <c r="CU269">
        <f>AG269</f>
        <v>0</v>
      </c>
      <c r="CV269">
        <f>AH269</f>
        <v>0</v>
      </c>
      <c r="CW269">
        <f>AI269</f>
        <v>0</v>
      </c>
      <c r="CX269">
        <f>AJ269</f>
        <v>0</v>
      </c>
      <c r="CY269">
        <f>0</f>
        <v>0</v>
      </c>
      <c r="CZ269">
        <f>0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1009</v>
      </c>
      <c r="DV269" t="s">
        <v>65</v>
      </c>
      <c r="DW269" t="s">
        <v>65</v>
      </c>
      <c r="DX269">
        <v>1000</v>
      </c>
      <c r="DZ269" t="s">
        <v>3</v>
      </c>
      <c r="EA269" t="s">
        <v>3</v>
      </c>
      <c r="EB269" t="s">
        <v>3</v>
      </c>
      <c r="EC269" t="s">
        <v>3</v>
      </c>
      <c r="EE269">
        <v>55260775</v>
      </c>
      <c r="EF269">
        <v>8</v>
      </c>
      <c r="EG269" t="s">
        <v>151</v>
      </c>
      <c r="EH269">
        <v>0</v>
      </c>
      <c r="EI269" t="s">
        <v>3</v>
      </c>
      <c r="EJ269">
        <v>1</v>
      </c>
      <c r="EK269">
        <v>500001</v>
      </c>
      <c r="EL269" t="s">
        <v>152</v>
      </c>
      <c r="EM269" t="s">
        <v>153</v>
      </c>
      <c r="EO269" t="s">
        <v>3</v>
      </c>
      <c r="EQ269">
        <v>0</v>
      </c>
      <c r="ER269">
        <v>46414.02</v>
      </c>
      <c r="ES269">
        <v>46414.02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E269">
        <v>70842.5</v>
      </c>
      <c r="GF269">
        <v>2041251468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203"/>
        <v>0</v>
      </c>
      <c r="GM269">
        <f t="shared" si="204"/>
        <v>5249.43</v>
      </c>
      <c r="GN269">
        <f t="shared" si="205"/>
        <v>0</v>
      </c>
      <c r="GO269">
        <f t="shared" si="206"/>
        <v>5249.43</v>
      </c>
      <c r="GP269">
        <f t="shared" si="207"/>
        <v>0</v>
      </c>
      <c r="GR269">
        <v>3</v>
      </c>
      <c r="GS269">
        <v>3</v>
      </c>
      <c r="GT269">
        <v>0</v>
      </c>
      <c r="GU269" t="s">
        <v>3</v>
      </c>
      <c r="GV269">
        <f t="shared" si="208"/>
        <v>0</v>
      </c>
      <c r="GW269">
        <v>1</v>
      </c>
      <c r="GX269">
        <f t="shared" si="209"/>
        <v>0</v>
      </c>
      <c r="HA269">
        <v>0</v>
      </c>
      <c r="HB269">
        <v>0</v>
      </c>
      <c r="HC269">
        <f>GV269*GW269</f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>
      <c r="A270">
        <v>17</v>
      </c>
      <c r="B270">
        <v>1</v>
      </c>
      <c r="C270">
        <f>ROW(SmtRes!A184)</f>
        <v>184</v>
      </c>
      <c r="D270">
        <f>ROW(EtalonRes!A213)</f>
        <v>213</v>
      </c>
      <c r="E270" t="s">
        <v>134</v>
      </c>
      <c r="F270" t="s">
        <v>328</v>
      </c>
      <c r="G270" t="s">
        <v>329</v>
      </c>
      <c r="H270" t="s">
        <v>240</v>
      </c>
      <c r="I270">
        <f>ROUND(32.4/100,7)</f>
        <v>0.32400000000000001</v>
      </c>
      <c r="J270">
        <v>0</v>
      </c>
      <c r="K270">
        <f>ROUND(32.4/100,7)</f>
        <v>0.32400000000000001</v>
      </c>
      <c r="O270">
        <f>ROUND(CP270,2)</f>
        <v>4628.34</v>
      </c>
      <c r="P270">
        <f>SUMIF(SmtRes!AQ177:'SmtRes'!AQ184,"=1",SmtRes!DF177:'SmtRes'!DF184)</f>
        <v>1405.45</v>
      </c>
      <c r="Q270">
        <f>SUMIF(SmtRes!AQ177:'SmtRes'!AQ184,"=1",SmtRes!DG177:'SmtRes'!DG184)</f>
        <v>208.38</v>
      </c>
      <c r="R270">
        <f>SUMIF(SmtRes!AQ177:'SmtRes'!AQ184,"=1",SmtRes!DH177:'SmtRes'!DH184)</f>
        <v>97.13</v>
      </c>
      <c r="S270">
        <f>SUMIF(SmtRes!AQ177:'SmtRes'!AQ184,"=1",SmtRes!DI177:'SmtRes'!DI184)</f>
        <v>2917.38</v>
      </c>
      <c r="T270">
        <f t="shared" si="196"/>
        <v>0</v>
      </c>
      <c r="U270">
        <f>SUMIF(SmtRes!AQ177:'SmtRes'!AQ184,"=1",SmtRes!CV177:'SmtRes'!CV184)</f>
        <v>5.5987200000000001</v>
      </c>
      <c r="V270">
        <f>SUMIF(SmtRes!AQ177:'SmtRes'!AQ184,"=1",SmtRes!CW177:'SmtRes'!CW184)</f>
        <v>0.15551999999999999</v>
      </c>
      <c r="W270">
        <f t="shared" si="197"/>
        <v>0</v>
      </c>
      <c r="X270">
        <f t="shared" si="198"/>
        <v>2924.07</v>
      </c>
      <c r="Y270">
        <f t="shared" si="199"/>
        <v>1537.4</v>
      </c>
      <c r="AA270">
        <v>54678410</v>
      </c>
      <c r="AB270">
        <f t="shared" si="200"/>
        <v>13160.2498</v>
      </c>
      <c r="AC270">
        <f>ROUND((SUM(SmtRes!BQ177:'SmtRes'!BQ184)),6)</f>
        <v>3512.8389999999999</v>
      </c>
      <c r="AD270">
        <f>ROUND((((SUM(SmtRes!BR177:'SmtRes'!BR184))-(SUM(SmtRes!BS177:'SmtRes'!BS184)))+AE270),6)</f>
        <v>643.14840000000004</v>
      </c>
      <c r="AE270">
        <f>ROUND((SUM(SmtRes!BS177:'SmtRes'!BS184)),6)</f>
        <v>299.76</v>
      </c>
      <c r="AF270">
        <f>ROUND((SUM(SmtRes!BT177:'SmtRes'!BT184)),6)</f>
        <v>9004.2623999999996</v>
      </c>
      <c r="AG270">
        <f t="shared" si="201"/>
        <v>0</v>
      </c>
      <c r="AH270">
        <f>(SUM(SmtRes!BU177:'SmtRes'!BU184))</f>
        <v>17.28</v>
      </c>
      <c r="AI270">
        <f>(SUM(SmtRes!BV177:'SmtRes'!BV184))</f>
        <v>0.48</v>
      </c>
      <c r="AJ270">
        <f t="shared" si="202"/>
        <v>0</v>
      </c>
      <c r="AK270">
        <v>11802.147999999999</v>
      </c>
      <c r="AL270">
        <v>3512.8389999999999</v>
      </c>
      <c r="AM270">
        <v>535.95699999999999</v>
      </c>
      <c r="AN270">
        <v>249.8</v>
      </c>
      <c r="AO270">
        <v>7503.5519999999997</v>
      </c>
      <c r="AP270">
        <v>0</v>
      </c>
      <c r="AQ270">
        <v>14.4</v>
      </c>
      <c r="AR270">
        <v>0.4</v>
      </c>
      <c r="AS270">
        <v>0</v>
      </c>
      <c r="AT270">
        <v>97</v>
      </c>
      <c r="AU270">
        <v>51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2</v>
      </c>
      <c r="BJ270" t="s">
        <v>330</v>
      </c>
      <c r="BM270">
        <v>108001</v>
      </c>
      <c r="BN270">
        <v>0</v>
      </c>
      <c r="BO270" t="s">
        <v>3</v>
      </c>
      <c r="BP270">
        <v>0</v>
      </c>
      <c r="BQ270">
        <v>3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97</v>
      </c>
      <c r="CA270">
        <v>51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1395</v>
      </c>
      <c r="CO270">
        <v>0</v>
      </c>
      <c r="CP270">
        <f>(P270+Q270+S270+R270)</f>
        <v>4628.34</v>
      </c>
      <c r="CQ270">
        <f>SUMIF(SmtRes!AQ177:'SmtRes'!AQ184,"=1",SmtRes!AA177:'SmtRes'!AA184)</f>
        <v>1274.8499999999999</v>
      </c>
      <c r="CR270">
        <f>SUMIF(SmtRes!AQ177:'SmtRes'!AQ184,"=1",SmtRes!AB177:'SmtRes'!AB184)</f>
        <v>2268.91</v>
      </c>
      <c r="CS270">
        <f>SUMIF(SmtRes!AQ177:'SmtRes'!AQ184,"=1",SmtRes!AC177:'SmtRes'!AC184)</f>
        <v>1249</v>
      </c>
      <c r="CT270">
        <f>SUMIF(SmtRes!AQ177:'SmtRes'!AQ184,"=1",SmtRes!AD177:'SmtRes'!AD184)</f>
        <v>521.08000000000004</v>
      </c>
      <c r="CU270">
        <f>AG270</f>
        <v>0</v>
      </c>
      <c r="CV270">
        <f>SUMIF(SmtRes!AQ177:'SmtRes'!AQ184,"=1",SmtRes!BU177:'SmtRes'!BU184)</f>
        <v>17.28</v>
      </c>
      <c r="CW270">
        <f>SUMIF(SmtRes!AQ177:'SmtRes'!AQ184,"=1",SmtRes!BV177:'SmtRes'!BV184)</f>
        <v>0.48</v>
      </c>
      <c r="CX270">
        <f>AJ270</f>
        <v>0</v>
      </c>
      <c r="CY270">
        <f>(((S270+R270)*AT270)/100)</f>
        <v>2924.0747000000001</v>
      </c>
      <c r="CZ270">
        <f>(((S270+R270)*AU270)/100)</f>
        <v>1537.4001000000001</v>
      </c>
      <c r="DB270">
        <v>26</v>
      </c>
      <c r="DC270" t="s">
        <v>3</v>
      </c>
      <c r="DD270" t="s">
        <v>3</v>
      </c>
      <c r="DE270" t="s">
        <v>23</v>
      </c>
      <c r="DF270" t="s">
        <v>23</v>
      </c>
      <c r="DG270" t="s">
        <v>23</v>
      </c>
      <c r="DH270" t="s">
        <v>3</v>
      </c>
      <c r="DI270" t="s">
        <v>23</v>
      </c>
      <c r="DJ270" t="s">
        <v>23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240</v>
      </c>
      <c r="DW270" t="s">
        <v>240</v>
      </c>
      <c r="DX270">
        <v>100</v>
      </c>
      <c r="DZ270" t="s">
        <v>3</v>
      </c>
      <c r="EA270" t="s">
        <v>3</v>
      </c>
      <c r="EB270" t="s">
        <v>3</v>
      </c>
      <c r="EC270" t="s">
        <v>3</v>
      </c>
      <c r="EE270">
        <v>55260719</v>
      </c>
      <c r="EF270">
        <v>3</v>
      </c>
      <c r="EG270" t="s">
        <v>219</v>
      </c>
      <c r="EH270">
        <v>0</v>
      </c>
      <c r="EI270" t="s">
        <v>3</v>
      </c>
      <c r="EJ270">
        <v>2</v>
      </c>
      <c r="EK270">
        <v>108001</v>
      </c>
      <c r="EL270" t="s">
        <v>225</v>
      </c>
      <c r="EM270" t="s">
        <v>226</v>
      </c>
      <c r="EO270" t="s">
        <v>27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14.4</v>
      </c>
      <c r="EX270">
        <v>0.4</v>
      </c>
      <c r="EY270">
        <v>0</v>
      </c>
      <c r="FQ270">
        <v>0</v>
      </c>
      <c r="FR270">
        <v>0</v>
      </c>
      <c r="FS270">
        <v>0</v>
      </c>
      <c r="FX270">
        <v>97</v>
      </c>
      <c r="FY270">
        <v>51</v>
      </c>
      <c r="GA270" t="s">
        <v>3</v>
      </c>
      <c r="GD270">
        <v>1</v>
      </c>
      <c r="GF270">
        <v>-712903942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203"/>
        <v>0</v>
      </c>
      <c r="GM270">
        <f t="shared" si="204"/>
        <v>9089.81</v>
      </c>
      <c r="GN270">
        <f t="shared" si="205"/>
        <v>0</v>
      </c>
      <c r="GO270">
        <f t="shared" si="206"/>
        <v>9089.81</v>
      </c>
      <c r="GP270">
        <f t="shared" si="207"/>
        <v>0</v>
      </c>
      <c r="GR270">
        <v>0</v>
      </c>
      <c r="GS270">
        <v>3</v>
      </c>
      <c r="GT270">
        <v>0</v>
      </c>
      <c r="GU270" t="s">
        <v>3</v>
      </c>
      <c r="GV270">
        <f t="shared" si="208"/>
        <v>0</v>
      </c>
      <c r="GW270">
        <v>1</v>
      </c>
      <c r="GX270">
        <f t="shared" si="209"/>
        <v>0</v>
      </c>
      <c r="HA270">
        <v>0</v>
      </c>
      <c r="HB270">
        <v>0</v>
      </c>
      <c r="HC270">
        <f>GV270*GW270</f>
        <v>0</v>
      </c>
      <c r="HE270" t="s">
        <v>3</v>
      </c>
      <c r="HF270" t="s">
        <v>3</v>
      </c>
      <c r="HM270" t="s">
        <v>3</v>
      </c>
      <c r="HN270" t="s">
        <v>227</v>
      </c>
      <c r="HO270" t="s">
        <v>228</v>
      </c>
      <c r="HP270" t="s">
        <v>225</v>
      </c>
      <c r="HQ270" t="s">
        <v>225</v>
      </c>
      <c r="HS270">
        <v>0</v>
      </c>
      <c r="IK270">
        <v>0</v>
      </c>
    </row>
    <row r="271" spans="1:245">
      <c r="A271">
        <v>18</v>
      </c>
      <c r="B271">
        <v>1</v>
      </c>
      <c r="C271">
        <v>184</v>
      </c>
      <c r="E271" t="s">
        <v>331</v>
      </c>
      <c r="F271" t="s">
        <v>230</v>
      </c>
      <c r="G271" t="s">
        <v>231</v>
      </c>
      <c r="H271" t="s">
        <v>232</v>
      </c>
      <c r="I271">
        <f>J271</f>
        <v>2</v>
      </c>
      <c r="J271">
        <v>2</v>
      </c>
      <c r="K271">
        <v>2</v>
      </c>
      <c r="O271">
        <f>ROUND(P271,2)</f>
        <v>48.62</v>
      </c>
      <c r="P271">
        <f>ROUND(ROUND(ROUND(SUMIF(SmtRes!AQ177:'SmtRes'!AQ184,"=1",SmtRes!CU177:'SmtRes'!CU184),2),2)*I271/100,2)</f>
        <v>48.62</v>
      </c>
      <c r="Q271">
        <f>ROUND(CR271*I271,2)</f>
        <v>0</v>
      </c>
      <c r="R271">
        <f>ROUND(CS271*I271,2)</f>
        <v>0</v>
      </c>
      <c r="S271">
        <f>ROUND(CT271*I271,2)</f>
        <v>0</v>
      </c>
      <c r="T271">
        <f t="shared" si="196"/>
        <v>0</v>
      </c>
      <c r="U271">
        <f>ROUND(CV271*I271,7)</f>
        <v>0</v>
      </c>
      <c r="V271">
        <f>ROUND(CW271*I271,7)</f>
        <v>0</v>
      </c>
      <c r="W271">
        <f t="shared" si="197"/>
        <v>0</v>
      </c>
      <c r="X271">
        <f t="shared" si="198"/>
        <v>0</v>
      </c>
      <c r="Y271">
        <f t="shared" si="199"/>
        <v>0</v>
      </c>
      <c r="AA271">
        <v>54678410</v>
      </c>
      <c r="AB271">
        <f t="shared" si="200"/>
        <v>0</v>
      </c>
      <c r="AC271">
        <f>ROUND((ES271),6)</f>
        <v>0</v>
      </c>
      <c r="AD271">
        <f>ROUND((((ET271)-(EU271))+AE271),6)</f>
        <v>0</v>
      </c>
      <c r="AE271">
        <f>ROUND((EU271),6)</f>
        <v>0</v>
      </c>
      <c r="AF271">
        <f>ROUND((EV271),6)</f>
        <v>0</v>
      </c>
      <c r="AG271">
        <f t="shared" si="201"/>
        <v>0</v>
      </c>
      <c r="AH271">
        <f>(EW271)</f>
        <v>0</v>
      </c>
      <c r="AI271">
        <f>(EX271)</f>
        <v>0</v>
      </c>
      <c r="AJ271">
        <f t="shared" si="202"/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97</v>
      </c>
      <c r="AU271">
        <v>51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2</v>
      </c>
      <c r="BJ271" t="s">
        <v>3</v>
      </c>
      <c r="BM271">
        <v>108001</v>
      </c>
      <c r="BN271">
        <v>0</v>
      </c>
      <c r="BO271" t="s">
        <v>3</v>
      </c>
      <c r="BP271">
        <v>0</v>
      </c>
      <c r="BQ271">
        <v>3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97</v>
      </c>
      <c r="CA271">
        <v>51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>0</f>
        <v>0</v>
      </c>
      <c r="CQ271">
        <f>0</f>
        <v>0</v>
      </c>
      <c r="CR271">
        <f>0</f>
        <v>0</v>
      </c>
      <c r="CS271">
        <f>0</f>
        <v>0</v>
      </c>
      <c r="CT271">
        <f>0</f>
        <v>0</v>
      </c>
      <c r="CU271">
        <f>0</f>
        <v>0</v>
      </c>
      <c r="CV271">
        <f>0</f>
        <v>0</v>
      </c>
      <c r="CW271">
        <f>0</f>
        <v>0</v>
      </c>
      <c r="CX271">
        <f>0</f>
        <v>0</v>
      </c>
      <c r="CY271">
        <f>0</f>
        <v>0</v>
      </c>
      <c r="CZ271">
        <f>0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232</v>
      </c>
      <c r="DW271" t="s">
        <v>232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55260719</v>
      </c>
      <c r="EF271">
        <v>3</v>
      </c>
      <c r="EG271" t="s">
        <v>219</v>
      </c>
      <c r="EH271">
        <v>0</v>
      </c>
      <c r="EI271" t="s">
        <v>3</v>
      </c>
      <c r="EJ271">
        <v>2</v>
      </c>
      <c r="EK271">
        <v>108001</v>
      </c>
      <c r="EL271" t="s">
        <v>225</v>
      </c>
      <c r="EM271" t="s">
        <v>226</v>
      </c>
      <c r="EO271" t="s">
        <v>3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v>0</v>
      </c>
      <c r="FS271">
        <v>0</v>
      </c>
      <c r="FX271">
        <v>97</v>
      </c>
      <c r="FY271">
        <v>51</v>
      </c>
      <c r="GA271" t="s">
        <v>3</v>
      </c>
      <c r="GD271">
        <v>1</v>
      </c>
      <c r="GF271">
        <v>274903907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203"/>
        <v>0</v>
      </c>
      <c r="GM271">
        <f t="shared" si="204"/>
        <v>48.62</v>
      </c>
      <c r="GN271">
        <f t="shared" si="205"/>
        <v>0</v>
      </c>
      <c r="GO271">
        <f t="shared" si="206"/>
        <v>48.62</v>
      </c>
      <c r="GP271">
        <f t="shared" si="207"/>
        <v>0</v>
      </c>
      <c r="GR271">
        <v>0</v>
      </c>
      <c r="GS271">
        <v>3</v>
      </c>
      <c r="GT271">
        <v>0</v>
      </c>
      <c r="GU271" t="s">
        <v>3</v>
      </c>
      <c r="GV271">
        <f t="shared" si="208"/>
        <v>0</v>
      </c>
      <c r="GW271">
        <v>1</v>
      </c>
      <c r="GX271">
        <f t="shared" si="209"/>
        <v>0</v>
      </c>
      <c r="HA271">
        <v>0</v>
      </c>
      <c r="HB271">
        <v>0</v>
      </c>
      <c r="HC271">
        <f>0</f>
        <v>0</v>
      </c>
      <c r="HE271" t="s">
        <v>3</v>
      </c>
      <c r="HF271" t="s">
        <v>3</v>
      </c>
      <c r="HM271" t="s">
        <v>3</v>
      </c>
      <c r="HN271" t="s">
        <v>227</v>
      </c>
      <c r="HO271" t="s">
        <v>228</v>
      </c>
      <c r="HP271" t="s">
        <v>225</v>
      </c>
      <c r="HQ271" t="s">
        <v>225</v>
      </c>
      <c r="HS271">
        <v>0</v>
      </c>
      <c r="IK271">
        <v>0</v>
      </c>
    </row>
    <row r="272" spans="1:245">
      <c r="A272">
        <v>17</v>
      </c>
      <c r="B272">
        <v>1</v>
      </c>
      <c r="E272" t="s">
        <v>138</v>
      </c>
      <c r="F272" t="s">
        <v>332</v>
      </c>
      <c r="G272" t="s">
        <v>333</v>
      </c>
      <c r="H272" t="s">
        <v>65</v>
      </c>
      <c r="I272">
        <f>ROUND(ROUND(32.4*1.256/1000,5),7)</f>
        <v>4.0689999999999997E-2</v>
      </c>
      <c r="J272">
        <v>0</v>
      </c>
      <c r="K272">
        <f>ROUND(ROUND(32.4*1.256/1000,5),7)</f>
        <v>4.0689999999999997E-2</v>
      </c>
      <c r="O272">
        <f>ROUND(CP272,2)</f>
        <v>2267.58</v>
      </c>
      <c r="P272">
        <f>ROUND(CQ272*I272,2)</f>
        <v>2267.58</v>
      </c>
      <c r="Q272">
        <f>ROUND(CR272*I272,2)</f>
        <v>0</v>
      </c>
      <c r="R272">
        <f>ROUND(CS272*I272,2)</f>
        <v>0</v>
      </c>
      <c r="S272">
        <f>ROUND(CT272*I272,2)</f>
        <v>0</v>
      </c>
      <c r="T272">
        <f t="shared" si="196"/>
        <v>0</v>
      </c>
      <c r="U272">
        <f>ROUND(CV272*I272,7)</f>
        <v>0</v>
      </c>
      <c r="V272">
        <f>ROUND(CW272*I272,7)</f>
        <v>0</v>
      </c>
      <c r="W272">
        <f t="shared" si="197"/>
        <v>0</v>
      </c>
      <c r="X272">
        <f t="shared" si="198"/>
        <v>0</v>
      </c>
      <c r="Y272">
        <f t="shared" si="199"/>
        <v>0</v>
      </c>
      <c r="AA272">
        <v>54678410</v>
      </c>
      <c r="AB272">
        <f t="shared" si="200"/>
        <v>67961.14</v>
      </c>
      <c r="AC272">
        <f>ROUND((ES272),6)</f>
        <v>67961.14</v>
      </c>
      <c r="AD272">
        <f>ROUND((((ET272)-(EU272))+AE272),6)</f>
        <v>0</v>
      </c>
      <c r="AE272">
        <f>ROUND((EU272),6)</f>
        <v>0</v>
      </c>
      <c r="AF272">
        <f>ROUND((EV272),6)</f>
        <v>0</v>
      </c>
      <c r="AG272">
        <f t="shared" si="201"/>
        <v>0</v>
      </c>
      <c r="AH272">
        <f>(EW272)</f>
        <v>0</v>
      </c>
      <c r="AI272">
        <f>(EX272)</f>
        <v>0</v>
      </c>
      <c r="AJ272">
        <f t="shared" si="202"/>
        <v>0</v>
      </c>
      <c r="AK272">
        <v>67961.14</v>
      </c>
      <c r="AL272">
        <v>67961.14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0.82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2</v>
      </c>
      <c r="BJ272" t="s">
        <v>334</v>
      </c>
      <c r="BM272">
        <v>500001</v>
      </c>
      <c r="BN272">
        <v>0</v>
      </c>
      <c r="BO272" t="s">
        <v>332</v>
      </c>
      <c r="BP272">
        <v>1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>(P272+Q272+S272+R272)</f>
        <v>2267.58</v>
      </c>
      <c r="CQ272">
        <f>ROUND(AL272*BC272,2)</f>
        <v>55728.13</v>
      </c>
      <c r="CR272">
        <f>ROUND(AM272*BB272,2)</f>
        <v>0</v>
      </c>
      <c r="CS272">
        <f>ROUND(AN272*BS272,2)</f>
        <v>0</v>
      </c>
      <c r="CT272">
        <f>ROUND(AO272*BA272,2)</f>
        <v>0</v>
      </c>
      <c r="CU272">
        <f>AG272</f>
        <v>0</v>
      </c>
      <c r="CV272">
        <f>AH272</f>
        <v>0</v>
      </c>
      <c r="CW272">
        <f>AI272</f>
        <v>0</v>
      </c>
      <c r="CX272">
        <f>AJ272</f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1009</v>
      </c>
      <c r="DV272" t="s">
        <v>65</v>
      </c>
      <c r="DW272" t="s">
        <v>65</v>
      </c>
      <c r="DX272">
        <v>1000</v>
      </c>
      <c r="DZ272" t="s">
        <v>3</v>
      </c>
      <c r="EA272" t="s">
        <v>3</v>
      </c>
      <c r="EB272" t="s">
        <v>3</v>
      </c>
      <c r="EC272" t="s">
        <v>3</v>
      </c>
      <c r="EE272">
        <v>55260775</v>
      </c>
      <c r="EF272">
        <v>8</v>
      </c>
      <c r="EG272" t="s">
        <v>151</v>
      </c>
      <c r="EH272">
        <v>0</v>
      </c>
      <c r="EI272" t="s">
        <v>3</v>
      </c>
      <c r="EJ272">
        <v>1</v>
      </c>
      <c r="EK272">
        <v>500001</v>
      </c>
      <c r="EL272" t="s">
        <v>152</v>
      </c>
      <c r="EM272" t="s">
        <v>153</v>
      </c>
      <c r="EO272" t="s">
        <v>3</v>
      </c>
      <c r="EQ272">
        <v>0</v>
      </c>
      <c r="ER272">
        <v>67961.14</v>
      </c>
      <c r="ES272">
        <v>67961.14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542569947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203"/>
        <v>0</v>
      </c>
      <c r="GM272">
        <f t="shared" si="204"/>
        <v>2267.58</v>
      </c>
      <c r="GN272">
        <f t="shared" si="205"/>
        <v>0</v>
      </c>
      <c r="GO272">
        <f t="shared" si="206"/>
        <v>2267.58</v>
      </c>
      <c r="GP272">
        <f t="shared" si="207"/>
        <v>0</v>
      </c>
      <c r="GR272">
        <v>0</v>
      </c>
      <c r="GS272">
        <v>3</v>
      </c>
      <c r="GT272">
        <v>0</v>
      </c>
      <c r="GU272" t="s">
        <v>3</v>
      </c>
      <c r="GV272">
        <f t="shared" si="208"/>
        <v>0</v>
      </c>
      <c r="GW272">
        <v>1</v>
      </c>
      <c r="GX272">
        <f t="shared" si="209"/>
        <v>0</v>
      </c>
      <c r="HA272">
        <v>0</v>
      </c>
      <c r="HB272">
        <v>0</v>
      </c>
      <c r="HC272">
        <f>GV272*GW272</f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>
      <c r="A273">
        <v>17</v>
      </c>
      <c r="B273">
        <v>1</v>
      </c>
      <c r="C273">
        <f>ROW(SmtRes!A192)</f>
        <v>192</v>
      </c>
      <c r="D273">
        <f>ROW(EtalonRes!A221)</f>
        <v>221</v>
      </c>
      <c r="E273" t="s">
        <v>141</v>
      </c>
      <c r="F273" t="s">
        <v>335</v>
      </c>
      <c r="G273" t="s">
        <v>336</v>
      </c>
      <c r="H273" t="s">
        <v>240</v>
      </c>
      <c r="I273">
        <f>ROUND(8/100,7)</f>
        <v>0.08</v>
      </c>
      <c r="J273">
        <v>0</v>
      </c>
      <c r="K273">
        <f>ROUND(8/100,7)</f>
        <v>0.08</v>
      </c>
      <c r="O273">
        <f>ROUND(CP273,2)</f>
        <v>1635.21</v>
      </c>
      <c r="P273">
        <f>SUMIF(SmtRes!AQ185:'SmtRes'!AQ192,"=1",SmtRes!DF185:'SmtRes'!DF192)</f>
        <v>16.41</v>
      </c>
      <c r="Q273">
        <f>SUMIF(SmtRes!AQ185:'SmtRes'!AQ192,"=1",SmtRes!DG185:'SmtRes'!DG192)</f>
        <v>6.44</v>
      </c>
      <c r="R273">
        <f>SUMIF(SmtRes!AQ185:'SmtRes'!AQ192,"=1",SmtRes!DH185:'SmtRes'!DH192)</f>
        <v>3.6</v>
      </c>
      <c r="S273">
        <f>SUMIF(SmtRes!AQ185:'SmtRes'!AQ192,"=1",SmtRes!DI185:'SmtRes'!DI192)</f>
        <v>1608.76</v>
      </c>
      <c r="T273">
        <f t="shared" si="196"/>
        <v>0</v>
      </c>
      <c r="U273">
        <f>SUMIF(SmtRes!AQ185:'SmtRes'!AQ192,"=1",SmtRes!CV185:'SmtRes'!CV192)</f>
        <v>3.0873599999999999</v>
      </c>
      <c r="V273">
        <f>SUMIF(SmtRes!AQ185:'SmtRes'!AQ192,"=1",SmtRes!CW185:'SmtRes'!CW192)</f>
        <v>5.7600000000000004E-3</v>
      </c>
      <c r="W273">
        <f t="shared" si="197"/>
        <v>0</v>
      </c>
      <c r="X273">
        <f t="shared" si="198"/>
        <v>1563.99</v>
      </c>
      <c r="Y273">
        <f t="shared" si="199"/>
        <v>822.3</v>
      </c>
      <c r="AA273">
        <v>54678410</v>
      </c>
      <c r="AB273">
        <f t="shared" si="200"/>
        <v>20359.518800000002</v>
      </c>
      <c r="AC273">
        <f>ROUND((SUM(SmtRes!BQ185:'SmtRes'!BQ192)),6)</f>
        <v>169.50200000000001</v>
      </c>
      <c r="AD273">
        <f>ROUND((((SUM(SmtRes!BR185:'SmtRes'!BR192))-(SUM(SmtRes!BS185:'SmtRes'!BS192)))+AE273),6)</f>
        <v>80.497439999999997</v>
      </c>
      <c r="AE273">
        <f>ROUND((SUM(SmtRes!BS185:'SmtRes'!BS192)),6)</f>
        <v>44.963999999999999</v>
      </c>
      <c r="AF273">
        <f>ROUND((SUM(SmtRes!BT185:'SmtRes'!BT192)),6)</f>
        <v>20109.519359999998</v>
      </c>
      <c r="AG273">
        <f t="shared" si="201"/>
        <v>0</v>
      </c>
      <c r="AH273">
        <f>(SUM(SmtRes!BU185:'SmtRes'!BU192))</f>
        <v>38.591999999999999</v>
      </c>
      <c r="AI273">
        <f>(SUM(SmtRes!BV185:'SmtRes'!BV192))</f>
        <v>7.1999999999999995E-2</v>
      </c>
      <c r="AJ273">
        <f t="shared" si="202"/>
        <v>0</v>
      </c>
      <c r="AK273">
        <v>17031.986000000001</v>
      </c>
      <c r="AL273">
        <v>169.50200000000001</v>
      </c>
      <c r="AM273">
        <v>67.081199999999995</v>
      </c>
      <c r="AN273">
        <v>37.47</v>
      </c>
      <c r="AO273">
        <v>16757.932799999999</v>
      </c>
      <c r="AP273">
        <v>0</v>
      </c>
      <c r="AQ273">
        <v>32.159999999999997</v>
      </c>
      <c r="AR273">
        <v>0.06</v>
      </c>
      <c r="AS273">
        <v>0</v>
      </c>
      <c r="AT273">
        <v>97</v>
      </c>
      <c r="AU273">
        <v>51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2</v>
      </c>
      <c r="BJ273" t="s">
        <v>337</v>
      </c>
      <c r="BM273">
        <v>108001</v>
      </c>
      <c r="BN273">
        <v>0</v>
      </c>
      <c r="BO273" t="s">
        <v>3</v>
      </c>
      <c r="BP273">
        <v>0</v>
      </c>
      <c r="BQ273">
        <v>3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97</v>
      </c>
      <c r="CA273">
        <v>51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1395</v>
      </c>
      <c r="CO273">
        <v>0</v>
      </c>
      <c r="CP273">
        <f>(P273+Q273+S273+R273)</f>
        <v>1635.21</v>
      </c>
      <c r="CQ273">
        <f>SUMIF(SmtRes!AQ185:'SmtRes'!AQ192,"=1",SmtRes!AA185:'SmtRes'!AA192)</f>
        <v>84.73</v>
      </c>
      <c r="CR273">
        <f>SUMIF(SmtRes!AQ185:'SmtRes'!AQ192,"=1",SmtRes!AB185:'SmtRes'!AB192)</f>
        <v>2236.04</v>
      </c>
      <c r="CS273">
        <f>SUMIF(SmtRes!AQ185:'SmtRes'!AQ192,"=1",SmtRes!AC185:'SmtRes'!AC192)</f>
        <v>1249</v>
      </c>
      <c r="CT273">
        <f>SUMIF(SmtRes!AQ185:'SmtRes'!AQ192,"=1",SmtRes!AD185:'SmtRes'!AD192)</f>
        <v>521.08000000000004</v>
      </c>
      <c r="CU273">
        <f>AG273</f>
        <v>0</v>
      </c>
      <c r="CV273">
        <f>SUMIF(SmtRes!AQ185:'SmtRes'!AQ192,"=1",SmtRes!BU185:'SmtRes'!BU192)</f>
        <v>38.591999999999999</v>
      </c>
      <c r="CW273">
        <f>SUMIF(SmtRes!AQ185:'SmtRes'!AQ192,"=1",SmtRes!BV185:'SmtRes'!BV192)</f>
        <v>7.1999999999999995E-2</v>
      </c>
      <c r="CX273">
        <f>AJ273</f>
        <v>0</v>
      </c>
      <c r="CY273">
        <f>(((S273+R273)*AT273)/100)</f>
        <v>1563.9892</v>
      </c>
      <c r="CZ273">
        <f>(((S273+R273)*AU273)/100)</f>
        <v>822.30359999999996</v>
      </c>
      <c r="DB273">
        <v>27</v>
      </c>
      <c r="DC273" t="s">
        <v>3</v>
      </c>
      <c r="DD273" t="s">
        <v>3</v>
      </c>
      <c r="DE273" t="s">
        <v>23</v>
      </c>
      <c r="DF273" t="s">
        <v>23</v>
      </c>
      <c r="DG273" t="s">
        <v>23</v>
      </c>
      <c r="DH273" t="s">
        <v>3</v>
      </c>
      <c r="DI273" t="s">
        <v>23</v>
      </c>
      <c r="DJ273" t="s">
        <v>23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240</v>
      </c>
      <c r="DW273" t="s">
        <v>240</v>
      </c>
      <c r="DX273">
        <v>100</v>
      </c>
      <c r="DZ273" t="s">
        <v>3</v>
      </c>
      <c r="EA273" t="s">
        <v>3</v>
      </c>
      <c r="EB273" t="s">
        <v>3</v>
      </c>
      <c r="EC273" t="s">
        <v>3</v>
      </c>
      <c r="EE273">
        <v>55260719</v>
      </c>
      <c r="EF273">
        <v>3</v>
      </c>
      <c r="EG273" t="s">
        <v>219</v>
      </c>
      <c r="EH273">
        <v>0</v>
      </c>
      <c r="EI273" t="s">
        <v>3</v>
      </c>
      <c r="EJ273">
        <v>2</v>
      </c>
      <c r="EK273">
        <v>108001</v>
      </c>
      <c r="EL273" t="s">
        <v>225</v>
      </c>
      <c r="EM273" t="s">
        <v>226</v>
      </c>
      <c r="EO273" t="s">
        <v>27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32.159999999999997</v>
      </c>
      <c r="EX273">
        <v>0.06</v>
      </c>
      <c r="EY273">
        <v>0</v>
      </c>
      <c r="FQ273">
        <v>0</v>
      </c>
      <c r="FR273">
        <v>0</v>
      </c>
      <c r="FS273">
        <v>0</v>
      </c>
      <c r="FX273">
        <v>97</v>
      </c>
      <c r="FY273">
        <v>51</v>
      </c>
      <c r="GA273" t="s">
        <v>3</v>
      </c>
      <c r="GD273">
        <v>1</v>
      </c>
      <c r="GF273">
        <v>-941961367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203"/>
        <v>0</v>
      </c>
      <c r="GM273">
        <f t="shared" si="204"/>
        <v>4021.5</v>
      </c>
      <c r="GN273">
        <f t="shared" si="205"/>
        <v>0</v>
      </c>
      <c r="GO273">
        <f t="shared" si="206"/>
        <v>4021.5</v>
      </c>
      <c r="GP273">
        <f t="shared" si="207"/>
        <v>0</v>
      </c>
      <c r="GR273">
        <v>0</v>
      </c>
      <c r="GS273">
        <v>3</v>
      </c>
      <c r="GT273">
        <v>0</v>
      </c>
      <c r="GU273" t="s">
        <v>3</v>
      </c>
      <c r="GV273">
        <f t="shared" si="208"/>
        <v>0</v>
      </c>
      <c r="GW273">
        <v>1</v>
      </c>
      <c r="GX273">
        <f t="shared" si="209"/>
        <v>0</v>
      </c>
      <c r="HA273">
        <v>0</v>
      </c>
      <c r="HB273">
        <v>0</v>
      </c>
      <c r="HC273">
        <f>GV273*GW273</f>
        <v>0</v>
      </c>
      <c r="HE273" t="s">
        <v>3</v>
      </c>
      <c r="HF273" t="s">
        <v>3</v>
      </c>
      <c r="HM273" t="s">
        <v>3</v>
      </c>
      <c r="HN273" t="s">
        <v>227</v>
      </c>
      <c r="HO273" t="s">
        <v>228</v>
      </c>
      <c r="HP273" t="s">
        <v>225</v>
      </c>
      <c r="HQ273" t="s">
        <v>225</v>
      </c>
      <c r="HS273">
        <v>0</v>
      </c>
      <c r="IK273">
        <v>0</v>
      </c>
    </row>
    <row r="274" spans="1:245">
      <c r="A274">
        <v>18</v>
      </c>
      <c r="B274">
        <v>1</v>
      </c>
      <c r="C274">
        <v>192</v>
      </c>
      <c r="E274" t="s">
        <v>338</v>
      </c>
      <c r="F274" t="s">
        <v>230</v>
      </c>
      <c r="G274" t="s">
        <v>231</v>
      </c>
      <c r="H274" t="s">
        <v>232</v>
      </c>
      <c r="I274">
        <f>J274</f>
        <v>2</v>
      </c>
      <c r="J274">
        <v>2</v>
      </c>
      <c r="K274">
        <v>2</v>
      </c>
      <c r="O274">
        <f>ROUND(P274,2)</f>
        <v>26.81</v>
      </c>
      <c r="P274">
        <f>ROUND(ROUND(ROUND(SUMIF(SmtRes!AQ185:'SmtRes'!AQ192,"=1",SmtRes!CU185:'SmtRes'!CU192),2),2)*I274/100,2)</f>
        <v>26.81</v>
      </c>
      <c r="Q274">
        <f>ROUND(CR274*I274,2)</f>
        <v>0</v>
      </c>
      <c r="R274">
        <f>ROUND(CS274*I274,2)</f>
        <v>0</v>
      </c>
      <c r="S274">
        <f>ROUND(CT274*I274,2)</f>
        <v>0</v>
      </c>
      <c r="T274">
        <f t="shared" si="196"/>
        <v>0</v>
      </c>
      <c r="U274">
        <f>ROUND(CV274*I274,7)</f>
        <v>0</v>
      </c>
      <c r="V274">
        <f>ROUND(CW274*I274,7)</f>
        <v>0</v>
      </c>
      <c r="W274">
        <f t="shared" si="197"/>
        <v>0</v>
      </c>
      <c r="X274">
        <f t="shared" si="198"/>
        <v>0</v>
      </c>
      <c r="Y274">
        <f t="shared" si="199"/>
        <v>0</v>
      </c>
      <c r="AA274">
        <v>54678410</v>
      </c>
      <c r="AB274">
        <f t="shared" si="200"/>
        <v>0</v>
      </c>
      <c r="AC274">
        <f>ROUND((ES274),6)</f>
        <v>0</v>
      </c>
      <c r="AD274">
        <f>ROUND((((ET274)-(EU274))+AE274),6)</f>
        <v>0</v>
      </c>
      <c r="AE274">
        <f t="shared" ref="AE274:AF276" si="210">ROUND((EU274),6)</f>
        <v>0</v>
      </c>
      <c r="AF274">
        <f t="shared" si="210"/>
        <v>0</v>
      </c>
      <c r="AG274">
        <f t="shared" si="201"/>
        <v>0</v>
      </c>
      <c r="AH274">
        <f t="shared" ref="AH274:AI276" si="211">(EW274)</f>
        <v>0</v>
      </c>
      <c r="AI274">
        <f t="shared" si="211"/>
        <v>0</v>
      </c>
      <c r="AJ274">
        <f t="shared" si="202"/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97</v>
      </c>
      <c r="AU274">
        <v>51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2</v>
      </c>
      <c r="BJ274" t="s">
        <v>3</v>
      </c>
      <c r="BM274">
        <v>108001</v>
      </c>
      <c r="BN274">
        <v>0</v>
      </c>
      <c r="BO274" t="s">
        <v>3</v>
      </c>
      <c r="BP274">
        <v>0</v>
      </c>
      <c r="BQ274">
        <v>3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97</v>
      </c>
      <c r="CA274">
        <v>51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>0</f>
        <v>0</v>
      </c>
      <c r="CQ274">
        <f>0</f>
        <v>0</v>
      </c>
      <c r="CR274">
        <f>0</f>
        <v>0</v>
      </c>
      <c r="CS274">
        <f>0</f>
        <v>0</v>
      </c>
      <c r="CT274">
        <f>0</f>
        <v>0</v>
      </c>
      <c r="CU274">
        <f>0</f>
        <v>0</v>
      </c>
      <c r="CV274">
        <f>0</f>
        <v>0</v>
      </c>
      <c r="CW274">
        <f>0</f>
        <v>0</v>
      </c>
      <c r="CX274">
        <f>0</f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232</v>
      </c>
      <c r="DW274" t="s">
        <v>232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55260719</v>
      </c>
      <c r="EF274">
        <v>3</v>
      </c>
      <c r="EG274" t="s">
        <v>219</v>
      </c>
      <c r="EH274">
        <v>0</v>
      </c>
      <c r="EI274" t="s">
        <v>3</v>
      </c>
      <c r="EJ274">
        <v>2</v>
      </c>
      <c r="EK274">
        <v>108001</v>
      </c>
      <c r="EL274" t="s">
        <v>225</v>
      </c>
      <c r="EM274" t="s">
        <v>226</v>
      </c>
      <c r="EO274" t="s">
        <v>3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FQ274">
        <v>0</v>
      </c>
      <c r="FR274">
        <v>0</v>
      </c>
      <c r="FS274">
        <v>0</v>
      </c>
      <c r="FX274">
        <v>97</v>
      </c>
      <c r="FY274">
        <v>51</v>
      </c>
      <c r="GA274" t="s">
        <v>3</v>
      </c>
      <c r="GD274">
        <v>1</v>
      </c>
      <c r="GF274">
        <v>274903907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203"/>
        <v>0</v>
      </c>
      <c r="GM274">
        <f t="shared" si="204"/>
        <v>26.81</v>
      </c>
      <c r="GN274">
        <f t="shared" si="205"/>
        <v>0</v>
      </c>
      <c r="GO274">
        <f t="shared" si="206"/>
        <v>26.81</v>
      </c>
      <c r="GP274">
        <f t="shared" si="207"/>
        <v>0</v>
      </c>
      <c r="GR274">
        <v>0</v>
      </c>
      <c r="GS274">
        <v>3</v>
      </c>
      <c r="GT274">
        <v>0</v>
      </c>
      <c r="GU274" t="s">
        <v>3</v>
      </c>
      <c r="GV274">
        <f t="shared" si="208"/>
        <v>0</v>
      </c>
      <c r="GW274">
        <v>1</v>
      </c>
      <c r="GX274">
        <f t="shared" si="209"/>
        <v>0</v>
      </c>
      <c r="HA274">
        <v>0</v>
      </c>
      <c r="HB274">
        <v>0</v>
      </c>
      <c r="HC274">
        <f>0</f>
        <v>0</v>
      </c>
      <c r="HE274" t="s">
        <v>3</v>
      </c>
      <c r="HF274" t="s">
        <v>3</v>
      </c>
      <c r="HM274" t="s">
        <v>3</v>
      </c>
      <c r="HN274" t="s">
        <v>227</v>
      </c>
      <c r="HO274" t="s">
        <v>228</v>
      </c>
      <c r="HP274" t="s">
        <v>225</v>
      </c>
      <c r="HQ274" t="s">
        <v>225</v>
      </c>
      <c r="HS274">
        <v>0</v>
      </c>
      <c r="IK274">
        <v>0</v>
      </c>
    </row>
    <row r="275" spans="1:245">
      <c r="A275">
        <v>17</v>
      </c>
      <c r="B275">
        <v>1</v>
      </c>
      <c r="E275" t="s">
        <v>144</v>
      </c>
      <c r="F275" t="s">
        <v>339</v>
      </c>
      <c r="G275" t="s">
        <v>340</v>
      </c>
      <c r="H275" t="s">
        <v>341</v>
      </c>
      <c r="I275">
        <f>ROUND(8/1000,7)</f>
        <v>8.0000000000000002E-3</v>
      </c>
      <c r="J275">
        <v>0</v>
      </c>
      <c r="K275">
        <f>ROUND(8/1000,7)</f>
        <v>8.0000000000000002E-3</v>
      </c>
      <c r="O275">
        <f>ROUND(CP275,2)</f>
        <v>4079.34</v>
      </c>
      <c r="P275">
        <f>ROUND(CQ275*I275,2)</f>
        <v>4079.34</v>
      </c>
      <c r="Q275">
        <f>ROUND(CR275*I275,2)</f>
        <v>0</v>
      </c>
      <c r="R275">
        <f>ROUND(CS275*I275,2)</f>
        <v>0</v>
      </c>
      <c r="S275">
        <f>ROUND(CT275*I275,2)</f>
        <v>0</v>
      </c>
      <c r="T275">
        <f t="shared" si="196"/>
        <v>0</v>
      </c>
      <c r="U275">
        <f>ROUND(CV275*I275,7)</f>
        <v>0</v>
      </c>
      <c r="V275">
        <f>ROUND(CW275*I275,7)</f>
        <v>0</v>
      </c>
      <c r="W275">
        <f t="shared" si="197"/>
        <v>0</v>
      </c>
      <c r="X275">
        <f t="shared" si="198"/>
        <v>0</v>
      </c>
      <c r="Y275">
        <f t="shared" si="199"/>
        <v>0</v>
      </c>
      <c r="AA275">
        <v>54678410</v>
      </c>
      <c r="AB275">
        <f t="shared" si="200"/>
        <v>432133.21</v>
      </c>
      <c r="AC275">
        <f>ROUND((ES275),6)</f>
        <v>432133.21</v>
      </c>
      <c r="AD275">
        <f>ROUND((((ET275)-(EU275))+AE275),6)</f>
        <v>0</v>
      </c>
      <c r="AE275">
        <f t="shared" si="210"/>
        <v>0</v>
      </c>
      <c r="AF275">
        <f t="shared" si="210"/>
        <v>0</v>
      </c>
      <c r="AG275">
        <f t="shared" si="201"/>
        <v>0</v>
      </c>
      <c r="AH275">
        <f t="shared" si="211"/>
        <v>0</v>
      </c>
      <c r="AI275">
        <f t="shared" si="211"/>
        <v>0</v>
      </c>
      <c r="AJ275">
        <f t="shared" si="202"/>
        <v>0</v>
      </c>
      <c r="AK275">
        <v>432133.21</v>
      </c>
      <c r="AL275">
        <v>432133.21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1.18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342</v>
      </c>
      <c r="BM275">
        <v>500002</v>
      </c>
      <c r="BN275">
        <v>0</v>
      </c>
      <c r="BO275" t="s">
        <v>339</v>
      </c>
      <c r="BP275">
        <v>1</v>
      </c>
      <c r="BQ275">
        <v>12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>(P275+Q275+S275+R275)</f>
        <v>4079.34</v>
      </c>
      <c r="CQ275">
        <f>ROUND(AL275*BC275,2)</f>
        <v>509917.19</v>
      </c>
      <c r="CR275">
        <f>ROUND(AM275*BB275,2)</f>
        <v>0</v>
      </c>
      <c r="CS275">
        <f>ROUND(AN275*BS275,2)</f>
        <v>0</v>
      </c>
      <c r="CT275">
        <f>ROUND(AO275*BA275,2)</f>
        <v>0</v>
      </c>
      <c r="CU275">
        <f t="shared" ref="CU275:CX276" si="212">AG275</f>
        <v>0</v>
      </c>
      <c r="CV275">
        <f t="shared" si="212"/>
        <v>0</v>
      </c>
      <c r="CW275">
        <f t="shared" si="212"/>
        <v>0</v>
      </c>
      <c r="CX275">
        <f t="shared" si="212"/>
        <v>0</v>
      </c>
      <c r="CY275">
        <f>0</f>
        <v>0</v>
      </c>
      <c r="CZ275">
        <f>0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341</v>
      </c>
      <c r="DW275" t="s">
        <v>343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55260776</v>
      </c>
      <c r="EF275">
        <v>12</v>
      </c>
      <c r="EG275" t="s">
        <v>131</v>
      </c>
      <c r="EH275">
        <v>0</v>
      </c>
      <c r="EI275" t="s">
        <v>3</v>
      </c>
      <c r="EJ275">
        <v>2</v>
      </c>
      <c r="EK275">
        <v>500002</v>
      </c>
      <c r="EL275" t="s">
        <v>132</v>
      </c>
      <c r="EM275" t="s">
        <v>133</v>
      </c>
      <c r="EO275" t="s">
        <v>3</v>
      </c>
      <c r="EQ275">
        <v>0</v>
      </c>
      <c r="ER275">
        <v>432133.21</v>
      </c>
      <c r="ES275">
        <v>432133.21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-1071214913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203"/>
        <v>0</v>
      </c>
      <c r="GM275">
        <f t="shared" si="204"/>
        <v>4079.34</v>
      </c>
      <c r="GN275">
        <f t="shared" si="205"/>
        <v>0</v>
      </c>
      <c r="GO275">
        <f t="shared" si="206"/>
        <v>4079.34</v>
      </c>
      <c r="GP275">
        <f t="shared" si="207"/>
        <v>0</v>
      </c>
      <c r="GR275">
        <v>0</v>
      </c>
      <c r="GS275">
        <v>3</v>
      </c>
      <c r="GT275">
        <v>0</v>
      </c>
      <c r="GU275" t="s">
        <v>3</v>
      </c>
      <c r="GV275">
        <f t="shared" si="208"/>
        <v>0</v>
      </c>
      <c r="GW275">
        <v>1</v>
      </c>
      <c r="GX275">
        <f t="shared" si="209"/>
        <v>0</v>
      </c>
      <c r="HA275">
        <v>0</v>
      </c>
      <c r="HB275">
        <v>0</v>
      </c>
      <c r="HC275">
        <f>GV275*GW275</f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>
      <c r="A276">
        <v>17</v>
      </c>
      <c r="B276">
        <v>1</v>
      </c>
      <c r="E276" t="s">
        <v>147</v>
      </c>
      <c r="F276" t="s">
        <v>344</v>
      </c>
      <c r="G276" t="s">
        <v>345</v>
      </c>
      <c r="H276" t="s">
        <v>21</v>
      </c>
      <c r="I276">
        <v>8</v>
      </c>
      <c r="J276">
        <v>0</v>
      </c>
      <c r="K276">
        <v>8</v>
      </c>
      <c r="O276">
        <f>ROUND(CP276,2)</f>
        <v>496.64</v>
      </c>
      <c r="P276">
        <f>ROUND(CQ276*I276,2)</f>
        <v>496.64</v>
      </c>
      <c r="Q276">
        <f>ROUND(CR276*I276,2)</f>
        <v>0</v>
      </c>
      <c r="R276">
        <f>ROUND(CS276*I276,2)</f>
        <v>0</v>
      </c>
      <c r="S276">
        <f>ROUND(CT276*I276,2)</f>
        <v>0</v>
      </c>
      <c r="T276">
        <f t="shared" si="196"/>
        <v>0</v>
      </c>
      <c r="U276">
        <f>ROUND(CV276*I276,7)</f>
        <v>0</v>
      </c>
      <c r="V276">
        <f>ROUND(CW276*I276,7)</f>
        <v>0</v>
      </c>
      <c r="W276">
        <f t="shared" si="197"/>
        <v>0</v>
      </c>
      <c r="X276">
        <f t="shared" si="198"/>
        <v>0</v>
      </c>
      <c r="Y276">
        <f t="shared" si="199"/>
        <v>0</v>
      </c>
      <c r="AA276">
        <v>54678410</v>
      </c>
      <c r="AB276">
        <f t="shared" si="200"/>
        <v>50.47</v>
      </c>
      <c r="AC276">
        <f>ROUND((ES276),6)</f>
        <v>50.47</v>
      </c>
      <c r="AD276">
        <f>ROUND((((ET276)-(EU276))+AE276),6)</f>
        <v>0</v>
      </c>
      <c r="AE276">
        <f t="shared" si="210"/>
        <v>0</v>
      </c>
      <c r="AF276">
        <f t="shared" si="210"/>
        <v>0</v>
      </c>
      <c r="AG276">
        <f t="shared" si="201"/>
        <v>0</v>
      </c>
      <c r="AH276">
        <f t="shared" si="211"/>
        <v>0</v>
      </c>
      <c r="AI276">
        <f t="shared" si="211"/>
        <v>0</v>
      </c>
      <c r="AJ276">
        <f t="shared" si="202"/>
        <v>0</v>
      </c>
      <c r="AK276">
        <v>50.47</v>
      </c>
      <c r="AL276">
        <v>50.47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1.23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346</v>
      </c>
      <c r="BM276">
        <v>500002</v>
      </c>
      <c r="BN276">
        <v>0</v>
      </c>
      <c r="BO276" t="s">
        <v>344</v>
      </c>
      <c r="BP276">
        <v>1</v>
      </c>
      <c r="BQ276">
        <v>12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>(P276+Q276+S276+R276)</f>
        <v>496.64</v>
      </c>
      <c r="CQ276">
        <f>ROUND(AL276*BC276,2)</f>
        <v>62.08</v>
      </c>
      <c r="CR276">
        <f>ROUND(AM276*BB276,2)</f>
        <v>0</v>
      </c>
      <c r="CS276">
        <f>ROUND(AN276*BS276,2)</f>
        <v>0</v>
      </c>
      <c r="CT276">
        <f>ROUND(AO276*BA276,2)</f>
        <v>0</v>
      </c>
      <c r="CU276">
        <f t="shared" si="212"/>
        <v>0</v>
      </c>
      <c r="CV276">
        <f t="shared" si="212"/>
        <v>0</v>
      </c>
      <c r="CW276">
        <f t="shared" si="212"/>
        <v>0</v>
      </c>
      <c r="CX276">
        <f t="shared" si="212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21</v>
      </c>
      <c r="DW276" t="s">
        <v>21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55260776</v>
      </c>
      <c r="EF276">
        <v>12</v>
      </c>
      <c r="EG276" t="s">
        <v>131</v>
      </c>
      <c r="EH276">
        <v>0</v>
      </c>
      <c r="EI276" t="s">
        <v>3</v>
      </c>
      <c r="EJ276">
        <v>2</v>
      </c>
      <c r="EK276">
        <v>500002</v>
      </c>
      <c r="EL276" t="s">
        <v>132</v>
      </c>
      <c r="EM276" t="s">
        <v>133</v>
      </c>
      <c r="EO276" t="s">
        <v>3</v>
      </c>
      <c r="EQ276">
        <v>0</v>
      </c>
      <c r="ER276">
        <v>50.47</v>
      </c>
      <c r="ES276">
        <v>50.47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1528249127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203"/>
        <v>0</v>
      </c>
      <c r="GM276">
        <f t="shared" si="204"/>
        <v>496.64</v>
      </c>
      <c r="GN276">
        <f t="shared" si="205"/>
        <v>0</v>
      </c>
      <c r="GO276">
        <f t="shared" si="206"/>
        <v>496.64</v>
      </c>
      <c r="GP276">
        <f t="shared" si="207"/>
        <v>0</v>
      </c>
      <c r="GR276">
        <v>0</v>
      </c>
      <c r="GS276">
        <v>3</v>
      </c>
      <c r="GT276">
        <v>0</v>
      </c>
      <c r="GU276" t="s">
        <v>3</v>
      </c>
      <c r="GV276">
        <f t="shared" si="208"/>
        <v>0</v>
      </c>
      <c r="GW276">
        <v>1</v>
      </c>
      <c r="GX276">
        <f t="shared" si="209"/>
        <v>0</v>
      </c>
      <c r="HA276">
        <v>0</v>
      </c>
      <c r="HB276">
        <v>0</v>
      </c>
      <c r="HC276">
        <f>GV276*GW276</f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8" spans="1:245">
      <c r="A278" s="2">
        <v>51</v>
      </c>
      <c r="B278" s="2">
        <f>B261</f>
        <v>1</v>
      </c>
      <c r="C278" s="2">
        <f>A261</f>
        <v>4</v>
      </c>
      <c r="D278" s="2">
        <f>ROW(A261)</f>
        <v>261</v>
      </c>
      <c r="E278" s="2"/>
      <c r="F278" s="2" t="str">
        <f>IF(F261&lt;&gt;"",F261,"")</f>
        <v>Новый раздел</v>
      </c>
      <c r="G278" s="2" t="str">
        <f>IF(G261&lt;&gt;"",G261,"")</f>
        <v>Монтажные работы</v>
      </c>
      <c r="H278" s="2">
        <v>0</v>
      </c>
      <c r="I278" s="2"/>
      <c r="J278" s="2"/>
      <c r="K278" s="2"/>
      <c r="L278" s="2"/>
      <c r="M278" s="2"/>
      <c r="N278" s="2"/>
      <c r="O278" s="2">
        <f t="shared" ref="O278:T278" si="213">ROUND(AB278,2)</f>
        <v>74767.13</v>
      </c>
      <c r="P278" s="2">
        <f t="shared" si="213"/>
        <v>31314.53</v>
      </c>
      <c r="Q278" s="2">
        <f t="shared" si="213"/>
        <v>9923.2800000000007</v>
      </c>
      <c r="R278" s="2">
        <f t="shared" si="213"/>
        <v>5553.4</v>
      </c>
      <c r="S278" s="2">
        <f t="shared" si="213"/>
        <v>27975.919999999998</v>
      </c>
      <c r="T278" s="2">
        <f t="shared" si="213"/>
        <v>0</v>
      </c>
      <c r="U278" s="2">
        <f>AH278</f>
        <v>52.930079999999997</v>
      </c>
      <c r="V278" s="2">
        <f>AI278</f>
        <v>8.9452800000000003</v>
      </c>
      <c r="W278" s="2">
        <f>ROUND(AJ278,2)</f>
        <v>0</v>
      </c>
      <c r="X278" s="2">
        <f>ROUND(AK278,2)</f>
        <v>32523.43</v>
      </c>
      <c r="Y278" s="2">
        <f>ROUND(AL278,2)</f>
        <v>17099.95</v>
      </c>
      <c r="Z278" s="2"/>
      <c r="AA278" s="2"/>
      <c r="AB278" s="2">
        <f>ROUND(SUMIF(AA265:AA276,"=54678410",O265:O276),2)</f>
        <v>74767.13</v>
      </c>
      <c r="AC278" s="2">
        <f>ROUND(SUMIF(AA265:AA276,"=54678410",P265:P276),2)</f>
        <v>31314.53</v>
      </c>
      <c r="AD278" s="2">
        <f>ROUND(SUMIF(AA265:AA276,"=54678410",Q265:Q276),2)</f>
        <v>9923.2800000000007</v>
      </c>
      <c r="AE278" s="2">
        <f>ROUND(SUMIF(AA265:AA276,"=54678410",R265:R276),2)</f>
        <v>5553.4</v>
      </c>
      <c r="AF278" s="2">
        <f>ROUND(SUMIF(AA265:AA276,"=54678410",S265:S276),2)</f>
        <v>27975.919999999998</v>
      </c>
      <c r="AG278" s="2">
        <f>ROUND(SUMIF(AA265:AA276,"=54678410",T265:T276),2)</f>
        <v>0</v>
      </c>
      <c r="AH278" s="2">
        <f>SUMIF(AA265:AA276,"=54678410",U265:U276)</f>
        <v>52.930079999999997</v>
      </c>
      <c r="AI278" s="2">
        <f>SUMIF(AA265:AA276,"=54678410",V265:V276)</f>
        <v>8.9452800000000003</v>
      </c>
      <c r="AJ278" s="2">
        <f>ROUND(SUMIF(AA265:AA276,"=54678410",W265:W276),2)</f>
        <v>0</v>
      </c>
      <c r="AK278" s="2">
        <f>ROUND(SUMIF(AA265:AA276,"=54678410",X265:X276),2)</f>
        <v>32523.43</v>
      </c>
      <c r="AL278" s="2">
        <f>ROUND(SUMIF(AA265:AA276,"=54678410",Y265:Y276),2)</f>
        <v>17099.95</v>
      </c>
      <c r="AM278" s="2"/>
      <c r="AN278" s="2"/>
      <c r="AO278" s="2">
        <f t="shared" ref="AO278:BD278" si="214">ROUND(BX278,2)</f>
        <v>0</v>
      </c>
      <c r="AP278" s="2">
        <f t="shared" si="214"/>
        <v>0</v>
      </c>
      <c r="AQ278" s="2">
        <f t="shared" si="214"/>
        <v>0</v>
      </c>
      <c r="AR278" s="2">
        <f t="shared" si="214"/>
        <v>124390.51</v>
      </c>
      <c r="AS278" s="2">
        <f t="shared" si="214"/>
        <v>0</v>
      </c>
      <c r="AT278" s="2">
        <f t="shared" si="214"/>
        <v>124390.51</v>
      </c>
      <c r="AU278" s="2">
        <f t="shared" si="214"/>
        <v>0</v>
      </c>
      <c r="AV278" s="2">
        <f t="shared" si="214"/>
        <v>31314.53</v>
      </c>
      <c r="AW278" s="2">
        <f t="shared" si="214"/>
        <v>31314.53</v>
      </c>
      <c r="AX278" s="2">
        <f t="shared" si="214"/>
        <v>0</v>
      </c>
      <c r="AY278" s="2">
        <f t="shared" si="214"/>
        <v>31314.53</v>
      </c>
      <c r="AZ278" s="2">
        <f t="shared" si="214"/>
        <v>0</v>
      </c>
      <c r="BA278" s="2">
        <f t="shared" si="214"/>
        <v>0</v>
      </c>
      <c r="BB278" s="2">
        <f t="shared" si="214"/>
        <v>0</v>
      </c>
      <c r="BC278" s="2">
        <f t="shared" si="214"/>
        <v>0</v>
      </c>
      <c r="BD278" s="2">
        <f t="shared" si="214"/>
        <v>0</v>
      </c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>
        <f>ROUND(SUMIF(AA265:AA276,"=54678410",FQ265:FQ276),2)</f>
        <v>0</v>
      </c>
      <c r="BY278" s="2">
        <f>ROUND(SUMIF(AA265:AA276,"=54678410",FR265:FR276),2)</f>
        <v>0</v>
      </c>
      <c r="BZ278" s="2">
        <f>ROUND(SUMIF(AA265:AA276,"=54678410",GL265:GL276),2)</f>
        <v>0</v>
      </c>
      <c r="CA278" s="2">
        <f>ROUND(SUMIF(AA265:AA276,"=54678410",GM265:GM276),2)</f>
        <v>124390.51</v>
      </c>
      <c r="CB278" s="2">
        <f>ROUND(SUMIF(AA265:AA276,"=54678410",GN265:GN276),2)</f>
        <v>0</v>
      </c>
      <c r="CC278" s="2">
        <f>ROUND(SUMIF(AA265:AA276,"=54678410",GO265:GO276),2)</f>
        <v>124390.51</v>
      </c>
      <c r="CD278" s="2">
        <f>ROUND(SUMIF(AA265:AA276,"=54678410",GP265:GP276),2)</f>
        <v>0</v>
      </c>
      <c r="CE278" s="2">
        <f>AC278-BX278</f>
        <v>31314.53</v>
      </c>
      <c r="CF278" s="2">
        <f>AC278-BY278</f>
        <v>31314.53</v>
      </c>
      <c r="CG278" s="2">
        <f>BX278-BZ278</f>
        <v>0</v>
      </c>
      <c r="CH278" s="2">
        <f>AC278-BX278-BY278+BZ278</f>
        <v>31314.53</v>
      </c>
      <c r="CI278" s="2">
        <f>BY278-BZ278</f>
        <v>0</v>
      </c>
      <c r="CJ278" s="2">
        <f>ROUND(SUMIF(AA265:AA276,"=54678410",GX265:GX276),2)</f>
        <v>0</v>
      </c>
      <c r="CK278" s="2">
        <f>ROUND(SUMIF(AA265:AA276,"=54678410",GY265:GY276),2)</f>
        <v>0</v>
      </c>
      <c r="CL278" s="2">
        <f>ROUND(SUMIF(AA265:AA276,"=54678410",GZ265:GZ276),2)</f>
        <v>0</v>
      </c>
      <c r="CM278" s="2">
        <f>ROUND(SUMIF(AA265:AA276,"=54678410",HD265:HD276),2)</f>
        <v>0</v>
      </c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>
        <v>0</v>
      </c>
    </row>
    <row r="280" spans="1:245">
      <c r="A280" s="4">
        <v>50</v>
      </c>
      <c r="B280" s="4">
        <v>0</v>
      </c>
      <c r="C280" s="4">
        <v>0</v>
      </c>
      <c r="D280" s="4">
        <v>1</v>
      </c>
      <c r="E280" s="4">
        <v>201</v>
      </c>
      <c r="F280" s="4">
        <f>ROUND(Source!O278,O280)</f>
        <v>74767.13</v>
      </c>
      <c r="G280" s="4" t="s">
        <v>165</v>
      </c>
      <c r="H280" s="4" t="s">
        <v>166</v>
      </c>
      <c r="I280" s="4"/>
      <c r="J280" s="4"/>
      <c r="K280" s="4">
        <v>201</v>
      </c>
      <c r="L280" s="4">
        <v>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74767.13</v>
      </c>
      <c r="X280" s="4">
        <v>1</v>
      </c>
      <c r="Y280" s="4">
        <v>74767.13</v>
      </c>
      <c r="Z280" s="4"/>
      <c r="AA280" s="4"/>
      <c r="AB280" s="4"/>
    </row>
    <row r="281" spans="1:245">
      <c r="A281" s="4">
        <v>50</v>
      </c>
      <c r="B281" s="4">
        <v>0</v>
      </c>
      <c r="C281" s="4">
        <v>0</v>
      </c>
      <c r="D281" s="4">
        <v>1</v>
      </c>
      <c r="E281" s="4">
        <v>202</v>
      </c>
      <c r="F281" s="4">
        <f>ROUND(Source!P278,O281)</f>
        <v>31314.53</v>
      </c>
      <c r="G281" s="4" t="s">
        <v>167</v>
      </c>
      <c r="H281" s="4" t="s">
        <v>168</v>
      </c>
      <c r="I281" s="4"/>
      <c r="J281" s="4"/>
      <c r="K281" s="4">
        <v>202</v>
      </c>
      <c r="L281" s="4">
        <v>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31314.53</v>
      </c>
      <c r="X281" s="4">
        <v>1</v>
      </c>
      <c r="Y281" s="4">
        <v>31314.53</v>
      </c>
      <c r="Z281" s="4"/>
      <c r="AA281" s="4"/>
      <c r="AB281" s="4"/>
    </row>
    <row r="282" spans="1:245">
      <c r="A282" s="4">
        <v>50</v>
      </c>
      <c r="B282" s="4">
        <v>0</v>
      </c>
      <c r="C282" s="4">
        <v>0</v>
      </c>
      <c r="D282" s="4">
        <v>1</v>
      </c>
      <c r="E282" s="4">
        <v>222</v>
      </c>
      <c r="F282" s="4">
        <f>ROUND(Source!AO278,O282)</f>
        <v>0</v>
      </c>
      <c r="G282" s="4" t="s">
        <v>169</v>
      </c>
      <c r="H282" s="4" t="s">
        <v>170</v>
      </c>
      <c r="I282" s="4"/>
      <c r="J282" s="4"/>
      <c r="K282" s="4">
        <v>222</v>
      </c>
      <c r="L282" s="4">
        <v>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>
      <c r="A283" s="4">
        <v>50</v>
      </c>
      <c r="B283" s="4">
        <v>0</v>
      </c>
      <c r="C283" s="4">
        <v>0</v>
      </c>
      <c r="D283" s="4">
        <v>1</v>
      </c>
      <c r="E283" s="4">
        <v>225</v>
      </c>
      <c r="F283" s="4">
        <f>ROUND(Source!AV278,O283)</f>
        <v>31314.53</v>
      </c>
      <c r="G283" s="4" t="s">
        <v>171</v>
      </c>
      <c r="H283" s="4" t="s">
        <v>172</v>
      </c>
      <c r="I283" s="4"/>
      <c r="J283" s="4"/>
      <c r="K283" s="4">
        <v>225</v>
      </c>
      <c r="L283" s="4">
        <v>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31314.53</v>
      </c>
      <c r="X283" s="4">
        <v>1</v>
      </c>
      <c r="Y283" s="4">
        <v>31314.53</v>
      </c>
      <c r="Z283" s="4"/>
      <c r="AA283" s="4"/>
      <c r="AB283" s="4"/>
    </row>
    <row r="284" spans="1:245">
      <c r="A284" s="4">
        <v>50</v>
      </c>
      <c r="B284" s="4">
        <v>0</v>
      </c>
      <c r="C284" s="4">
        <v>0</v>
      </c>
      <c r="D284" s="4">
        <v>1</v>
      </c>
      <c r="E284" s="4">
        <v>226</v>
      </c>
      <c r="F284" s="4">
        <f>ROUND(Source!AW278,O284)</f>
        <v>31314.53</v>
      </c>
      <c r="G284" s="4" t="s">
        <v>173</v>
      </c>
      <c r="H284" s="4" t="s">
        <v>174</v>
      </c>
      <c r="I284" s="4"/>
      <c r="J284" s="4"/>
      <c r="K284" s="4">
        <v>226</v>
      </c>
      <c r="L284" s="4">
        <v>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31314.53</v>
      </c>
      <c r="X284" s="4">
        <v>1</v>
      </c>
      <c r="Y284" s="4">
        <v>31314.53</v>
      </c>
      <c r="Z284" s="4"/>
      <c r="AA284" s="4"/>
      <c r="AB284" s="4"/>
    </row>
    <row r="285" spans="1:245">
      <c r="A285" s="4">
        <v>50</v>
      </c>
      <c r="B285" s="4">
        <v>0</v>
      </c>
      <c r="C285" s="4">
        <v>0</v>
      </c>
      <c r="D285" s="4">
        <v>1</v>
      </c>
      <c r="E285" s="4">
        <v>227</v>
      </c>
      <c r="F285" s="4">
        <f>ROUND(Source!AX278,O285)</f>
        <v>0</v>
      </c>
      <c r="G285" s="4" t="s">
        <v>175</v>
      </c>
      <c r="H285" s="4" t="s">
        <v>176</v>
      </c>
      <c r="I285" s="4"/>
      <c r="J285" s="4"/>
      <c r="K285" s="4">
        <v>227</v>
      </c>
      <c r="L285" s="4">
        <v>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>
      <c r="A286" s="4">
        <v>50</v>
      </c>
      <c r="B286" s="4">
        <v>0</v>
      </c>
      <c r="C286" s="4">
        <v>0</v>
      </c>
      <c r="D286" s="4">
        <v>1</v>
      </c>
      <c r="E286" s="4">
        <v>228</v>
      </c>
      <c r="F286" s="4">
        <f>ROUND(Source!AY278,O286)</f>
        <v>31314.53</v>
      </c>
      <c r="G286" s="4" t="s">
        <v>177</v>
      </c>
      <c r="H286" s="4" t="s">
        <v>178</v>
      </c>
      <c r="I286" s="4"/>
      <c r="J286" s="4"/>
      <c r="K286" s="4">
        <v>228</v>
      </c>
      <c r="L286" s="4">
        <v>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31314.53</v>
      </c>
      <c r="X286" s="4">
        <v>1</v>
      </c>
      <c r="Y286" s="4">
        <v>31314.53</v>
      </c>
      <c r="Z286" s="4"/>
      <c r="AA286" s="4"/>
      <c r="AB286" s="4"/>
    </row>
    <row r="287" spans="1:245">
      <c r="A287" s="4">
        <v>50</v>
      </c>
      <c r="B287" s="4">
        <v>0</v>
      </c>
      <c r="C287" s="4">
        <v>0</v>
      </c>
      <c r="D287" s="4">
        <v>1</v>
      </c>
      <c r="E287" s="4">
        <v>216</v>
      </c>
      <c r="F287" s="4">
        <f>ROUND(Source!AP278,O287)</f>
        <v>0</v>
      </c>
      <c r="G287" s="4" t="s">
        <v>179</v>
      </c>
      <c r="H287" s="4" t="s">
        <v>180</v>
      </c>
      <c r="I287" s="4"/>
      <c r="J287" s="4"/>
      <c r="K287" s="4">
        <v>216</v>
      </c>
      <c r="L287" s="4">
        <v>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>
      <c r="A288" s="4">
        <v>50</v>
      </c>
      <c r="B288" s="4">
        <v>0</v>
      </c>
      <c r="C288" s="4">
        <v>0</v>
      </c>
      <c r="D288" s="4">
        <v>1</v>
      </c>
      <c r="E288" s="4">
        <v>223</v>
      </c>
      <c r="F288" s="4">
        <f>ROUND(Source!AQ278,O288)</f>
        <v>0</v>
      </c>
      <c r="G288" s="4" t="s">
        <v>181</v>
      </c>
      <c r="H288" s="4" t="s">
        <v>182</v>
      </c>
      <c r="I288" s="4"/>
      <c r="J288" s="4"/>
      <c r="K288" s="4">
        <v>223</v>
      </c>
      <c r="L288" s="4">
        <v>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>
      <c r="A289" s="4">
        <v>50</v>
      </c>
      <c r="B289" s="4">
        <v>0</v>
      </c>
      <c r="C289" s="4">
        <v>0</v>
      </c>
      <c r="D289" s="4">
        <v>1</v>
      </c>
      <c r="E289" s="4">
        <v>229</v>
      </c>
      <c r="F289" s="4">
        <f>ROUND(Source!AZ278,O289)</f>
        <v>0</v>
      </c>
      <c r="G289" s="4" t="s">
        <v>183</v>
      </c>
      <c r="H289" s="4" t="s">
        <v>184</v>
      </c>
      <c r="I289" s="4"/>
      <c r="J289" s="4"/>
      <c r="K289" s="4">
        <v>229</v>
      </c>
      <c r="L289" s="4">
        <v>10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>
      <c r="A290" s="4">
        <v>50</v>
      </c>
      <c r="B290" s="4">
        <v>0</v>
      </c>
      <c r="C290" s="4">
        <v>0</v>
      </c>
      <c r="D290" s="4">
        <v>1</v>
      </c>
      <c r="E290" s="4">
        <v>203</v>
      </c>
      <c r="F290" s="4">
        <f>ROUND(Source!Q278,O290)</f>
        <v>9923.2800000000007</v>
      </c>
      <c r="G290" s="4" t="s">
        <v>185</v>
      </c>
      <c r="H290" s="4" t="s">
        <v>186</v>
      </c>
      <c r="I290" s="4"/>
      <c r="J290" s="4"/>
      <c r="K290" s="4">
        <v>203</v>
      </c>
      <c r="L290" s="4">
        <v>11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9923.2800000000007</v>
      </c>
      <c r="X290" s="4">
        <v>1</v>
      </c>
      <c r="Y290" s="4">
        <v>9923.2800000000007</v>
      </c>
      <c r="Z290" s="4"/>
      <c r="AA290" s="4"/>
      <c r="AB290" s="4"/>
    </row>
    <row r="291" spans="1:28">
      <c r="A291" s="4">
        <v>50</v>
      </c>
      <c r="B291" s="4">
        <v>0</v>
      </c>
      <c r="C291" s="4">
        <v>0</v>
      </c>
      <c r="D291" s="4">
        <v>1</v>
      </c>
      <c r="E291" s="4">
        <v>231</v>
      </c>
      <c r="F291" s="4">
        <f>ROUND(Source!BB278,O291)</f>
        <v>0</v>
      </c>
      <c r="G291" s="4" t="s">
        <v>187</v>
      </c>
      <c r="H291" s="4" t="s">
        <v>188</v>
      </c>
      <c r="I291" s="4"/>
      <c r="J291" s="4"/>
      <c r="K291" s="4">
        <v>231</v>
      </c>
      <c r="L291" s="4">
        <v>12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>
      <c r="A292" s="4">
        <v>50</v>
      </c>
      <c r="B292" s="4">
        <v>0</v>
      </c>
      <c r="C292" s="4">
        <v>0</v>
      </c>
      <c r="D292" s="4">
        <v>1</v>
      </c>
      <c r="E292" s="4">
        <v>204</v>
      </c>
      <c r="F292" s="4">
        <f>ROUND(Source!R278,O292)</f>
        <v>5553.4</v>
      </c>
      <c r="G292" s="4" t="s">
        <v>189</v>
      </c>
      <c r="H292" s="4" t="s">
        <v>190</v>
      </c>
      <c r="I292" s="4"/>
      <c r="J292" s="4"/>
      <c r="K292" s="4">
        <v>204</v>
      </c>
      <c r="L292" s="4">
        <v>13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5553.4</v>
      </c>
      <c r="X292" s="4">
        <v>1</v>
      </c>
      <c r="Y292" s="4">
        <v>5553.4</v>
      </c>
      <c r="Z292" s="4"/>
      <c r="AA292" s="4"/>
      <c r="AB292" s="4"/>
    </row>
    <row r="293" spans="1:28">
      <c r="A293" s="4">
        <v>50</v>
      </c>
      <c r="B293" s="4">
        <v>0</v>
      </c>
      <c r="C293" s="4">
        <v>0</v>
      </c>
      <c r="D293" s="4">
        <v>1</v>
      </c>
      <c r="E293" s="4">
        <v>205</v>
      </c>
      <c r="F293" s="4">
        <f>ROUND(Source!S278,O293)</f>
        <v>27975.919999999998</v>
      </c>
      <c r="G293" s="4" t="s">
        <v>191</v>
      </c>
      <c r="H293" s="4" t="s">
        <v>192</v>
      </c>
      <c r="I293" s="4"/>
      <c r="J293" s="4"/>
      <c r="K293" s="4">
        <v>205</v>
      </c>
      <c r="L293" s="4">
        <v>14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27975.919999999998</v>
      </c>
      <c r="X293" s="4">
        <v>1</v>
      </c>
      <c r="Y293" s="4">
        <v>27975.919999999998</v>
      </c>
      <c r="Z293" s="4"/>
      <c r="AA293" s="4"/>
      <c r="AB293" s="4"/>
    </row>
    <row r="294" spans="1:28">
      <c r="A294" s="4">
        <v>50</v>
      </c>
      <c r="B294" s="4">
        <v>0</v>
      </c>
      <c r="C294" s="4">
        <v>0</v>
      </c>
      <c r="D294" s="4">
        <v>1</v>
      </c>
      <c r="E294" s="4">
        <v>232</v>
      </c>
      <c r="F294" s="4">
        <f>ROUND(Source!BC278,O294)</f>
        <v>0</v>
      </c>
      <c r="G294" s="4" t="s">
        <v>193</v>
      </c>
      <c r="H294" s="4" t="s">
        <v>194</v>
      </c>
      <c r="I294" s="4"/>
      <c r="J294" s="4"/>
      <c r="K294" s="4">
        <v>232</v>
      </c>
      <c r="L294" s="4">
        <v>15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>
      <c r="A295" s="4">
        <v>50</v>
      </c>
      <c r="B295" s="4">
        <v>0</v>
      </c>
      <c r="C295" s="4">
        <v>0</v>
      </c>
      <c r="D295" s="4">
        <v>1</v>
      </c>
      <c r="E295" s="4">
        <v>214</v>
      </c>
      <c r="F295" s="4">
        <f>ROUND(Source!AS278,O295)</f>
        <v>0</v>
      </c>
      <c r="G295" s="4" t="s">
        <v>195</v>
      </c>
      <c r="H295" s="4" t="s">
        <v>196</v>
      </c>
      <c r="I295" s="4"/>
      <c r="J295" s="4"/>
      <c r="K295" s="4">
        <v>214</v>
      </c>
      <c r="L295" s="4">
        <v>16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>
      <c r="A296" s="4">
        <v>50</v>
      </c>
      <c r="B296" s="4">
        <v>0</v>
      </c>
      <c r="C296" s="4">
        <v>0</v>
      </c>
      <c r="D296" s="4">
        <v>1</v>
      </c>
      <c r="E296" s="4">
        <v>215</v>
      </c>
      <c r="F296" s="4">
        <f>ROUND(Source!AT278,O296)</f>
        <v>124390.51</v>
      </c>
      <c r="G296" s="4" t="s">
        <v>197</v>
      </c>
      <c r="H296" s="4" t="s">
        <v>198</v>
      </c>
      <c r="I296" s="4"/>
      <c r="J296" s="4"/>
      <c r="K296" s="4">
        <v>215</v>
      </c>
      <c r="L296" s="4">
        <v>17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124390.51</v>
      </c>
      <c r="X296" s="4">
        <v>1</v>
      </c>
      <c r="Y296" s="4">
        <v>124390.51</v>
      </c>
      <c r="Z296" s="4"/>
      <c r="AA296" s="4"/>
      <c r="AB296" s="4"/>
    </row>
    <row r="297" spans="1:28">
      <c r="A297" s="4">
        <v>50</v>
      </c>
      <c r="B297" s="4">
        <v>0</v>
      </c>
      <c r="C297" s="4">
        <v>0</v>
      </c>
      <c r="D297" s="4">
        <v>1</v>
      </c>
      <c r="E297" s="4">
        <v>217</v>
      </c>
      <c r="F297" s="4">
        <f>ROUND(Source!AU278,O297)</f>
        <v>0</v>
      </c>
      <c r="G297" s="4" t="s">
        <v>199</v>
      </c>
      <c r="H297" s="4" t="s">
        <v>200</v>
      </c>
      <c r="I297" s="4"/>
      <c r="J297" s="4"/>
      <c r="K297" s="4">
        <v>217</v>
      </c>
      <c r="L297" s="4">
        <v>18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>
      <c r="A298" s="4">
        <v>50</v>
      </c>
      <c r="B298" s="4">
        <v>0</v>
      </c>
      <c r="C298" s="4">
        <v>0</v>
      </c>
      <c r="D298" s="4">
        <v>1</v>
      </c>
      <c r="E298" s="4">
        <v>230</v>
      </c>
      <c r="F298" s="4">
        <f>ROUND(Source!BA278,O298)</f>
        <v>0</v>
      </c>
      <c r="G298" s="4" t="s">
        <v>201</v>
      </c>
      <c r="H298" s="4" t="s">
        <v>202</v>
      </c>
      <c r="I298" s="4"/>
      <c r="J298" s="4"/>
      <c r="K298" s="4">
        <v>230</v>
      </c>
      <c r="L298" s="4">
        <v>19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>
      <c r="A299" s="4">
        <v>50</v>
      </c>
      <c r="B299" s="4">
        <v>0</v>
      </c>
      <c r="C299" s="4">
        <v>0</v>
      </c>
      <c r="D299" s="4">
        <v>1</v>
      </c>
      <c r="E299" s="4">
        <v>206</v>
      </c>
      <c r="F299" s="4">
        <f>ROUND(Source!T278,O299)</f>
        <v>0</v>
      </c>
      <c r="G299" s="4" t="s">
        <v>203</v>
      </c>
      <c r="H299" s="4" t="s">
        <v>204</v>
      </c>
      <c r="I299" s="4"/>
      <c r="J299" s="4"/>
      <c r="K299" s="4">
        <v>206</v>
      </c>
      <c r="L299" s="4">
        <v>20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>
      <c r="A300" s="4">
        <v>50</v>
      </c>
      <c r="B300" s="4">
        <v>0</v>
      </c>
      <c r="C300" s="4">
        <v>0</v>
      </c>
      <c r="D300" s="4">
        <v>1</v>
      </c>
      <c r="E300" s="4">
        <v>207</v>
      </c>
      <c r="F300" s="4">
        <f>ROUND(Source!U278,O300)</f>
        <v>52.930079999999997</v>
      </c>
      <c r="G300" s="4" t="s">
        <v>205</v>
      </c>
      <c r="H300" s="4" t="s">
        <v>206</v>
      </c>
      <c r="I300" s="4"/>
      <c r="J300" s="4"/>
      <c r="K300" s="4">
        <v>207</v>
      </c>
      <c r="L300" s="4">
        <v>21</v>
      </c>
      <c r="M300" s="4">
        <v>3</v>
      </c>
      <c r="N300" s="4" t="s">
        <v>3</v>
      </c>
      <c r="O300" s="4">
        <v>7</v>
      </c>
      <c r="P300" s="4"/>
      <c r="Q300" s="4"/>
      <c r="R300" s="4"/>
      <c r="S300" s="4"/>
      <c r="T300" s="4"/>
      <c r="U300" s="4"/>
      <c r="V300" s="4"/>
      <c r="W300" s="4">
        <v>52.930079999999997</v>
      </c>
      <c r="X300" s="4">
        <v>1</v>
      </c>
      <c r="Y300" s="4">
        <v>52.930079999999997</v>
      </c>
      <c r="Z300" s="4"/>
      <c r="AA300" s="4"/>
      <c r="AB300" s="4"/>
    </row>
    <row r="301" spans="1:28">
      <c r="A301" s="4">
        <v>50</v>
      </c>
      <c r="B301" s="4">
        <v>0</v>
      </c>
      <c r="C301" s="4">
        <v>0</v>
      </c>
      <c r="D301" s="4">
        <v>1</v>
      </c>
      <c r="E301" s="4">
        <v>208</v>
      </c>
      <c r="F301" s="4">
        <f>ROUND(Source!V278,O301)</f>
        <v>8.9452800000000003</v>
      </c>
      <c r="G301" s="4" t="s">
        <v>207</v>
      </c>
      <c r="H301" s="4" t="s">
        <v>208</v>
      </c>
      <c r="I301" s="4"/>
      <c r="J301" s="4"/>
      <c r="K301" s="4">
        <v>208</v>
      </c>
      <c r="L301" s="4">
        <v>22</v>
      </c>
      <c r="M301" s="4">
        <v>3</v>
      </c>
      <c r="N301" s="4" t="s">
        <v>3</v>
      </c>
      <c r="O301" s="4">
        <v>7</v>
      </c>
      <c r="P301" s="4"/>
      <c r="Q301" s="4"/>
      <c r="R301" s="4"/>
      <c r="S301" s="4"/>
      <c r="T301" s="4"/>
      <c r="U301" s="4"/>
      <c r="V301" s="4"/>
      <c r="W301" s="4">
        <v>8.9452800000000003</v>
      </c>
      <c r="X301" s="4">
        <v>1</v>
      </c>
      <c r="Y301" s="4">
        <v>8.9452800000000003</v>
      </c>
      <c r="Z301" s="4"/>
      <c r="AA301" s="4"/>
      <c r="AB301" s="4"/>
    </row>
    <row r="302" spans="1:28">
      <c r="A302" s="4">
        <v>50</v>
      </c>
      <c r="B302" s="4">
        <v>0</v>
      </c>
      <c r="C302" s="4">
        <v>0</v>
      </c>
      <c r="D302" s="4">
        <v>1</v>
      </c>
      <c r="E302" s="4">
        <v>209</v>
      </c>
      <c r="F302" s="4">
        <f>ROUND(Source!W278,O302)</f>
        <v>0</v>
      </c>
      <c r="G302" s="4" t="s">
        <v>209</v>
      </c>
      <c r="H302" s="4" t="s">
        <v>210</v>
      </c>
      <c r="I302" s="4"/>
      <c r="J302" s="4"/>
      <c r="K302" s="4">
        <v>209</v>
      </c>
      <c r="L302" s="4">
        <v>23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>
      <c r="A303" s="4">
        <v>50</v>
      </c>
      <c r="B303" s="4">
        <v>0</v>
      </c>
      <c r="C303" s="4">
        <v>0</v>
      </c>
      <c r="D303" s="4">
        <v>1</v>
      </c>
      <c r="E303" s="4">
        <v>233</v>
      </c>
      <c r="F303" s="4">
        <f>ROUND(Source!BD278,O303)</f>
        <v>0</v>
      </c>
      <c r="G303" s="4" t="s">
        <v>211</v>
      </c>
      <c r="H303" s="4" t="s">
        <v>212</v>
      </c>
      <c r="I303" s="4"/>
      <c r="J303" s="4"/>
      <c r="K303" s="4">
        <v>233</v>
      </c>
      <c r="L303" s="4">
        <v>24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>
      <c r="A304" s="4">
        <v>50</v>
      </c>
      <c r="B304" s="4">
        <v>0</v>
      </c>
      <c r="C304" s="4">
        <v>0</v>
      </c>
      <c r="D304" s="4">
        <v>1</v>
      </c>
      <c r="E304" s="4">
        <v>210</v>
      </c>
      <c r="F304" s="4">
        <f>ROUND(Source!X278,O304)</f>
        <v>32523.43</v>
      </c>
      <c r="G304" s="4" t="s">
        <v>213</v>
      </c>
      <c r="H304" s="4" t="s">
        <v>214</v>
      </c>
      <c r="I304" s="4"/>
      <c r="J304" s="4"/>
      <c r="K304" s="4">
        <v>210</v>
      </c>
      <c r="L304" s="4">
        <v>25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32523.43</v>
      </c>
      <c r="X304" s="4">
        <v>1</v>
      </c>
      <c r="Y304" s="4">
        <v>32523.43</v>
      </c>
      <c r="Z304" s="4"/>
      <c r="AA304" s="4"/>
      <c r="AB304" s="4"/>
    </row>
    <row r="305" spans="1:245">
      <c r="A305" s="4">
        <v>50</v>
      </c>
      <c r="B305" s="4">
        <v>0</v>
      </c>
      <c r="C305" s="4">
        <v>0</v>
      </c>
      <c r="D305" s="4">
        <v>1</v>
      </c>
      <c r="E305" s="4">
        <v>211</v>
      </c>
      <c r="F305" s="4">
        <f>ROUND(Source!Y278,O305)</f>
        <v>17099.95</v>
      </c>
      <c r="G305" s="4" t="s">
        <v>215</v>
      </c>
      <c r="H305" s="4" t="s">
        <v>216</v>
      </c>
      <c r="I305" s="4"/>
      <c r="J305" s="4"/>
      <c r="K305" s="4">
        <v>211</v>
      </c>
      <c r="L305" s="4">
        <v>26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17099.95</v>
      </c>
      <c r="X305" s="4">
        <v>1</v>
      </c>
      <c r="Y305" s="4">
        <v>17099.95</v>
      </c>
      <c r="Z305" s="4"/>
      <c r="AA305" s="4"/>
      <c r="AB305" s="4"/>
    </row>
    <row r="306" spans="1:245">
      <c r="A306" s="4">
        <v>50</v>
      </c>
      <c r="B306" s="4">
        <v>0</v>
      </c>
      <c r="C306" s="4">
        <v>0</v>
      </c>
      <c r="D306" s="4">
        <v>1</v>
      </c>
      <c r="E306" s="4">
        <v>224</v>
      </c>
      <c r="F306" s="4">
        <f>ROUND(Source!AR278,O306)</f>
        <v>124390.51</v>
      </c>
      <c r="G306" s="4" t="s">
        <v>217</v>
      </c>
      <c r="H306" s="4" t="s">
        <v>218</v>
      </c>
      <c r="I306" s="4"/>
      <c r="J306" s="4"/>
      <c r="K306" s="4">
        <v>224</v>
      </c>
      <c r="L306" s="4">
        <v>27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124390.51</v>
      </c>
      <c r="X306" s="4">
        <v>1</v>
      </c>
      <c r="Y306" s="4">
        <v>124390.51</v>
      </c>
      <c r="Z306" s="4"/>
      <c r="AA306" s="4"/>
      <c r="AB306" s="4"/>
    </row>
    <row r="308" spans="1:245">
      <c r="A308" s="1">
        <v>4</v>
      </c>
      <c r="B308" s="1">
        <v>1</v>
      </c>
      <c r="C308" s="1"/>
      <c r="D308" s="1">
        <f>ROW(A315)</f>
        <v>315</v>
      </c>
      <c r="E308" s="1"/>
      <c r="F308" s="1" t="s">
        <v>16</v>
      </c>
      <c r="G308" s="1" t="s">
        <v>252</v>
      </c>
      <c r="H308" s="1" t="s">
        <v>3</v>
      </c>
      <c r="I308" s="1">
        <v>0</v>
      </c>
      <c r="J308" s="1"/>
      <c r="K308" s="1">
        <v>0</v>
      </c>
      <c r="L308" s="1"/>
      <c r="M308" s="1" t="s">
        <v>3</v>
      </c>
      <c r="N308" s="1"/>
      <c r="O308" s="1"/>
      <c r="P308" s="1"/>
      <c r="Q308" s="1"/>
      <c r="R308" s="1"/>
      <c r="S308" s="1">
        <v>0</v>
      </c>
      <c r="T308" s="1"/>
      <c r="U308" s="1" t="s">
        <v>3</v>
      </c>
      <c r="V308" s="1">
        <v>0</v>
      </c>
      <c r="W308" s="1"/>
      <c r="X308" s="1"/>
      <c r="Y308" s="1"/>
      <c r="Z308" s="1"/>
      <c r="AA308" s="1"/>
      <c r="AB308" s="1" t="s">
        <v>3</v>
      </c>
      <c r="AC308" s="1" t="s">
        <v>3</v>
      </c>
      <c r="AD308" s="1" t="s">
        <v>3</v>
      </c>
      <c r="AE308" s="1" t="s">
        <v>3</v>
      </c>
      <c r="AF308" s="1" t="s">
        <v>3</v>
      </c>
      <c r="AG308" s="1" t="s">
        <v>3</v>
      </c>
      <c r="AH308" s="1"/>
      <c r="AI308" s="1"/>
      <c r="AJ308" s="1"/>
      <c r="AK308" s="1"/>
      <c r="AL308" s="1"/>
      <c r="AM308" s="1"/>
      <c r="AN308" s="1"/>
      <c r="AO308" s="1"/>
      <c r="AP308" s="1" t="s">
        <v>3</v>
      </c>
      <c r="AQ308" s="1" t="s">
        <v>3</v>
      </c>
      <c r="AR308" s="1" t="s">
        <v>3</v>
      </c>
      <c r="AS308" s="1"/>
      <c r="AT308" s="1"/>
      <c r="AU308" s="1"/>
      <c r="AV308" s="1"/>
      <c r="AW308" s="1"/>
      <c r="AX308" s="1"/>
      <c r="AY308" s="1"/>
      <c r="AZ308" s="1" t="s">
        <v>3</v>
      </c>
      <c r="BA308" s="1"/>
      <c r="BB308" s="1" t="s">
        <v>3</v>
      </c>
      <c r="BC308" s="1" t="s">
        <v>3</v>
      </c>
      <c r="BD308" s="1" t="s">
        <v>3</v>
      </c>
      <c r="BE308" s="1" t="s">
        <v>3</v>
      </c>
      <c r="BF308" s="1" t="s">
        <v>3</v>
      </c>
      <c r="BG308" s="1" t="s">
        <v>3</v>
      </c>
      <c r="BH308" s="1" t="s">
        <v>3</v>
      </c>
      <c r="BI308" s="1" t="s">
        <v>3</v>
      </c>
      <c r="BJ308" s="1" t="s">
        <v>3</v>
      </c>
      <c r="BK308" s="1" t="s">
        <v>3</v>
      </c>
      <c r="BL308" s="1" t="s">
        <v>3</v>
      </c>
      <c r="BM308" s="1" t="s">
        <v>3</v>
      </c>
      <c r="BN308" s="1" t="s">
        <v>3</v>
      </c>
      <c r="BO308" s="1" t="s">
        <v>3</v>
      </c>
      <c r="BP308" s="1" t="s">
        <v>3</v>
      </c>
      <c r="BQ308" s="1"/>
      <c r="BR308" s="1"/>
      <c r="BS308" s="1"/>
      <c r="BT308" s="1"/>
      <c r="BU308" s="1"/>
      <c r="BV308" s="1"/>
      <c r="BW308" s="1"/>
      <c r="BX308" s="1">
        <v>0</v>
      </c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>
        <v>0</v>
      </c>
    </row>
    <row r="310" spans="1:245">
      <c r="A310" s="2">
        <v>52</v>
      </c>
      <c r="B310" s="2">
        <f t="shared" ref="B310:G310" si="215">B315</f>
        <v>1</v>
      </c>
      <c r="C310" s="2">
        <f t="shared" si="215"/>
        <v>4</v>
      </c>
      <c r="D310" s="2">
        <f t="shared" si="215"/>
        <v>308</v>
      </c>
      <c r="E310" s="2">
        <f t="shared" si="215"/>
        <v>0</v>
      </c>
      <c r="F310" s="2" t="str">
        <f t="shared" si="215"/>
        <v>Новый раздел</v>
      </c>
      <c r="G310" s="2" t="str">
        <f t="shared" si="215"/>
        <v>Оборудование</v>
      </c>
      <c r="H310" s="2"/>
      <c r="I310" s="2"/>
      <c r="J310" s="2"/>
      <c r="K310" s="2"/>
      <c r="L310" s="2"/>
      <c r="M310" s="2"/>
      <c r="N310" s="2"/>
      <c r="O310" s="2">
        <f t="shared" ref="O310:AT310" si="216">O315</f>
        <v>1821735.94</v>
      </c>
      <c r="P310" s="2">
        <f t="shared" si="216"/>
        <v>1821735.94</v>
      </c>
      <c r="Q310" s="2">
        <f t="shared" si="216"/>
        <v>0</v>
      </c>
      <c r="R310" s="2">
        <f t="shared" si="216"/>
        <v>0</v>
      </c>
      <c r="S310" s="2">
        <f t="shared" si="216"/>
        <v>0</v>
      </c>
      <c r="T310" s="2">
        <f t="shared" si="216"/>
        <v>0</v>
      </c>
      <c r="U310" s="2">
        <f t="shared" si="216"/>
        <v>0</v>
      </c>
      <c r="V310" s="2">
        <f t="shared" si="216"/>
        <v>0</v>
      </c>
      <c r="W310" s="2">
        <f t="shared" si="216"/>
        <v>0</v>
      </c>
      <c r="X310" s="2">
        <f t="shared" si="216"/>
        <v>0</v>
      </c>
      <c r="Y310" s="2">
        <f t="shared" si="216"/>
        <v>0</v>
      </c>
      <c r="Z310" s="2">
        <f t="shared" si="216"/>
        <v>0</v>
      </c>
      <c r="AA310" s="2">
        <f t="shared" si="216"/>
        <v>0</v>
      </c>
      <c r="AB310" s="2">
        <f t="shared" si="216"/>
        <v>1821735.94</v>
      </c>
      <c r="AC310" s="2">
        <f t="shared" si="216"/>
        <v>1821735.94</v>
      </c>
      <c r="AD310" s="2">
        <f t="shared" si="216"/>
        <v>0</v>
      </c>
      <c r="AE310" s="2">
        <f t="shared" si="216"/>
        <v>0</v>
      </c>
      <c r="AF310" s="2">
        <f t="shared" si="216"/>
        <v>0</v>
      </c>
      <c r="AG310" s="2">
        <f t="shared" si="216"/>
        <v>0</v>
      </c>
      <c r="AH310" s="2">
        <f t="shared" si="216"/>
        <v>0</v>
      </c>
      <c r="AI310" s="2">
        <f t="shared" si="216"/>
        <v>0</v>
      </c>
      <c r="AJ310" s="2">
        <f t="shared" si="216"/>
        <v>0</v>
      </c>
      <c r="AK310" s="2">
        <f t="shared" si="216"/>
        <v>0</v>
      </c>
      <c r="AL310" s="2">
        <f t="shared" si="216"/>
        <v>0</v>
      </c>
      <c r="AM310" s="2">
        <f t="shared" si="216"/>
        <v>0</v>
      </c>
      <c r="AN310" s="2">
        <f t="shared" si="216"/>
        <v>0</v>
      </c>
      <c r="AO310" s="2">
        <f t="shared" si="216"/>
        <v>0</v>
      </c>
      <c r="AP310" s="2">
        <f t="shared" si="216"/>
        <v>1821735.94</v>
      </c>
      <c r="AQ310" s="2">
        <f t="shared" si="216"/>
        <v>0</v>
      </c>
      <c r="AR310" s="2">
        <f t="shared" si="216"/>
        <v>1821735.94</v>
      </c>
      <c r="AS310" s="2">
        <f t="shared" si="216"/>
        <v>0</v>
      </c>
      <c r="AT310" s="2">
        <f t="shared" si="216"/>
        <v>0</v>
      </c>
      <c r="AU310" s="2">
        <f t="shared" ref="AU310:BZ310" si="217">AU315</f>
        <v>0</v>
      </c>
      <c r="AV310" s="2">
        <f t="shared" si="217"/>
        <v>1821735.94</v>
      </c>
      <c r="AW310" s="2">
        <f t="shared" si="217"/>
        <v>0</v>
      </c>
      <c r="AX310" s="2">
        <f t="shared" si="217"/>
        <v>0</v>
      </c>
      <c r="AY310" s="2">
        <f t="shared" si="217"/>
        <v>0</v>
      </c>
      <c r="AZ310" s="2">
        <f t="shared" si="217"/>
        <v>1821735.94</v>
      </c>
      <c r="BA310" s="2">
        <f t="shared" si="217"/>
        <v>0</v>
      </c>
      <c r="BB310" s="2">
        <f t="shared" si="217"/>
        <v>0</v>
      </c>
      <c r="BC310" s="2">
        <f t="shared" si="217"/>
        <v>0</v>
      </c>
      <c r="BD310" s="2">
        <f t="shared" si="217"/>
        <v>0</v>
      </c>
      <c r="BE310" s="2">
        <f t="shared" si="217"/>
        <v>0</v>
      </c>
      <c r="BF310" s="2">
        <f t="shared" si="217"/>
        <v>0</v>
      </c>
      <c r="BG310" s="2">
        <f t="shared" si="217"/>
        <v>0</v>
      </c>
      <c r="BH310" s="2">
        <f t="shared" si="217"/>
        <v>0</v>
      </c>
      <c r="BI310" s="2">
        <f t="shared" si="217"/>
        <v>0</v>
      </c>
      <c r="BJ310" s="2">
        <f t="shared" si="217"/>
        <v>0</v>
      </c>
      <c r="BK310" s="2">
        <f t="shared" si="217"/>
        <v>0</v>
      </c>
      <c r="BL310" s="2">
        <f t="shared" si="217"/>
        <v>0</v>
      </c>
      <c r="BM310" s="2">
        <f t="shared" si="217"/>
        <v>0</v>
      </c>
      <c r="BN310" s="2">
        <f t="shared" si="217"/>
        <v>0</v>
      </c>
      <c r="BO310" s="2">
        <f t="shared" si="217"/>
        <v>0</v>
      </c>
      <c r="BP310" s="2">
        <f t="shared" si="217"/>
        <v>0</v>
      </c>
      <c r="BQ310" s="2">
        <f t="shared" si="217"/>
        <v>0</v>
      </c>
      <c r="BR310" s="2">
        <f t="shared" si="217"/>
        <v>0</v>
      </c>
      <c r="BS310" s="2">
        <f t="shared" si="217"/>
        <v>0</v>
      </c>
      <c r="BT310" s="2">
        <f t="shared" si="217"/>
        <v>0</v>
      </c>
      <c r="BU310" s="2">
        <f t="shared" si="217"/>
        <v>0</v>
      </c>
      <c r="BV310" s="2">
        <f t="shared" si="217"/>
        <v>0</v>
      </c>
      <c r="BW310" s="2">
        <f t="shared" si="217"/>
        <v>0</v>
      </c>
      <c r="BX310" s="2">
        <f t="shared" si="217"/>
        <v>0</v>
      </c>
      <c r="BY310" s="2">
        <f t="shared" si="217"/>
        <v>1821735.94</v>
      </c>
      <c r="BZ310" s="2">
        <f t="shared" si="217"/>
        <v>0</v>
      </c>
      <c r="CA310" s="2">
        <f t="shared" ref="CA310:DF310" si="218">CA315</f>
        <v>1821735.94</v>
      </c>
      <c r="CB310" s="2">
        <f t="shared" si="218"/>
        <v>0</v>
      </c>
      <c r="CC310" s="2">
        <f t="shared" si="218"/>
        <v>0</v>
      </c>
      <c r="CD310" s="2">
        <f t="shared" si="218"/>
        <v>0</v>
      </c>
      <c r="CE310" s="2">
        <f t="shared" si="218"/>
        <v>1821735.94</v>
      </c>
      <c r="CF310" s="2">
        <f t="shared" si="218"/>
        <v>0</v>
      </c>
      <c r="CG310" s="2">
        <f t="shared" si="218"/>
        <v>0</v>
      </c>
      <c r="CH310" s="2">
        <f t="shared" si="218"/>
        <v>0</v>
      </c>
      <c r="CI310" s="2">
        <f t="shared" si="218"/>
        <v>1821735.94</v>
      </c>
      <c r="CJ310" s="2">
        <f t="shared" si="218"/>
        <v>0</v>
      </c>
      <c r="CK310" s="2">
        <f t="shared" si="218"/>
        <v>0</v>
      </c>
      <c r="CL310" s="2">
        <f t="shared" si="218"/>
        <v>0</v>
      </c>
      <c r="CM310" s="2">
        <f t="shared" si="218"/>
        <v>0</v>
      </c>
      <c r="CN310" s="2">
        <f t="shared" si="218"/>
        <v>0</v>
      </c>
      <c r="CO310" s="2">
        <f t="shared" si="218"/>
        <v>0</v>
      </c>
      <c r="CP310" s="2">
        <f t="shared" si="218"/>
        <v>0</v>
      </c>
      <c r="CQ310" s="2">
        <f t="shared" si="218"/>
        <v>0</v>
      </c>
      <c r="CR310" s="2">
        <f t="shared" si="218"/>
        <v>0</v>
      </c>
      <c r="CS310" s="2">
        <f t="shared" si="218"/>
        <v>0</v>
      </c>
      <c r="CT310" s="2">
        <f t="shared" si="218"/>
        <v>0</v>
      </c>
      <c r="CU310" s="2">
        <f t="shared" si="218"/>
        <v>0</v>
      </c>
      <c r="CV310" s="2">
        <f t="shared" si="218"/>
        <v>0</v>
      </c>
      <c r="CW310" s="2">
        <f t="shared" si="218"/>
        <v>0</v>
      </c>
      <c r="CX310" s="2">
        <f t="shared" si="218"/>
        <v>0</v>
      </c>
      <c r="CY310" s="2">
        <f t="shared" si="218"/>
        <v>0</v>
      </c>
      <c r="CZ310" s="2">
        <f t="shared" si="218"/>
        <v>0</v>
      </c>
      <c r="DA310" s="2">
        <f t="shared" si="218"/>
        <v>0</v>
      </c>
      <c r="DB310" s="2">
        <f t="shared" si="218"/>
        <v>0</v>
      </c>
      <c r="DC310" s="2">
        <f t="shared" si="218"/>
        <v>0</v>
      </c>
      <c r="DD310" s="2">
        <f t="shared" si="218"/>
        <v>0</v>
      </c>
      <c r="DE310" s="2">
        <f t="shared" si="218"/>
        <v>0</v>
      </c>
      <c r="DF310" s="2">
        <f t="shared" si="218"/>
        <v>0</v>
      </c>
      <c r="DG310" s="3">
        <f t="shared" ref="DG310:EL310" si="219">DG315</f>
        <v>0</v>
      </c>
      <c r="DH310" s="3">
        <f t="shared" si="219"/>
        <v>0</v>
      </c>
      <c r="DI310" s="3">
        <f t="shared" si="219"/>
        <v>0</v>
      </c>
      <c r="DJ310" s="3">
        <f t="shared" si="219"/>
        <v>0</v>
      </c>
      <c r="DK310" s="3">
        <f t="shared" si="219"/>
        <v>0</v>
      </c>
      <c r="DL310" s="3">
        <f t="shared" si="219"/>
        <v>0</v>
      </c>
      <c r="DM310" s="3">
        <f t="shared" si="219"/>
        <v>0</v>
      </c>
      <c r="DN310" s="3">
        <f t="shared" si="219"/>
        <v>0</v>
      </c>
      <c r="DO310" s="3">
        <f t="shared" si="219"/>
        <v>0</v>
      </c>
      <c r="DP310" s="3">
        <f t="shared" si="219"/>
        <v>0</v>
      </c>
      <c r="DQ310" s="3">
        <f t="shared" si="219"/>
        <v>0</v>
      </c>
      <c r="DR310" s="3">
        <f t="shared" si="219"/>
        <v>0</v>
      </c>
      <c r="DS310" s="3">
        <f t="shared" si="219"/>
        <v>0</v>
      </c>
      <c r="DT310" s="3">
        <f t="shared" si="219"/>
        <v>0</v>
      </c>
      <c r="DU310" s="3">
        <f t="shared" si="219"/>
        <v>0</v>
      </c>
      <c r="DV310" s="3">
        <f t="shared" si="219"/>
        <v>0</v>
      </c>
      <c r="DW310" s="3">
        <f t="shared" si="219"/>
        <v>0</v>
      </c>
      <c r="DX310" s="3">
        <f t="shared" si="219"/>
        <v>0</v>
      </c>
      <c r="DY310" s="3">
        <f t="shared" si="219"/>
        <v>0</v>
      </c>
      <c r="DZ310" s="3">
        <f t="shared" si="219"/>
        <v>0</v>
      </c>
      <c r="EA310" s="3">
        <f t="shared" si="219"/>
        <v>0</v>
      </c>
      <c r="EB310" s="3">
        <f t="shared" si="219"/>
        <v>0</v>
      </c>
      <c r="EC310" s="3">
        <f t="shared" si="219"/>
        <v>0</v>
      </c>
      <c r="ED310" s="3">
        <f t="shared" si="219"/>
        <v>0</v>
      </c>
      <c r="EE310" s="3">
        <f t="shared" si="219"/>
        <v>0</v>
      </c>
      <c r="EF310" s="3">
        <f t="shared" si="219"/>
        <v>0</v>
      </c>
      <c r="EG310" s="3">
        <f t="shared" si="219"/>
        <v>0</v>
      </c>
      <c r="EH310" s="3">
        <f t="shared" si="219"/>
        <v>0</v>
      </c>
      <c r="EI310" s="3">
        <f t="shared" si="219"/>
        <v>0</v>
      </c>
      <c r="EJ310" s="3">
        <f t="shared" si="219"/>
        <v>0</v>
      </c>
      <c r="EK310" s="3">
        <f t="shared" si="219"/>
        <v>0</v>
      </c>
      <c r="EL310" s="3">
        <f t="shared" si="219"/>
        <v>0</v>
      </c>
      <c r="EM310" s="3">
        <f t="shared" ref="EM310:FR310" si="220">EM315</f>
        <v>0</v>
      </c>
      <c r="EN310" s="3">
        <f t="shared" si="220"/>
        <v>0</v>
      </c>
      <c r="EO310" s="3">
        <f t="shared" si="220"/>
        <v>0</v>
      </c>
      <c r="EP310" s="3">
        <f t="shared" si="220"/>
        <v>0</v>
      </c>
      <c r="EQ310" s="3">
        <f t="shared" si="220"/>
        <v>0</v>
      </c>
      <c r="ER310" s="3">
        <f t="shared" si="220"/>
        <v>0</v>
      </c>
      <c r="ES310" s="3">
        <f t="shared" si="220"/>
        <v>0</v>
      </c>
      <c r="ET310" s="3">
        <f t="shared" si="220"/>
        <v>0</v>
      </c>
      <c r="EU310" s="3">
        <f t="shared" si="220"/>
        <v>0</v>
      </c>
      <c r="EV310" s="3">
        <f t="shared" si="220"/>
        <v>0</v>
      </c>
      <c r="EW310" s="3">
        <f t="shared" si="220"/>
        <v>0</v>
      </c>
      <c r="EX310" s="3">
        <f t="shared" si="220"/>
        <v>0</v>
      </c>
      <c r="EY310" s="3">
        <f t="shared" si="220"/>
        <v>0</v>
      </c>
      <c r="EZ310" s="3">
        <f t="shared" si="220"/>
        <v>0</v>
      </c>
      <c r="FA310" s="3">
        <f t="shared" si="220"/>
        <v>0</v>
      </c>
      <c r="FB310" s="3">
        <f t="shared" si="220"/>
        <v>0</v>
      </c>
      <c r="FC310" s="3">
        <f t="shared" si="220"/>
        <v>0</v>
      </c>
      <c r="FD310" s="3">
        <f t="shared" si="220"/>
        <v>0</v>
      </c>
      <c r="FE310" s="3">
        <f t="shared" si="220"/>
        <v>0</v>
      </c>
      <c r="FF310" s="3">
        <f t="shared" si="220"/>
        <v>0</v>
      </c>
      <c r="FG310" s="3">
        <f t="shared" si="220"/>
        <v>0</v>
      </c>
      <c r="FH310" s="3">
        <f t="shared" si="220"/>
        <v>0</v>
      </c>
      <c r="FI310" s="3">
        <f t="shared" si="220"/>
        <v>0</v>
      </c>
      <c r="FJ310" s="3">
        <f t="shared" si="220"/>
        <v>0</v>
      </c>
      <c r="FK310" s="3">
        <f t="shared" si="220"/>
        <v>0</v>
      </c>
      <c r="FL310" s="3">
        <f t="shared" si="220"/>
        <v>0</v>
      </c>
      <c r="FM310" s="3">
        <f t="shared" si="220"/>
        <v>0</v>
      </c>
      <c r="FN310" s="3">
        <f t="shared" si="220"/>
        <v>0</v>
      </c>
      <c r="FO310" s="3">
        <f t="shared" si="220"/>
        <v>0</v>
      </c>
      <c r="FP310" s="3">
        <f t="shared" si="220"/>
        <v>0</v>
      </c>
      <c r="FQ310" s="3">
        <f t="shared" si="220"/>
        <v>0</v>
      </c>
      <c r="FR310" s="3">
        <f t="shared" si="220"/>
        <v>0</v>
      </c>
      <c r="FS310" s="3">
        <f t="shared" ref="FS310:GX310" si="221">FS315</f>
        <v>0</v>
      </c>
      <c r="FT310" s="3">
        <f t="shared" si="221"/>
        <v>0</v>
      </c>
      <c r="FU310" s="3">
        <f t="shared" si="221"/>
        <v>0</v>
      </c>
      <c r="FV310" s="3">
        <f t="shared" si="221"/>
        <v>0</v>
      </c>
      <c r="FW310" s="3">
        <f t="shared" si="221"/>
        <v>0</v>
      </c>
      <c r="FX310" s="3">
        <f t="shared" si="221"/>
        <v>0</v>
      </c>
      <c r="FY310" s="3">
        <f t="shared" si="221"/>
        <v>0</v>
      </c>
      <c r="FZ310" s="3">
        <f t="shared" si="221"/>
        <v>0</v>
      </c>
      <c r="GA310" s="3">
        <f t="shared" si="221"/>
        <v>0</v>
      </c>
      <c r="GB310" s="3">
        <f t="shared" si="221"/>
        <v>0</v>
      </c>
      <c r="GC310" s="3">
        <f t="shared" si="221"/>
        <v>0</v>
      </c>
      <c r="GD310" s="3">
        <f t="shared" si="221"/>
        <v>0</v>
      </c>
      <c r="GE310" s="3">
        <f t="shared" si="221"/>
        <v>0</v>
      </c>
      <c r="GF310" s="3">
        <f t="shared" si="221"/>
        <v>0</v>
      </c>
      <c r="GG310" s="3">
        <f t="shared" si="221"/>
        <v>0</v>
      </c>
      <c r="GH310" s="3">
        <f t="shared" si="221"/>
        <v>0</v>
      </c>
      <c r="GI310" s="3">
        <f t="shared" si="221"/>
        <v>0</v>
      </c>
      <c r="GJ310" s="3">
        <f t="shared" si="221"/>
        <v>0</v>
      </c>
      <c r="GK310" s="3">
        <f t="shared" si="221"/>
        <v>0</v>
      </c>
      <c r="GL310" s="3">
        <f t="shared" si="221"/>
        <v>0</v>
      </c>
      <c r="GM310" s="3">
        <f t="shared" si="221"/>
        <v>0</v>
      </c>
      <c r="GN310" s="3">
        <f t="shared" si="221"/>
        <v>0</v>
      </c>
      <c r="GO310" s="3">
        <f t="shared" si="221"/>
        <v>0</v>
      </c>
      <c r="GP310" s="3">
        <f t="shared" si="221"/>
        <v>0</v>
      </c>
      <c r="GQ310" s="3">
        <f t="shared" si="221"/>
        <v>0</v>
      </c>
      <c r="GR310" s="3">
        <f t="shared" si="221"/>
        <v>0</v>
      </c>
      <c r="GS310" s="3">
        <f t="shared" si="221"/>
        <v>0</v>
      </c>
      <c r="GT310" s="3">
        <f t="shared" si="221"/>
        <v>0</v>
      </c>
      <c r="GU310" s="3">
        <f t="shared" si="221"/>
        <v>0</v>
      </c>
      <c r="GV310" s="3">
        <f t="shared" si="221"/>
        <v>0</v>
      </c>
      <c r="GW310" s="3">
        <f t="shared" si="221"/>
        <v>0</v>
      </c>
      <c r="GX310" s="3">
        <f t="shared" si="221"/>
        <v>0</v>
      </c>
    </row>
    <row r="312" spans="1:245">
      <c r="A312">
        <v>17</v>
      </c>
      <c r="B312">
        <v>1</v>
      </c>
      <c r="E312" t="s">
        <v>154</v>
      </c>
      <c r="F312" t="s">
        <v>347</v>
      </c>
      <c r="G312" t="s">
        <v>348</v>
      </c>
      <c r="H312" t="s">
        <v>349</v>
      </c>
      <c r="I312">
        <v>1</v>
      </c>
      <c r="J312">
        <v>0</v>
      </c>
      <c r="K312">
        <v>1</v>
      </c>
      <c r="O312">
        <f>ROUND(CP312,2)</f>
        <v>1210183.33</v>
      </c>
      <c r="P312">
        <f>ROUND(CQ312*I312,2)</f>
        <v>1210183.33</v>
      </c>
      <c r="Q312">
        <f>ROUND(CR312*I312,2)</f>
        <v>0</v>
      </c>
      <c r="R312">
        <f>ROUND(CS312*I312,2)</f>
        <v>0</v>
      </c>
      <c r="S312">
        <f>ROUND(CT312*I312,2)</f>
        <v>0</v>
      </c>
      <c r="T312">
        <f>ROUND(CU312*I312,2)</f>
        <v>0</v>
      </c>
      <c r="U312">
        <f>ROUND(CV312*I312,7)</f>
        <v>0</v>
      </c>
      <c r="V312">
        <f>ROUND(CW312*I312,7)</f>
        <v>0</v>
      </c>
      <c r="W312">
        <f>ROUND(CX312*I312,2)</f>
        <v>0</v>
      </c>
      <c r="X312">
        <f>ROUND(CY312,2)</f>
        <v>0</v>
      </c>
      <c r="Y312">
        <f>ROUND(CZ312,2)</f>
        <v>0</v>
      </c>
      <c r="AA312">
        <v>54678410</v>
      </c>
      <c r="AB312">
        <f>ROUND((AC312+AD312+AF312),6)</f>
        <v>1210183.33</v>
      </c>
      <c r="AC312">
        <f t="shared" ref="AC312:AF313" si="222">ROUND((ES312),6)</f>
        <v>1210183.33</v>
      </c>
      <c r="AD312">
        <f t="shared" si="222"/>
        <v>0</v>
      </c>
      <c r="AE312">
        <f t="shared" si="222"/>
        <v>0</v>
      </c>
      <c r="AF312">
        <f t="shared" si="222"/>
        <v>0</v>
      </c>
      <c r="AG312">
        <f>ROUND((AP312),6)</f>
        <v>0</v>
      </c>
      <c r="AH312">
        <f>(EW312)</f>
        <v>0</v>
      </c>
      <c r="AI312">
        <f>(EX312)</f>
        <v>0</v>
      </c>
      <c r="AJ312">
        <f>(AS312)</f>
        <v>0</v>
      </c>
      <c r="AK312">
        <v>1210183.33</v>
      </c>
      <c r="AL312">
        <v>1210183.33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3</v>
      </c>
      <c r="BJ312" t="s">
        <v>347</v>
      </c>
      <c r="BM312">
        <v>902</v>
      </c>
      <c r="BN312">
        <v>0</v>
      </c>
      <c r="BO312" t="s">
        <v>3</v>
      </c>
      <c r="BP312">
        <v>0</v>
      </c>
      <c r="BQ312">
        <v>92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>(P312+Q312+S312+R312)</f>
        <v>1210183.33</v>
      </c>
      <c r="CQ312">
        <f>ROUND(AL312,2)</f>
        <v>1210183.33</v>
      </c>
      <c r="CR312">
        <f>ROUND(AM312,2)</f>
        <v>0</v>
      </c>
      <c r="CS312">
        <f>ROUND(AN312*BS312,2)</f>
        <v>0</v>
      </c>
      <c r="CT312">
        <f>ROUND(AO312*BA312,2)</f>
        <v>0</v>
      </c>
      <c r="CU312">
        <f t="shared" ref="CU312:CX313" si="223">AG312</f>
        <v>0</v>
      </c>
      <c r="CV312">
        <f t="shared" si="223"/>
        <v>0</v>
      </c>
      <c r="CW312">
        <f t="shared" si="223"/>
        <v>0</v>
      </c>
      <c r="CX312">
        <f t="shared" si="223"/>
        <v>0</v>
      </c>
      <c r="CY312">
        <f>0</f>
        <v>0</v>
      </c>
      <c r="CZ312">
        <f>0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349</v>
      </c>
      <c r="DW312" t="s">
        <v>349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55261280</v>
      </c>
      <c r="EF312">
        <v>92</v>
      </c>
      <c r="EG312" t="s">
        <v>256</v>
      </c>
      <c r="EH312">
        <v>0</v>
      </c>
      <c r="EI312" t="s">
        <v>3</v>
      </c>
      <c r="EJ312">
        <v>3</v>
      </c>
      <c r="EK312">
        <v>902</v>
      </c>
      <c r="EL312" t="s">
        <v>256</v>
      </c>
      <c r="EM312" t="s">
        <v>257</v>
      </c>
      <c r="EO312" t="s">
        <v>3</v>
      </c>
      <c r="EQ312">
        <v>16</v>
      </c>
      <c r="ER312">
        <v>1933394.4</v>
      </c>
      <c r="ES312">
        <v>1210183.33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5</v>
      </c>
      <c r="FC312">
        <v>0</v>
      </c>
      <c r="FD312">
        <v>18</v>
      </c>
      <c r="FF312">
        <v>1210183.33</v>
      </c>
      <c r="FQ312">
        <v>0</v>
      </c>
      <c r="FR312">
        <f>P312</f>
        <v>1210183.33</v>
      </c>
      <c r="FS312">
        <v>0</v>
      </c>
      <c r="FX312">
        <v>0</v>
      </c>
      <c r="FY312">
        <v>0</v>
      </c>
      <c r="GA312" t="s">
        <v>3</v>
      </c>
      <c r="GD312">
        <v>1</v>
      </c>
      <c r="GF312">
        <v>-408808458</v>
      </c>
      <c r="GG312">
        <v>2</v>
      </c>
      <c r="GH312">
        <v>3</v>
      </c>
      <c r="GI312">
        <v>-2</v>
      </c>
      <c r="GJ312">
        <v>0</v>
      </c>
      <c r="GK312">
        <v>0</v>
      </c>
      <c r="GL312">
        <f>ROUND(IF(AND(BH312=3,BI312=3,FS312&lt;&gt;0),P312,0),2)</f>
        <v>0</v>
      </c>
      <c r="GM312">
        <f>ROUND(O312+X312+Y312,2)+GX312</f>
        <v>1210183.33</v>
      </c>
      <c r="GN312">
        <f>IF(OR(BI312=0,BI312=1),GM312-GX312,0)</f>
        <v>0</v>
      </c>
      <c r="GO312">
        <f>IF(BI312=2,GM312-GX312,0)</f>
        <v>0</v>
      </c>
      <c r="GP312">
        <f>IF(BI312=4,GM312-GX312,0)</f>
        <v>0</v>
      </c>
      <c r="GR312">
        <v>1</v>
      </c>
      <c r="GS312">
        <v>1</v>
      </c>
      <c r="GT312">
        <v>0</v>
      </c>
      <c r="GU312" t="s">
        <v>3</v>
      </c>
      <c r="GV312">
        <f>ROUND((GT312),6)</f>
        <v>0</v>
      </c>
      <c r="GW312">
        <v>1</v>
      </c>
      <c r="GX312">
        <f>ROUND(HC312*I312,2)</f>
        <v>0</v>
      </c>
      <c r="HA312">
        <v>0</v>
      </c>
      <c r="HB312">
        <v>0</v>
      </c>
      <c r="HC312">
        <f>GV312*GW312</f>
        <v>0</v>
      </c>
      <c r="HE312" t="s">
        <v>3</v>
      </c>
      <c r="HF312" t="s">
        <v>3</v>
      </c>
      <c r="HH312">
        <f>ROUND(ROUND(AL312,2)*I312,2)</f>
        <v>1210183.33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45">
      <c r="A313">
        <v>17</v>
      </c>
      <c r="B313">
        <v>1</v>
      </c>
      <c r="E313" t="s">
        <v>158</v>
      </c>
      <c r="F313" t="s">
        <v>350</v>
      </c>
      <c r="G313" t="s">
        <v>351</v>
      </c>
      <c r="H313" t="s">
        <v>110</v>
      </c>
      <c r="I313">
        <v>1</v>
      </c>
      <c r="J313">
        <v>0</v>
      </c>
      <c r="K313">
        <v>1</v>
      </c>
      <c r="O313">
        <f>ROUND(CP313,2)</f>
        <v>611552.61</v>
      </c>
      <c r="P313">
        <f>ROUND(CQ313*I313,2)</f>
        <v>611552.61</v>
      </c>
      <c r="Q313">
        <f>ROUND(CR313*I313,2)</f>
        <v>0</v>
      </c>
      <c r="R313">
        <f>ROUND(CS313*I313,2)</f>
        <v>0</v>
      </c>
      <c r="S313">
        <f>ROUND(CT313*I313,2)</f>
        <v>0</v>
      </c>
      <c r="T313">
        <f>ROUND(CU313*I313,2)</f>
        <v>0</v>
      </c>
      <c r="U313">
        <f>ROUND(CV313*I313,7)</f>
        <v>0</v>
      </c>
      <c r="V313">
        <f>ROUND(CW313*I313,7)</f>
        <v>0</v>
      </c>
      <c r="W313">
        <f>ROUND(CX313*I313,2)</f>
        <v>0</v>
      </c>
      <c r="X313">
        <f>ROUND(CY313,2)</f>
        <v>0</v>
      </c>
      <c r="Y313">
        <f>ROUND(CZ313,2)</f>
        <v>0</v>
      </c>
      <c r="AA313">
        <v>54678410</v>
      </c>
      <c r="AB313">
        <f>ROUND((AC313+AD313+AF313),6)</f>
        <v>611552.61</v>
      </c>
      <c r="AC313">
        <f t="shared" si="222"/>
        <v>611552.61</v>
      </c>
      <c r="AD313">
        <f t="shared" si="222"/>
        <v>0</v>
      </c>
      <c r="AE313">
        <f t="shared" si="222"/>
        <v>0</v>
      </c>
      <c r="AF313">
        <f t="shared" si="222"/>
        <v>0</v>
      </c>
      <c r="AG313">
        <f>ROUND((AP313),6)</f>
        <v>0</v>
      </c>
      <c r="AH313">
        <f>(EW313)</f>
        <v>0</v>
      </c>
      <c r="AI313">
        <f>(EX313)</f>
        <v>0</v>
      </c>
      <c r="AJ313">
        <f>(AS313)</f>
        <v>0</v>
      </c>
      <c r="AK313">
        <v>611552.61</v>
      </c>
      <c r="AL313">
        <v>611552.61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3</v>
      </c>
      <c r="BJ313" t="s">
        <v>350</v>
      </c>
      <c r="BM313">
        <v>902</v>
      </c>
      <c r="BN313">
        <v>0</v>
      </c>
      <c r="BO313" t="s">
        <v>3</v>
      </c>
      <c r="BP313">
        <v>0</v>
      </c>
      <c r="BQ313">
        <v>92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>(P313+Q313+S313+R313)</f>
        <v>611552.61</v>
      </c>
      <c r="CQ313">
        <f>ROUND(AL313,2)</f>
        <v>611552.61</v>
      </c>
      <c r="CR313">
        <f>ROUND(AM313,2)</f>
        <v>0</v>
      </c>
      <c r="CS313">
        <f>ROUND(AN313*BS313,2)</f>
        <v>0</v>
      </c>
      <c r="CT313">
        <f>ROUND(AO313*BA313,2)</f>
        <v>0</v>
      </c>
      <c r="CU313">
        <f t="shared" si="223"/>
        <v>0</v>
      </c>
      <c r="CV313">
        <f t="shared" si="223"/>
        <v>0</v>
      </c>
      <c r="CW313">
        <f t="shared" si="223"/>
        <v>0</v>
      </c>
      <c r="CX313">
        <f t="shared" si="223"/>
        <v>0</v>
      </c>
      <c r="CY313">
        <f>0</f>
        <v>0</v>
      </c>
      <c r="CZ313">
        <f>0</f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1010</v>
      </c>
      <c r="DV313" t="s">
        <v>110</v>
      </c>
      <c r="DW313" t="s">
        <v>110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55261280</v>
      </c>
      <c r="EF313">
        <v>92</v>
      </c>
      <c r="EG313" t="s">
        <v>256</v>
      </c>
      <c r="EH313">
        <v>0</v>
      </c>
      <c r="EI313" t="s">
        <v>3</v>
      </c>
      <c r="EJ313">
        <v>3</v>
      </c>
      <c r="EK313">
        <v>902</v>
      </c>
      <c r="EL313" t="s">
        <v>256</v>
      </c>
      <c r="EM313" t="s">
        <v>257</v>
      </c>
      <c r="EO313" t="s">
        <v>3</v>
      </c>
      <c r="EQ313">
        <v>16</v>
      </c>
      <c r="ER313">
        <v>806125</v>
      </c>
      <c r="ES313">
        <v>611552.61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5</v>
      </c>
      <c r="FC313">
        <v>0</v>
      </c>
      <c r="FD313">
        <v>18</v>
      </c>
      <c r="FF313">
        <v>611552.61</v>
      </c>
      <c r="FQ313">
        <v>0</v>
      </c>
      <c r="FR313">
        <f>P313</f>
        <v>611552.61</v>
      </c>
      <c r="FS313">
        <v>0</v>
      </c>
      <c r="FX313">
        <v>0</v>
      </c>
      <c r="FY313">
        <v>0</v>
      </c>
      <c r="GA313" t="s">
        <v>3</v>
      </c>
      <c r="GD313">
        <v>1</v>
      </c>
      <c r="GF313">
        <v>261281449</v>
      </c>
      <c r="GG313">
        <v>2</v>
      </c>
      <c r="GH313">
        <v>3</v>
      </c>
      <c r="GI313">
        <v>-2</v>
      </c>
      <c r="GJ313">
        <v>0</v>
      </c>
      <c r="GK313">
        <v>0</v>
      </c>
      <c r="GL313">
        <f>ROUND(IF(AND(BH313=3,BI313=3,FS313&lt;&gt;0),P313,0),2)</f>
        <v>0</v>
      </c>
      <c r="GM313">
        <f>ROUND(O313+X313+Y313,2)+GX313</f>
        <v>611552.61</v>
      </c>
      <c r="GN313">
        <f>IF(OR(BI313=0,BI313=1),GM313-GX313,0)</f>
        <v>0</v>
      </c>
      <c r="GO313">
        <f>IF(BI313=2,GM313-GX313,0)</f>
        <v>0</v>
      </c>
      <c r="GP313">
        <f>IF(BI313=4,GM313-GX313,0)</f>
        <v>0</v>
      </c>
      <c r="GR313">
        <v>1</v>
      </c>
      <c r="GS313">
        <v>1</v>
      </c>
      <c r="GT313">
        <v>0</v>
      </c>
      <c r="GU313" t="s">
        <v>3</v>
      </c>
      <c r="GV313">
        <f>ROUND((GT313),6)</f>
        <v>0</v>
      </c>
      <c r="GW313">
        <v>1</v>
      </c>
      <c r="GX313">
        <f>ROUND(HC313*I313,2)</f>
        <v>0</v>
      </c>
      <c r="HA313">
        <v>0</v>
      </c>
      <c r="HB313">
        <v>0</v>
      </c>
      <c r="HC313">
        <f>GV313*GW313</f>
        <v>0</v>
      </c>
      <c r="HE313" t="s">
        <v>3</v>
      </c>
      <c r="HF313" t="s">
        <v>3</v>
      </c>
      <c r="HH313">
        <f>ROUND(ROUND(AL313,2)*I313,2)</f>
        <v>611552.61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5" spans="1:245">
      <c r="A315" s="2">
        <v>51</v>
      </c>
      <c r="B315" s="2">
        <f>B308</f>
        <v>1</v>
      </c>
      <c r="C315" s="2">
        <f>A308</f>
        <v>4</v>
      </c>
      <c r="D315" s="2">
        <f>ROW(A308)</f>
        <v>308</v>
      </c>
      <c r="E315" s="2"/>
      <c r="F315" s="2" t="str">
        <f>IF(F308&lt;&gt;"",F308,"")</f>
        <v>Новый раздел</v>
      </c>
      <c r="G315" s="2" t="str">
        <f>IF(G308&lt;&gt;"",G308,"")</f>
        <v>Оборудование</v>
      </c>
      <c r="H315" s="2">
        <v>0</v>
      </c>
      <c r="I315" s="2"/>
      <c r="J315" s="2"/>
      <c r="K315" s="2"/>
      <c r="L315" s="2"/>
      <c r="M315" s="2"/>
      <c r="N315" s="2"/>
      <c r="O315" s="2">
        <f t="shared" ref="O315:T315" si="224">ROUND(AB315,2)</f>
        <v>1821735.94</v>
      </c>
      <c r="P315" s="2">
        <f t="shared" si="224"/>
        <v>1821735.94</v>
      </c>
      <c r="Q315" s="2">
        <f t="shared" si="224"/>
        <v>0</v>
      </c>
      <c r="R315" s="2">
        <f t="shared" si="224"/>
        <v>0</v>
      </c>
      <c r="S315" s="2">
        <f t="shared" si="224"/>
        <v>0</v>
      </c>
      <c r="T315" s="2">
        <f t="shared" si="224"/>
        <v>0</v>
      </c>
      <c r="U315" s="2">
        <f>AH315</f>
        <v>0</v>
      </c>
      <c r="V315" s="2">
        <f>AI315</f>
        <v>0</v>
      </c>
      <c r="W315" s="2">
        <f>ROUND(AJ315,2)</f>
        <v>0</v>
      </c>
      <c r="X315" s="2">
        <f>ROUND(AK315,2)</f>
        <v>0</v>
      </c>
      <c r="Y315" s="2">
        <f>ROUND(AL315,2)</f>
        <v>0</v>
      </c>
      <c r="Z315" s="2"/>
      <c r="AA315" s="2"/>
      <c r="AB315" s="2">
        <f>ROUND(SUMIF(AA312:AA313,"=54678410",O312:O313),2)</f>
        <v>1821735.94</v>
      </c>
      <c r="AC315" s="2">
        <f>ROUND(SUMIF(AA312:AA313,"=54678410",P312:P313),2)</f>
        <v>1821735.94</v>
      </c>
      <c r="AD315" s="2">
        <f>ROUND(SUMIF(AA312:AA313,"=54678410",Q312:Q313),2)</f>
        <v>0</v>
      </c>
      <c r="AE315" s="2">
        <f>ROUND(SUMIF(AA312:AA313,"=54678410",R312:R313),2)</f>
        <v>0</v>
      </c>
      <c r="AF315" s="2">
        <f>ROUND(SUMIF(AA312:AA313,"=54678410",S312:S313),2)</f>
        <v>0</v>
      </c>
      <c r="AG315" s="2">
        <f>ROUND(SUMIF(AA312:AA313,"=54678410",T312:T313),2)</f>
        <v>0</v>
      </c>
      <c r="AH315" s="2">
        <f>SUMIF(AA312:AA313,"=54678410",U312:U313)</f>
        <v>0</v>
      </c>
      <c r="AI315" s="2">
        <f>SUMIF(AA312:AA313,"=54678410",V312:V313)</f>
        <v>0</v>
      </c>
      <c r="AJ315" s="2">
        <f>ROUND(SUMIF(AA312:AA313,"=54678410",W312:W313),2)</f>
        <v>0</v>
      </c>
      <c r="AK315" s="2">
        <f>ROUND(SUMIF(AA312:AA313,"=54678410",X312:X313),2)</f>
        <v>0</v>
      </c>
      <c r="AL315" s="2">
        <f>ROUND(SUMIF(AA312:AA313,"=54678410",Y312:Y313),2)</f>
        <v>0</v>
      </c>
      <c r="AM315" s="2"/>
      <c r="AN315" s="2"/>
      <c r="AO315" s="2">
        <f t="shared" ref="AO315:BD315" si="225">ROUND(BX315,2)</f>
        <v>0</v>
      </c>
      <c r="AP315" s="2">
        <f t="shared" si="225"/>
        <v>1821735.94</v>
      </c>
      <c r="AQ315" s="2">
        <f t="shared" si="225"/>
        <v>0</v>
      </c>
      <c r="AR315" s="2">
        <f t="shared" si="225"/>
        <v>1821735.94</v>
      </c>
      <c r="AS315" s="2">
        <f t="shared" si="225"/>
        <v>0</v>
      </c>
      <c r="AT315" s="2">
        <f t="shared" si="225"/>
        <v>0</v>
      </c>
      <c r="AU315" s="2">
        <f t="shared" si="225"/>
        <v>0</v>
      </c>
      <c r="AV315" s="2">
        <f t="shared" si="225"/>
        <v>1821735.94</v>
      </c>
      <c r="AW315" s="2">
        <f t="shared" si="225"/>
        <v>0</v>
      </c>
      <c r="AX315" s="2">
        <f t="shared" si="225"/>
        <v>0</v>
      </c>
      <c r="AY315" s="2">
        <f t="shared" si="225"/>
        <v>0</v>
      </c>
      <c r="AZ315" s="2">
        <f t="shared" si="225"/>
        <v>1821735.94</v>
      </c>
      <c r="BA315" s="2">
        <f t="shared" si="225"/>
        <v>0</v>
      </c>
      <c r="BB315" s="2">
        <f t="shared" si="225"/>
        <v>0</v>
      </c>
      <c r="BC315" s="2">
        <f t="shared" si="225"/>
        <v>0</v>
      </c>
      <c r="BD315" s="2">
        <f t="shared" si="225"/>
        <v>0</v>
      </c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>
        <f>ROUND(SUMIF(AA312:AA313,"=54678410",FQ312:FQ313),2)</f>
        <v>0</v>
      </c>
      <c r="BY315" s="2">
        <f>ROUND(SUMIF(AA312:AA313,"=54678410",FR312:FR313),2)</f>
        <v>1821735.94</v>
      </c>
      <c r="BZ315" s="2">
        <f>ROUND(SUMIF(AA312:AA313,"=54678410",GL312:GL313),2)</f>
        <v>0</v>
      </c>
      <c r="CA315" s="2">
        <f>ROUND(SUMIF(AA312:AA313,"=54678410",GM312:GM313),2)</f>
        <v>1821735.94</v>
      </c>
      <c r="CB315" s="2">
        <f>ROUND(SUMIF(AA312:AA313,"=54678410",GN312:GN313),2)</f>
        <v>0</v>
      </c>
      <c r="CC315" s="2">
        <f>ROUND(SUMIF(AA312:AA313,"=54678410",GO312:GO313),2)</f>
        <v>0</v>
      </c>
      <c r="CD315" s="2">
        <f>ROUND(SUMIF(AA312:AA313,"=54678410",GP312:GP313),2)</f>
        <v>0</v>
      </c>
      <c r="CE315" s="2">
        <f>AC315-BX315</f>
        <v>1821735.94</v>
      </c>
      <c r="CF315" s="2">
        <f>AC315-BY315</f>
        <v>0</v>
      </c>
      <c r="CG315" s="2">
        <f>BX315-BZ315</f>
        <v>0</v>
      </c>
      <c r="CH315" s="2">
        <f>AC315-BX315-BY315+BZ315</f>
        <v>0</v>
      </c>
      <c r="CI315" s="2">
        <f>BY315-BZ315</f>
        <v>1821735.94</v>
      </c>
      <c r="CJ315" s="2">
        <f>ROUND(SUMIF(AA312:AA313,"=54678410",GX312:GX313),2)</f>
        <v>0</v>
      </c>
      <c r="CK315" s="2">
        <f>ROUND(SUMIF(AA312:AA313,"=54678410",GY312:GY313),2)</f>
        <v>0</v>
      </c>
      <c r="CL315" s="2">
        <f>ROUND(SUMIF(AA312:AA313,"=54678410",GZ312:GZ313),2)</f>
        <v>0</v>
      </c>
      <c r="CM315" s="2">
        <f>ROUND(SUMIF(AA312:AA313,"=54678410",HD312:HD313),2)</f>
        <v>0</v>
      </c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>
        <v>0</v>
      </c>
    </row>
    <row r="317" spans="1:245">
      <c r="A317" s="4">
        <v>50</v>
      </c>
      <c r="B317" s="4">
        <v>0</v>
      </c>
      <c r="C317" s="4">
        <v>0</v>
      </c>
      <c r="D317" s="4">
        <v>1</v>
      </c>
      <c r="E317" s="4">
        <v>201</v>
      </c>
      <c r="F317" s="4">
        <f>ROUND(Source!O315,O317)</f>
        <v>1821735.94</v>
      </c>
      <c r="G317" s="4" t="s">
        <v>165</v>
      </c>
      <c r="H317" s="4" t="s">
        <v>166</v>
      </c>
      <c r="I317" s="4"/>
      <c r="J317" s="4"/>
      <c r="K317" s="4">
        <v>201</v>
      </c>
      <c r="L317" s="4">
        <v>1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>
      <c r="A318" s="4">
        <v>50</v>
      </c>
      <c r="B318" s="4">
        <v>0</v>
      </c>
      <c r="C318" s="4">
        <v>0</v>
      </c>
      <c r="D318" s="4">
        <v>1</v>
      </c>
      <c r="E318" s="4">
        <v>202</v>
      </c>
      <c r="F318" s="4">
        <f>ROUND(Source!P315,O318)</f>
        <v>1821735.94</v>
      </c>
      <c r="G318" s="4" t="s">
        <v>167</v>
      </c>
      <c r="H318" s="4" t="s">
        <v>168</v>
      </c>
      <c r="I318" s="4"/>
      <c r="J318" s="4"/>
      <c r="K318" s="4">
        <v>202</v>
      </c>
      <c r="L318" s="4">
        <v>2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1821735.94</v>
      </c>
      <c r="X318" s="4">
        <v>1</v>
      </c>
      <c r="Y318" s="4">
        <v>1821735.94</v>
      </c>
      <c r="Z318" s="4"/>
      <c r="AA318" s="4"/>
      <c r="AB318" s="4"/>
    </row>
    <row r="319" spans="1:245">
      <c r="A319" s="4">
        <v>50</v>
      </c>
      <c r="B319" s="4">
        <v>0</v>
      </c>
      <c r="C319" s="4">
        <v>0</v>
      </c>
      <c r="D319" s="4">
        <v>1</v>
      </c>
      <c r="E319" s="4">
        <v>222</v>
      </c>
      <c r="F319" s="4">
        <f>ROUND(Source!AO315,O319)</f>
        <v>0</v>
      </c>
      <c r="G319" s="4" t="s">
        <v>169</v>
      </c>
      <c r="H319" s="4" t="s">
        <v>170</v>
      </c>
      <c r="I319" s="4"/>
      <c r="J319" s="4"/>
      <c r="K319" s="4">
        <v>222</v>
      </c>
      <c r="L319" s="4">
        <v>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>
      <c r="A320" s="4">
        <v>50</v>
      </c>
      <c r="B320" s="4">
        <v>0</v>
      </c>
      <c r="C320" s="4">
        <v>0</v>
      </c>
      <c r="D320" s="4">
        <v>1</v>
      </c>
      <c r="E320" s="4">
        <v>225</v>
      </c>
      <c r="F320" s="4">
        <f>ROUND(Source!AV315,O320)</f>
        <v>1821735.94</v>
      </c>
      <c r="G320" s="4" t="s">
        <v>171</v>
      </c>
      <c r="H320" s="4" t="s">
        <v>172</v>
      </c>
      <c r="I320" s="4"/>
      <c r="J320" s="4"/>
      <c r="K320" s="4">
        <v>225</v>
      </c>
      <c r="L320" s="4">
        <v>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1821735.94</v>
      </c>
      <c r="X320" s="4">
        <v>1</v>
      </c>
      <c r="Y320" s="4">
        <v>1821735.94</v>
      </c>
      <c r="Z320" s="4"/>
      <c r="AA320" s="4"/>
      <c r="AB320" s="4"/>
    </row>
    <row r="321" spans="1:28">
      <c r="A321" s="4">
        <v>50</v>
      </c>
      <c r="B321" s="4">
        <v>0</v>
      </c>
      <c r="C321" s="4">
        <v>0</v>
      </c>
      <c r="D321" s="4">
        <v>1</v>
      </c>
      <c r="E321" s="4">
        <v>226</v>
      </c>
      <c r="F321" s="4">
        <f>ROUND(Source!AW315,O321)</f>
        <v>0</v>
      </c>
      <c r="G321" s="4" t="s">
        <v>173</v>
      </c>
      <c r="H321" s="4" t="s">
        <v>174</v>
      </c>
      <c r="I321" s="4"/>
      <c r="J321" s="4"/>
      <c r="K321" s="4">
        <v>226</v>
      </c>
      <c r="L321" s="4">
        <v>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>
      <c r="A322" s="4">
        <v>50</v>
      </c>
      <c r="B322" s="4">
        <v>0</v>
      </c>
      <c r="C322" s="4">
        <v>0</v>
      </c>
      <c r="D322" s="4">
        <v>1</v>
      </c>
      <c r="E322" s="4">
        <v>227</v>
      </c>
      <c r="F322" s="4">
        <f>ROUND(Source!AX315,O322)</f>
        <v>0</v>
      </c>
      <c r="G322" s="4" t="s">
        <v>175</v>
      </c>
      <c r="H322" s="4" t="s">
        <v>176</v>
      </c>
      <c r="I322" s="4"/>
      <c r="J322" s="4"/>
      <c r="K322" s="4">
        <v>227</v>
      </c>
      <c r="L322" s="4">
        <v>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>
      <c r="A323" s="4">
        <v>50</v>
      </c>
      <c r="B323" s="4">
        <v>0</v>
      </c>
      <c r="C323" s="4">
        <v>0</v>
      </c>
      <c r="D323" s="4">
        <v>1</v>
      </c>
      <c r="E323" s="4">
        <v>228</v>
      </c>
      <c r="F323" s="4">
        <f>ROUND(Source!AY315,O323)</f>
        <v>0</v>
      </c>
      <c r="G323" s="4" t="s">
        <v>177</v>
      </c>
      <c r="H323" s="4" t="s">
        <v>178</v>
      </c>
      <c r="I323" s="4"/>
      <c r="J323" s="4"/>
      <c r="K323" s="4">
        <v>228</v>
      </c>
      <c r="L323" s="4">
        <v>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>
      <c r="A324" s="4">
        <v>50</v>
      </c>
      <c r="B324" s="4">
        <v>0</v>
      </c>
      <c r="C324" s="4">
        <v>0</v>
      </c>
      <c r="D324" s="4">
        <v>1</v>
      </c>
      <c r="E324" s="4">
        <v>216</v>
      </c>
      <c r="F324" s="4">
        <f>ROUND(Source!AP315,O324)</f>
        <v>1821735.94</v>
      </c>
      <c r="G324" s="4" t="s">
        <v>179</v>
      </c>
      <c r="H324" s="4" t="s">
        <v>180</v>
      </c>
      <c r="I324" s="4"/>
      <c r="J324" s="4"/>
      <c r="K324" s="4">
        <v>216</v>
      </c>
      <c r="L324" s="4">
        <v>8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1821735.94</v>
      </c>
      <c r="X324" s="4">
        <v>1</v>
      </c>
      <c r="Y324" s="4">
        <v>1821735.94</v>
      </c>
      <c r="Z324" s="4"/>
      <c r="AA324" s="4"/>
      <c r="AB324" s="4"/>
    </row>
    <row r="325" spans="1:28">
      <c r="A325" s="4">
        <v>50</v>
      </c>
      <c r="B325" s="4">
        <v>0</v>
      </c>
      <c r="C325" s="4">
        <v>0</v>
      </c>
      <c r="D325" s="4">
        <v>1</v>
      </c>
      <c r="E325" s="4">
        <v>223</v>
      </c>
      <c r="F325" s="4">
        <f>ROUND(Source!AQ315,O325)</f>
        <v>0</v>
      </c>
      <c r="G325" s="4" t="s">
        <v>181</v>
      </c>
      <c r="H325" s="4" t="s">
        <v>182</v>
      </c>
      <c r="I325" s="4"/>
      <c r="J325" s="4"/>
      <c r="K325" s="4">
        <v>223</v>
      </c>
      <c r="L325" s="4">
        <v>9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>
      <c r="A326" s="4">
        <v>50</v>
      </c>
      <c r="B326" s="4">
        <v>0</v>
      </c>
      <c r="C326" s="4">
        <v>0</v>
      </c>
      <c r="D326" s="4">
        <v>1</v>
      </c>
      <c r="E326" s="4">
        <v>229</v>
      </c>
      <c r="F326" s="4">
        <f>ROUND(Source!AZ315,O326)</f>
        <v>1821735.94</v>
      </c>
      <c r="G326" s="4" t="s">
        <v>183</v>
      </c>
      <c r="H326" s="4" t="s">
        <v>184</v>
      </c>
      <c r="I326" s="4"/>
      <c r="J326" s="4"/>
      <c r="K326" s="4">
        <v>229</v>
      </c>
      <c r="L326" s="4">
        <v>10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1821735.94</v>
      </c>
      <c r="X326" s="4">
        <v>1</v>
      </c>
      <c r="Y326" s="4">
        <v>1821735.94</v>
      </c>
      <c r="Z326" s="4"/>
      <c r="AA326" s="4"/>
      <c r="AB326" s="4"/>
    </row>
    <row r="327" spans="1:28">
      <c r="A327" s="4">
        <v>50</v>
      </c>
      <c r="B327" s="4">
        <v>0</v>
      </c>
      <c r="C327" s="4">
        <v>0</v>
      </c>
      <c r="D327" s="4">
        <v>1</v>
      </c>
      <c r="E327" s="4">
        <v>203</v>
      </c>
      <c r="F327" s="4">
        <f>ROUND(Source!Q315,O327)</f>
        <v>0</v>
      </c>
      <c r="G327" s="4" t="s">
        <v>185</v>
      </c>
      <c r="H327" s="4" t="s">
        <v>186</v>
      </c>
      <c r="I327" s="4"/>
      <c r="J327" s="4"/>
      <c r="K327" s="4">
        <v>203</v>
      </c>
      <c r="L327" s="4">
        <v>11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>
      <c r="A328" s="4">
        <v>50</v>
      </c>
      <c r="B328" s="4">
        <v>0</v>
      </c>
      <c r="C328" s="4">
        <v>0</v>
      </c>
      <c r="D328" s="4">
        <v>1</v>
      </c>
      <c r="E328" s="4">
        <v>231</v>
      </c>
      <c r="F328" s="4">
        <f>ROUND(Source!BB315,O328)</f>
        <v>0</v>
      </c>
      <c r="G328" s="4" t="s">
        <v>187</v>
      </c>
      <c r="H328" s="4" t="s">
        <v>188</v>
      </c>
      <c r="I328" s="4"/>
      <c r="J328" s="4"/>
      <c r="K328" s="4">
        <v>231</v>
      </c>
      <c r="L328" s="4">
        <v>12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>
      <c r="A329" s="4">
        <v>50</v>
      </c>
      <c r="B329" s="4">
        <v>0</v>
      </c>
      <c r="C329" s="4">
        <v>0</v>
      </c>
      <c r="D329" s="4">
        <v>1</v>
      </c>
      <c r="E329" s="4">
        <v>204</v>
      </c>
      <c r="F329" s="4">
        <f>ROUND(Source!R315,O329)</f>
        <v>0</v>
      </c>
      <c r="G329" s="4" t="s">
        <v>189</v>
      </c>
      <c r="H329" s="4" t="s">
        <v>190</v>
      </c>
      <c r="I329" s="4"/>
      <c r="J329" s="4"/>
      <c r="K329" s="4">
        <v>204</v>
      </c>
      <c r="L329" s="4">
        <v>13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>
      <c r="A330" s="4">
        <v>50</v>
      </c>
      <c r="B330" s="4">
        <v>0</v>
      </c>
      <c r="C330" s="4">
        <v>0</v>
      </c>
      <c r="D330" s="4">
        <v>1</v>
      </c>
      <c r="E330" s="4">
        <v>205</v>
      </c>
      <c r="F330" s="4">
        <f>ROUND(Source!S315,O330)</f>
        <v>0</v>
      </c>
      <c r="G330" s="4" t="s">
        <v>191</v>
      </c>
      <c r="H330" s="4" t="s">
        <v>192</v>
      </c>
      <c r="I330" s="4"/>
      <c r="J330" s="4"/>
      <c r="K330" s="4">
        <v>205</v>
      </c>
      <c r="L330" s="4">
        <v>14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>
      <c r="A331" s="4">
        <v>50</v>
      </c>
      <c r="B331" s="4">
        <v>0</v>
      </c>
      <c r="C331" s="4">
        <v>0</v>
      </c>
      <c r="D331" s="4">
        <v>1</v>
      </c>
      <c r="E331" s="4">
        <v>232</v>
      </c>
      <c r="F331" s="4">
        <f>ROUND(Source!BC315,O331)</f>
        <v>0</v>
      </c>
      <c r="G331" s="4" t="s">
        <v>193</v>
      </c>
      <c r="H331" s="4" t="s">
        <v>194</v>
      </c>
      <c r="I331" s="4"/>
      <c r="J331" s="4"/>
      <c r="K331" s="4">
        <v>232</v>
      </c>
      <c r="L331" s="4">
        <v>15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>
      <c r="A332" s="4">
        <v>50</v>
      </c>
      <c r="B332" s="4">
        <v>0</v>
      </c>
      <c r="C332" s="4">
        <v>0</v>
      </c>
      <c r="D332" s="4">
        <v>1</v>
      </c>
      <c r="E332" s="4">
        <v>214</v>
      </c>
      <c r="F332" s="4">
        <f>ROUND(Source!AS315,O332)</f>
        <v>0</v>
      </c>
      <c r="G332" s="4" t="s">
        <v>195</v>
      </c>
      <c r="H332" s="4" t="s">
        <v>196</v>
      </c>
      <c r="I332" s="4"/>
      <c r="J332" s="4"/>
      <c r="K332" s="4">
        <v>214</v>
      </c>
      <c r="L332" s="4">
        <v>16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>
      <c r="A333" s="4">
        <v>50</v>
      </c>
      <c r="B333" s="4">
        <v>0</v>
      </c>
      <c r="C333" s="4">
        <v>0</v>
      </c>
      <c r="D333" s="4">
        <v>1</v>
      </c>
      <c r="E333" s="4">
        <v>215</v>
      </c>
      <c r="F333" s="4">
        <f>ROUND(Source!AT315,O333)</f>
        <v>0</v>
      </c>
      <c r="G333" s="4" t="s">
        <v>197</v>
      </c>
      <c r="H333" s="4" t="s">
        <v>198</v>
      </c>
      <c r="I333" s="4"/>
      <c r="J333" s="4"/>
      <c r="K333" s="4">
        <v>215</v>
      </c>
      <c r="L333" s="4">
        <v>17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>
      <c r="A334" s="4">
        <v>50</v>
      </c>
      <c r="B334" s="4">
        <v>0</v>
      </c>
      <c r="C334" s="4">
        <v>0</v>
      </c>
      <c r="D334" s="4">
        <v>1</v>
      </c>
      <c r="E334" s="4">
        <v>217</v>
      </c>
      <c r="F334" s="4">
        <f>ROUND(Source!AU315,O334)</f>
        <v>0</v>
      </c>
      <c r="G334" s="4" t="s">
        <v>199</v>
      </c>
      <c r="H334" s="4" t="s">
        <v>200</v>
      </c>
      <c r="I334" s="4"/>
      <c r="J334" s="4"/>
      <c r="K334" s="4">
        <v>217</v>
      </c>
      <c r="L334" s="4">
        <v>18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>
      <c r="A335" s="4">
        <v>50</v>
      </c>
      <c r="B335" s="4">
        <v>0</v>
      </c>
      <c r="C335" s="4">
        <v>0</v>
      </c>
      <c r="D335" s="4">
        <v>1</v>
      </c>
      <c r="E335" s="4">
        <v>230</v>
      </c>
      <c r="F335" s="4">
        <f>ROUND(Source!BA315,O335)</f>
        <v>0</v>
      </c>
      <c r="G335" s="4" t="s">
        <v>201</v>
      </c>
      <c r="H335" s="4" t="s">
        <v>202</v>
      </c>
      <c r="I335" s="4"/>
      <c r="J335" s="4"/>
      <c r="K335" s="4">
        <v>230</v>
      </c>
      <c r="L335" s="4">
        <v>19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>
      <c r="A336" s="4">
        <v>50</v>
      </c>
      <c r="B336" s="4">
        <v>0</v>
      </c>
      <c r="C336" s="4">
        <v>0</v>
      </c>
      <c r="D336" s="4">
        <v>1</v>
      </c>
      <c r="E336" s="4">
        <v>206</v>
      </c>
      <c r="F336" s="4">
        <f>ROUND(Source!T315,O336)</f>
        <v>0</v>
      </c>
      <c r="G336" s="4" t="s">
        <v>203</v>
      </c>
      <c r="H336" s="4" t="s">
        <v>204</v>
      </c>
      <c r="I336" s="4"/>
      <c r="J336" s="4"/>
      <c r="K336" s="4">
        <v>206</v>
      </c>
      <c r="L336" s="4">
        <v>20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>
      <c r="A337" s="4">
        <v>50</v>
      </c>
      <c r="B337" s="4">
        <v>0</v>
      </c>
      <c r="C337" s="4">
        <v>0</v>
      </c>
      <c r="D337" s="4">
        <v>1</v>
      </c>
      <c r="E337" s="4">
        <v>207</v>
      </c>
      <c r="F337" s="4">
        <f>ROUND(Source!U315,O337)</f>
        <v>0</v>
      </c>
      <c r="G337" s="4" t="s">
        <v>205</v>
      </c>
      <c r="H337" s="4" t="s">
        <v>206</v>
      </c>
      <c r="I337" s="4"/>
      <c r="J337" s="4"/>
      <c r="K337" s="4">
        <v>207</v>
      </c>
      <c r="L337" s="4">
        <v>21</v>
      </c>
      <c r="M337" s="4">
        <v>3</v>
      </c>
      <c r="N337" s="4" t="s">
        <v>3</v>
      </c>
      <c r="O337" s="4">
        <v>7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06">
      <c r="A338" s="4">
        <v>50</v>
      </c>
      <c r="B338" s="4">
        <v>0</v>
      </c>
      <c r="C338" s="4">
        <v>0</v>
      </c>
      <c r="D338" s="4">
        <v>1</v>
      </c>
      <c r="E338" s="4">
        <v>208</v>
      </c>
      <c r="F338" s="4">
        <f>ROUND(Source!V315,O338)</f>
        <v>0</v>
      </c>
      <c r="G338" s="4" t="s">
        <v>207</v>
      </c>
      <c r="H338" s="4" t="s">
        <v>208</v>
      </c>
      <c r="I338" s="4"/>
      <c r="J338" s="4"/>
      <c r="K338" s="4">
        <v>208</v>
      </c>
      <c r="L338" s="4">
        <v>22</v>
      </c>
      <c r="M338" s="4">
        <v>3</v>
      </c>
      <c r="N338" s="4" t="s">
        <v>3</v>
      </c>
      <c r="O338" s="4">
        <v>7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>
      <c r="A339" s="4">
        <v>50</v>
      </c>
      <c r="B339" s="4">
        <v>0</v>
      </c>
      <c r="C339" s="4">
        <v>0</v>
      </c>
      <c r="D339" s="4">
        <v>1</v>
      </c>
      <c r="E339" s="4">
        <v>209</v>
      </c>
      <c r="F339" s="4">
        <f>ROUND(Source!W315,O339)</f>
        <v>0</v>
      </c>
      <c r="G339" s="4" t="s">
        <v>209</v>
      </c>
      <c r="H339" s="4" t="s">
        <v>210</v>
      </c>
      <c r="I339" s="4"/>
      <c r="J339" s="4"/>
      <c r="K339" s="4">
        <v>209</v>
      </c>
      <c r="L339" s="4">
        <v>23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>
      <c r="A340" s="4">
        <v>50</v>
      </c>
      <c r="B340" s="4">
        <v>0</v>
      </c>
      <c r="C340" s="4">
        <v>0</v>
      </c>
      <c r="D340" s="4">
        <v>1</v>
      </c>
      <c r="E340" s="4">
        <v>233</v>
      </c>
      <c r="F340" s="4">
        <f>ROUND(Source!BD315,O340)</f>
        <v>0</v>
      </c>
      <c r="G340" s="4" t="s">
        <v>211</v>
      </c>
      <c r="H340" s="4" t="s">
        <v>212</v>
      </c>
      <c r="I340" s="4"/>
      <c r="J340" s="4"/>
      <c r="K340" s="4">
        <v>233</v>
      </c>
      <c r="L340" s="4">
        <v>24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>
      <c r="A341" s="4">
        <v>50</v>
      </c>
      <c r="B341" s="4">
        <v>0</v>
      </c>
      <c r="C341" s="4">
        <v>0</v>
      </c>
      <c r="D341" s="4">
        <v>1</v>
      </c>
      <c r="E341" s="4">
        <v>210</v>
      </c>
      <c r="F341" s="4">
        <f>ROUND(Source!X315,O341)</f>
        <v>0</v>
      </c>
      <c r="G341" s="4" t="s">
        <v>213</v>
      </c>
      <c r="H341" s="4" t="s">
        <v>214</v>
      </c>
      <c r="I341" s="4"/>
      <c r="J341" s="4"/>
      <c r="K341" s="4">
        <v>210</v>
      </c>
      <c r="L341" s="4">
        <v>25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>
      <c r="A342" s="4">
        <v>50</v>
      </c>
      <c r="B342" s="4">
        <v>0</v>
      </c>
      <c r="C342" s="4">
        <v>0</v>
      </c>
      <c r="D342" s="4">
        <v>1</v>
      </c>
      <c r="E342" s="4">
        <v>211</v>
      </c>
      <c r="F342" s="4">
        <f>ROUND(Source!Y315,O342)</f>
        <v>0</v>
      </c>
      <c r="G342" s="4" t="s">
        <v>215</v>
      </c>
      <c r="H342" s="4" t="s">
        <v>216</v>
      </c>
      <c r="I342" s="4"/>
      <c r="J342" s="4"/>
      <c r="K342" s="4">
        <v>211</v>
      </c>
      <c r="L342" s="4">
        <v>26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>
      <c r="A343" s="4">
        <v>50</v>
      </c>
      <c r="B343" s="4">
        <v>0</v>
      </c>
      <c r="C343" s="4">
        <v>0</v>
      </c>
      <c r="D343" s="4">
        <v>1</v>
      </c>
      <c r="E343" s="4">
        <v>224</v>
      </c>
      <c r="F343" s="4">
        <f>ROUND(Source!AR315,O343)</f>
        <v>1821735.94</v>
      </c>
      <c r="G343" s="4" t="s">
        <v>217</v>
      </c>
      <c r="H343" s="4" t="s">
        <v>218</v>
      </c>
      <c r="I343" s="4"/>
      <c r="J343" s="4"/>
      <c r="K343" s="4">
        <v>224</v>
      </c>
      <c r="L343" s="4">
        <v>27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1821735.94</v>
      </c>
      <c r="X343" s="4">
        <v>1</v>
      </c>
      <c r="Y343" s="4">
        <v>1821735.94</v>
      </c>
      <c r="Z343" s="4"/>
      <c r="AA343" s="4"/>
      <c r="AB343" s="4"/>
    </row>
    <row r="345" spans="1:206">
      <c r="A345" s="2">
        <v>51</v>
      </c>
      <c r="B345" s="2">
        <f>B203</f>
        <v>1</v>
      </c>
      <c r="C345" s="2">
        <f>A203</f>
        <v>3</v>
      </c>
      <c r="D345" s="2">
        <f>ROW(A203)</f>
        <v>203</v>
      </c>
      <c r="E345" s="2"/>
      <c r="F345" s="2" t="str">
        <f>IF(F203&lt;&gt;"",F203,"")</f>
        <v>02-01-02</v>
      </c>
      <c r="G345" s="2" t="str">
        <f>IF(G203&lt;&gt;"",G203,"")</f>
        <v>Строительство КТП-630 кВА</v>
      </c>
      <c r="H345" s="2">
        <v>0</v>
      </c>
      <c r="I345" s="2"/>
      <c r="J345" s="2"/>
      <c r="K345" s="2"/>
      <c r="L345" s="2"/>
      <c r="M345" s="2"/>
      <c r="N345" s="2"/>
      <c r="O345" s="2">
        <f t="shared" ref="O345:T345" si="226">ROUND(O231+O278+O315+AB345,2)</f>
        <v>2038990.85</v>
      </c>
      <c r="P345" s="2">
        <f t="shared" si="226"/>
        <v>1944794.3</v>
      </c>
      <c r="Q345" s="2">
        <f t="shared" si="226"/>
        <v>21606.34</v>
      </c>
      <c r="R345" s="2">
        <f t="shared" si="226"/>
        <v>10053.76</v>
      </c>
      <c r="S345" s="2">
        <f t="shared" si="226"/>
        <v>62536.45</v>
      </c>
      <c r="T345" s="2">
        <f t="shared" si="226"/>
        <v>0</v>
      </c>
      <c r="U345" s="2">
        <f>U231+U278+U315+AH345</f>
        <v>121.8249888</v>
      </c>
      <c r="V345" s="2">
        <f>V231+V278+V315+AI345</f>
        <v>15.625724200000001</v>
      </c>
      <c r="W345" s="2">
        <f>ROUND(W231+W278+W315+AJ345,2)</f>
        <v>0</v>
      </c>
      <c r="X345" s="2">
        <f>ROUND(X231+X278+X315+AK345,2)</f>
        <v>74406.58</v>
      </c>
      <c r="Y345" s="2">
        <f>ROUND(Y231+Y278+Y315+AL345,2)</f>
        <v>43559.77</v>
      </c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>
        <f t="shared" ref="AO345:BD345" si="227">ROUND(AO231+AO278+AO315+BX345,2)</f>
        <v>0</v>
      </c>
      <c r="AP345" s="2">
        <f t="shared" si="227"/>
        <v>1821735.94</v>
      </c>
      <c r="AQ345" s="2">
        <f t="shared" si="227"/>
        <v>0</v>
      </c>
      <c r="AR345" s="2">
        <f t="shared" si="227"/>
        <v>2156957.2000000002</v>
      </c>
      <c r="AS345" s="2">
        <f t="shared" si="227"/>
        <v>210830.75</v>
      </c>
      <c r="AT345" s="2">
        <f t="shared" si="227"/>
        <v>124390.51</v>
      </c>
      <c r="AU345" s="2">
        <f t="shared" si="227"/>
        <v>0</v>
      </c>
      <c r="AV345" s="2">
        <f t="shared" si="227"/>
        <v>1944794.3</v>
      </c>
      <c r="AW345" s="2">
        <f t="shared" si="227"/>
        <v>123058.36</v>
      </c>
      <c r="AX345" s="2">
        <f t="shared" si="227"/>
        <v>0</v>
      </c>
      <c r="AY345" s="2">
        <f t="shared" si="227"/>
        <v>123058.36</v>
      </c>
      <c r="AZ345" s="2">
        <f t="shared" si="227"/>
        <v>1821735.94</v>
      </c>
      <c r="BA345" s="2">
        <f t="shared" si="227"/>
        <v>0</v>
      </c>
      <c r="BB345" s="2">
        <f t="shared" si="227"/>
        <v>0</v>
      </c>
      <c r="BC345" s="2">
        <f t="shared" si="227"/>
        <v>0</v>
      </c>
      <c r="BD345" s="2">
        <f t="shared" si="227"/>
        <v>0</v>
      </c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>
        <v>0</v>
      </c>
    </row>
    <row r="347" spans="1:206">
      <c r="A347" s="4">
        <v>50</v>
      </c>
      <c r="B347" s="4">
        <v>0</v>
      </c>
      <c r="C347" s="4">
        <v>0</v>
      </c>
      <c r="D347" s="4">
        <v>1</v>
      </c>
      <c r="E347" s="4">
        <v>201</v>
      </c>
      <c r="F347" s="4">
        <f>ROUND(Source!O345,O347)</f>
        <v>2038990.85</v>
      </c>
      <c r="G347" s="4" t="s">
        <v>165</v>
      </c>
      <c r="H347" s="4" t="s">
        <v>166</v>
      </c>
      <c r="I347" s="4"/>
      <c r="J347" s="4"/>
      <c r="K347" s="4">
        <v>201</v>
      </c>
      <c r="L347" s="4">
        <v>1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217254.91</v>
      </c>
      <c r="X347" s="4">
        <v>1</v>
      </c>
      <c r="Y347" s="4">
        <v>217254.91</v>
      </c>
      <c r="Z347" s="4"/>
      <c r="AA347" s="4"/>
      <c r="AB347" s="4"/>
    </row>
    <row r="348" spans="1:206">
      <c r="A348" s="4">
        <v>50</v>
      </c>
      <c r="B348" s="4">
        <v>0</v>
      </c>
      <c r="C348" s="4">
        <v>0</v>
      </c>
      <c r="D348" s="4">
        <v>1</v>
      </c>
      <c r="E348" s="4">
        <v>202</v>
      </c>
      <c r="F348" s="4">
        <f>ROUND(Source!P345,O348)</f>
        <v>1944794.3</v>
      </c>
      <c r="G348" s="4" t="s">
        <v>167</v>
      </c>
      <c r="H348" s="4" t="s">
        <v>168</v>
      </c>
      <c r="I348" s="4"/>
      <c r="J348" s="4"/>
      <c r="K348" s="4">
        <v>202</v>
      </c>
      <c r="L348" s="4">
        <v>2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1944794.3</v>
      </c>
      <c r="X348" s="4">
        <v>1</v>
      </c>
      <c r="Y348" s="4">
        <v>1944794.3</v>
      </c>
      <c r="Z348" s="4"/>
      <c r="AA348" s="4"/>
      <c r="AB348" s="4"/>
    </row>
    <row r="349" spans="1:206">
      <c r="A349" s="4">
        <v>50</v>
      </c>
      <c r="B349" s="4">
        <v>0</v>
      </c>
      <c r="C349" s="4">
        <v>0</v>
      </c>
      <c r="D349" s="4">
        <v>1</v>
      </c>
      <c r="E349" s="4">
        <v>222</v>
      </c>
      <c r="F349" s="4">
        <f>ROUND(Source!AO345,O349)</f>
        <v>0</v>
      </c>
      <c r="G349" s="4" t="s">
        <v>169</v>
      </c>
      <c r="H349" s="4" t="s">
        <v>170</v>
      </c>
      <c r="I349" s="4"/>
      <c r="J349" s="4"/>
      <c r="K349" s="4">
        <v>222</v>
      </c>
      <c r="L349" s="4">
        <v>3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>
      <c r="A350" s="4">
        <v>50</v>
      </c>
      <c r="B350" s="4">
        <v>0</v>
      </c>
      <c r="C350" s="4">
        <v>0</v>
      </c>
      <c r="D350" s="4">
        <v>1</v>
      </c>
      <c r="E350" s="4">
        <v>225</v>
      </c>
      <c r="F350" s="4">
        <f>ROUND(Source!AV345,O350)</f>
        <v>1944794.3</v>
      </c>
      <c r="G350" s="4" t="s">
        <v>171</v>
      </c>
      <c r="H350" s="4" t="s">
        <v>172</v>
      </c>
      <c r="I350" s="4"/>
      <c r="J350" s="4"/>
      <c r="K350" s="4">
        <v>225</v>
      </c>
      <c r="L350" s="4">
        <v>4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1944794.3</v>
      </c>
      <c r="X350" s="4">
        <v>1</v>
      </c>
      <c r="Y350" s="4">
        <v>1944794.3</v>
      </c>
      <c r="Z350" s="4"/>
      <c r="AA350" s="4"/>
      <c r="AB350" s="4"/>
    </row>
    <row r="351" spans="1:206">
      <c r="A351" s="4">
        <v>50</v>
      </c>
      <c r="B351" s="4">
        <v>0</v>
      </c>
      <c r="C351" s="4">
        <v>0</v>
      </c>
      <c r="D351" s="4">
        <v>1</v>
      </c>
      <c r="E351" s="4">
        <v>226</v>
      </c>
      <c r="F351" s="4">
        <f>ROUND(Source!AW345,O351)</f>
        <v>123058.36</v>
      </c>
      <c r="G351" s="4" t="s">
        <v>173</v>
      </c>
      <c r="H351" s="4" t="s">
        <v>174</v>
      </c>
      <c r="I351" s="4"/>
      <c r="J351" s="4"/>
      <c r="K351" s="4">
        <v>226</v>
      </c>
      <c r="L351" s="4">
        <v>5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123058.36</v>
      </c>
      <c r="X351" s="4">
        <v>1</v>
      </c>
      <c r="Y351" s="4">
        <v>123058.36</v>
      </c>
      <c r="Z351" s="4"/>
      <c r="AA351" s="4"/>
      <c r="AB351" s="4"/>
    </row>
    <row r="352" spans="1:206">
      <c r="A352" s="4">
        <v>50</v>
      </c>
      <c r="B352" s="4">
        <v>0</v>
      </c>
      <c r="C352" s="4">
        <v>0</v>
      </c>
      <c r="D352" s="4">
        <v>1</v>
      </c>
      <c r="E352" s="4">
        <v>227</v>
      </c>
      <c r="F352" s="4">
        <f>ROUND(Source!AX345,O352)</f>
        <v>0</v>
      </c>
      <c r="G352" s="4" t="s">
        <v>175</v>
      </c>
      <c r="H352" s="4" t="s">
        <v>176</v>
      </c>
      <c r="I352" s="4"/>
      <c r="J352" s="4"/>
      <c r="K352" s="4">
        <v>227</v>
      </c>
      <c r="L352" s="4">
        <v>6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>
      <c r="A353" s="4">
        <v>50</v>
      </c>
      <c r="B353" s="4">
        <v>0</v>
      </c>
      <c r="C353" s="4">
        <v>0</v>
      </c>
      <c r="D353" s="4">
        <v>1</v>
      </c>
      <c r="E353" s="4">
        <v>228</v>
      </c>
      <c r="F353" s="4">
        <f>ROUND(Source!AY345,O353)</f>
        <v>123058.36</v>
      </c>
      <c r="G353" s="4" t="s">
        <v>177</v>
      </c>
      <c r="H353" s="4" t="s">
        <v>178</v>
      </c>
      <c r="I353" s="4"/>
      <c r="J353" s="4"/>
      <c r="K353" s="4">
        <v>228</v>
      </c>
      <c r="L353" s="4">
        <v>7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123058.36</v>
      </c>
      <c r="X353" s="4">
        <v>1</v>
      </c>
      <c r="Y353" s="4">
        <v>123058.36</v>
      </c>
      <c r="Z353" s="4"/>
      <c r="AA353" s="4"/>
      <c r="AB353" s="4"/>
    </row>
    <row r="354" spans="1:28">
      <c r="A354" s="4">
        <v>50</v>
      </c>
      <c r="B354" s="4">
        <v>0</v>
      </c>
      <c r="C354" s="4">
        <v>0</v>
      </c>
      <c r="D354" s="4">
        <v>1</v>
      </c>
      <c r="E354" s="4">
        <v>216</v>
      </c>
      <c r="F354" s="4">
        <f>ROUND(Source!AP345,O354)</f>
        <v>1821735.94</v>
      </c>
      <c r="G354" s="4" t="s">
        <v>179</v>
      </c>
      <c r="H354" s="4" t="s">
        <v>180</v>
      </c>
      <c r="I354" s="4"/>
      <c r="J354" s="4"/>
      <c r="K354" s="4">
        <v>216</v>
      </c>
      <c r="L354" s="4">
        <v>8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1821735.94</v>
      </c>
      <c r="X354" s="4">
        <v>1</v>
      </c>
      <c r="Y354" s="4">
        <v>1821735.94</v>
      </c>
      <c r="Z354" s="4"/>
      <c r="AA354" s="4"/>
      <c r="AB354" s="4"/>
    </row>
    <row r="355" spans="1:28">
      <c r="A355" s="4">
        <v>50</v>
      </c>
      <c r="B355" s="4">
        <v>0</v>
      </c>
      <c r="C355" s="4">
        <v>0</v>
      </c>
      <c r="D355" s="4">
        <v>1</v>
      </c>
      <c r="E355" s="4">
        <v>223</v>
      </c>
      <c r="F355" s="4">
        <f>ROUND(Source!AQ345,O355)</f>
        <v>0</v>
      </c>
      <c r="G355" s="4" t="s">
        <v>181</v>
      </c>
      <c r="H355" s="4" t="s">
        <v>182</v>
      </c>
      <c r="I355" s="4"/>
      <c r="J355" s="4"/>
      <c r="K355" s="4">
        <v>223</v>
      </c>
      <c r="L355" s="4">
        <v>9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>
      <c r="A356" s="4">
        <v>50</v>
      </c>
      <c r="B356" s="4">
        <v>0</v>
      </c>
      <c r="C356" s="4">
        <v>0</v>
      </c>
      <c r="D356" s="4">
        <v>1</v>
      </c>
      <c r="E356" s="4">
        <v>229</v>
      </c>
      <c r="F356" s="4">
        <f>ROUND(Source!AZ345,O356)</f>
        <v>1821735.94</v>
      </c>
      <c r="G356" s="4" t="s">
        <v>183</v>
      </c>
      <c r="H356" s="4" t="s">
        <v>184</v>
      </c>
      <c r="I356" s="4"/>
      <c r="J356" s="4"/>
      <c r="K356" s="4">
        <v>229</v>
      </c>
      <c r="L356" s="4">
        <v>10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1821735.94</v>
      </c>
      <c r="X356" s="4">
        <v>1</v>
      </c>
      <c r="Y356" s="4">
        <v>1821735.94</v>
      </c>
      <c r="Z356" s="4"/>
      <c r="AA356" s="4"/>
      <c r="AB356" s="4"/>
    </row>
    <row r="357" spans="1:28">
      <c r="A357" s="4">
        <v>50</v>
      </c>
      <c r="B357" s="4">
        <v>0</v>
      </c>
      <c r="C357" s="4">
        <v>0</v>
      </c>
      <c r="D357" s="4">
        <v>1</v>
      </c>
      <c r="E357" s="4">
        <v>203</v>
      </c>
      <c r="F357" s="4">
        <f>ROUND(Source!Q345,O357)</f>
        <v>21606.34</v>
      </c>
      <c r="G357" s="4" t="s">
        <v>185</v>
      </c>
      <c r="H357" s="4" t="s">
        <v>186</v>
      </c>
      <c r="I357" s="4"/>
      <c r="J357" s="4"/>
      <c r="K357" s="4">
        <v>203</v>
      </c>
      <c r="L357" s="4">
        <v>11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21606.34</v>
      </c>
      <c r="X357" s="4">
        <v>1</v>
      </c>
      <c r="Y357" s="4">
        <v>21606.34</v>
      </c>
      <c r="Z357" s="4"/>
      <c r="AA357" s="4"/>
      <c r="AB357" s="4"/>
    </row>
    <row r="358" spans="1:28">
      <c r="A358" s="4">
        <v>50</v>
      </c>
      <c r="B358" s="4">
        <v>0</v>
      </c>
      <c r="C358" s="4">
        <v>0</v>
      </c>
      <c r="D358" s="4">
        <v>1</v>
      </c>
      <c r="E358" s="4">
        <v>231</v>
      </c>
      <c r="F358" s="4">
        <f>ROUND(Source!BB345,O358)</f>
        <v>0</v>
      </c>
      <c r="G358" s="4" t="s">
        <v>187</v>
      </c>
      <c r="H358" s="4" t="s">
        <v>188</v>
      </c>
      <c r="I358" s="4"/>
      <c r="J358" s="4"/>
      <c r="K358" s="4">
        <v>231</v>
      </c>
      <c r="L358" s="4">
        <v>12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>
      <c r="A359" s="4">
        <v>50</v>
      </c>
      <c r="B359" s="4">
        <v>0</v>
      </c>
      <c r="C359" s="4">
        <v>0</v>
      </c>
      <c r="D359" s="4">
        <v>1</v>
      </c>
      <c r="E359" s="4">
        <v>204</v>
      </c>
      <c r="F359" s="4">
        <f>ROUND(Source!R345,O359)</f>
        <v>10053.76</v>
      </c>
      <c r="G359" s="4" t="s">
        <v>189</v>
      </c>
      <c r="H359" s="4" t="s">
        <v>190</v>
      </c>
      <c r="I359" s="4"/>
      <c r="J359" s="4"/>
      <c r="K359" s="4">
        <v>204</v>
      </c>
      <c r="L359" s="4">
        <v>13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10053.76</v>
      </c>
      <c r="X359" s="4">
        <v>1</v>
      </c>
      <c r="Y359" s="4">
        <v>10053.76</v>
      </c>
      <c r="Z359" s="4"/>
      <c r="AA359" s="4"/>
      <c r="AB359" s="4"/>
    </row>
    <row r="360" spans="1:28">
      <c r="A360" s="4">
        <v>50</v>
      </c>
      <c r="B360" s="4">
        <v>0</v>
      </c>
      <c r="C360" s="4">
        <v>0</v>
      </c>
      <c r="D360" s="4">
        <v>1</v>
      </c>
      <c r="E360" s="4">
        <v>205</v>
      </c>
      <c r="F360" s="4">
        <f>ROUND(Source!S345,O360)</f>
        <v>62536.45</v>
      </c>
      <c r="G360" s="4" t="s">
        <v>191</v>
      </c>
      <c r="H360" s="4" t="s">
        <v>192</v>
      </c>
      <c r="I360" s="4"/>
      <c r="J360" s="4"/>
      <c r="K360" s="4">
        <v>205</v>
      </c>
      <c r="L360" s="4">
        <v>14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62536.45</v>
      </c>
      <c r="X360" s="4">
        <v>1</v>
      </c>
      <c r="Y360" s="4">
        <v>62536.45</v>
      </c>
      <c r="Z360" s="4"/>
      <c r="AA360" s="4"/>
      <c r="AB360" s="4"/>
    </row>
    <row r="361" spans="1:28">
      <c r="A361" s="4">
        <v>50</v>
      </c>
      <c r="B361" s="4">
        <v>0</v>
      </c>
      <c r="C361" s="4">
        <v>0</v>
      </c>
      <c r="D361" s="4">
        <v>1</v>
      </c>
      <c r="E361" s="4">
        <v>232</v>
      </c>
      <c r="F361" s="4">
        <f>ROUND(Source!BC345,O361)</f>
        <v>0</v>
      </c>
      <c r="G361" s="4" t="s">
        <v>193</v>
      </c>
      <c r="H361" s="4" t="s">
        <v>194</v>
      </c>
      <c r="I361" s="4"/>
      <c r="J361" s="4"/>
      <c r="K361" s="4">
        <v>232</v>
      </c>
      <c r="L361" s="4">
        <v>15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>
      <c r="A362" s="4">
        <v>50</v>
      </c>
      <c r="B362" s="4">
        <v>0</v>
      </c>
      <c r="C362" s="4">
        <v>0</v>
      </c>
      <c r="D362" s="4">
        <v>1</v>
      </c>
      <c r="E362" s="4">
        <v>214</v>
      </c>
      <c r="F362" s="4">
        <f>ROUND(Source!AS345,O362)</f>
        <v>210830.75</v>
      </c>
      <c r="G362" s="4" t="s">
        <v>195</v>
      </c>
      <c r="H362" s="4" t="s">
        <v>196</v>
      </c>
      <c r="I362" s="4"/>
      <c r="J362" s="4"/>
      <c r="K362" s="4">
        <v>214</v>
      </c>
      <c r="L362" s="4">
        <v>16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210830.75</v>
      </c>
      <c r="X362" s="4">
        <v>1</v>
      </c>
      <c r="Y362" s="4">
        <v>210830.75</v>
      </c>
      <c r="Z362" s="4"/>
      <c r="AA362" s="4"/>
      <c r="AB362" s="4"/>
    </row>
    <row r="363" spans="1:28">
      <c r="A363" s="4">
        <v>50</v>
      </c>
      <c r="B363" s="4">
        <v>0</v>
      </c>
      <c r="C363" s="4">
        <v>0</v>
      </c>
      <c r="D363" s="4">
        <v>1</v>
      </c>
      <c r="E363" s="4">
        <v>215</v>
      </c>
      <c r="F363" s="4">
        <f>ROUND(Source!AT345,O363)</f>
        <v>124390.51</v>
      </c>
      <c r="G363" s="4" t="s">
        <v>197</v>
      </c>
      <c r="H363" s="4" t="s">
        <v>198</v>
      </c>
      <c r="I363" s="4"/>
      <c r="J363" s="4"/>
      <c r="K363" s="4">
        <v>215</v>
      </c>
      <c r="L363" s="4">
        <v>17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124390.51</v>
      </c>
      <c r="X363" s="4">
        <v>1</v>
      </c>
      <c r="Y363" s="4">
        <v>124390.51</v>
      </c>
      <c r="Z363" s="4"/>
      <c r="AA363" s="4"/>
      <c r="AB363" s="4"/>
    </row>
    <row r="364" spans="1:28">
      <c r="A364" s="4">
        <v>50</v>
      </c>
      <c r="B364" s="4">
        <v>0</v>
      </c>
      <c r="C364" s="4">
        <v>0</v>
      </c>
      <c r="D364" s="4">
        <v>1</v>
      </c>
      <c r="E364" s="4">
        <v>217</v>
      </c>
      <c r="F364" s="4">
        <f>ROUND(Source!AU345,O364)</f>
        <v>0</v>
      </c>
      <c r="G364" s="4" t="s">
        <v>199</v>
      </c>
      <c r="H364" s="4" t="s">
        <v>200</v>
      </c>
      <c r="I364" s="4"/>
      <c r="J364" s="4"/>
      <c r="K364" s="4">
        <v>217</v>
      </c>
      <c r="L364" s="4">
        <v>18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>
      <c r="A365" s="4">
        <v>50</v>
      </c>
      <c r="B365" s="4">
        <v>0</v>
      </c>
      <c r="C365" s="4">
        <v>0</v>
      </c>
      <c r="D365" s="4">
        <v>1</v>
      </c>
      <c r="E365" s="4">
        <v>230</v>
      </c>
      <c r="F365" s="4">
        <f>ROUND(Source!BA345,O365)</f>
        <v>0</v>
      </c>
      <c r="G365" s="4" t="s">
        <v>201</v>
      </c>
      <c r="H365" s="4" t="s">
        <v>202</v>
      </c>
      <c r="I365" s="4"/>
      <c r="J365" s="4"/>
      <c r="K365" s="4">
        <v>230</v>
      </c>
      <c r="L365" s="4">
        <v>19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>
      <c r="A366" s="4">
        <v>50</v>
      </c>
      <c r="B366" s="4">
        <v>0</v>
      </c>
      <c r="C366" s="4">
        <v>0</v>
      </c>
      <c r="D366" s="4">
        <v>1</v>
      </c>
      <c r="E366" s="4">
        <v>206</v>
      </c>
      <c r="F366" s="4">
        <f>ROUND(Source!T345,O366)</f>
        <v>0</v>
      </c>
      <c r="G366" s="4" t="s">
        <v>203</v>
      </c>
      <c r="H366" s="4" t="s">
        <v>204</v>
      </c>
      <c r="I366" s="4"/>
      <c r="J366" s="4"/>
      <c r="K366" s="4">
        <v>206</v>
      </c>
      <c r="L366" s="4">
        <v>20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>
      <c r="A367" s="4">
        <v>50</v>
      </c>
      <c r="B367" s="4">
        <v>0</v>
      </c>
      <c r="C367" s="4">
        <v>0</v>
      </c>
      <c r="D367" s="4">
        <v>1</v>
      </c>
      <c r="E367" s="4">
        <v>207</v>
      </c>
      <c r="F367" s="4">
        <f>ROUND(Source!U345,O367)</f>
        <v>121.8249888</v>
      </c>
      <c r="G367" s="4" t="s">
        <v>205</v>
      </c>
      <c r="H367" s="4" t="s">
        <v>206</v>
      </c>
      <c r="I367" s="4"/>
      <c r="J367" s="4"/>
      <c r="K367" s="4">
        <v>207</v>
      </c>
      <c r="L367" s="4">
        <v>21</v>
      </c>
      <c r="M367" s="4">
        <v>3</v>
      </c>
      <c r="N367" s="4" t="s">
        <v>3</v>
      </c>
      <c r="O367" s="4">
        <v>7</v>
      </c>
      <c r="P367" s="4"/>
      <c r="Q367" s="4"/>
      <c r="R367" s="4"/>
      <c r="S367" s="4"/>
      <c r="T367" s="4"/>
      <c r="U367" s="4"/>
      <c r="V367" s="4"/>
      <c r="W367" s="4">
        <v>121.8249888</v>
      </c>
      <c r="X367" s="4">
        <v>1</v>
      </c>
      <c r="Y367" s="4">
        <v>121.8249888</v>
      </c>
      <c r="Z367" s="4"/>
      <c r="AA367" s="4"/>
      <c r="AB367" s="4"/>
    </row>
    <row r="368" spans="1:28">
      <c r="A368" s="4">
        <v>50</v>
      </c>
      <c r="B368" s="4">
        <v>0</v>
      </c>
      <c r="C368" s="4">
        <v>0</v>
      </c>
      <c r="D368" s="4">
        <v>1</v>
      </c>
      <c r="E368" s="4">
        <v>208</v>
      </c>
      <c r="F368" s="4">
        <f>ROUND(Source!V345,O368)</f>
        <v>15.625724200000001</v>
      </c>
      <c r="G368" s="4" t="s">
        <v>207</v>
      </c>
      <c r="H368" s="4" t="s">
        <v>208</v>
      </c>
      <c r="I368" s="4"/>
      <c r="J368" s="4"/>
      <c r="K368" s="4">
        <v>208</v>
      </c>
      <c r="L368" s="4">
        <v>22</v>
      </c>
      <c r="M368" s="4">
        <v>3</v>
      </c>
      <c r="N368" s="4" t="s">
        <v>3</v>
      </c>
      <c r="O368" s="4">
        <v>7</v>
      </c>
      <c r="P368" s="4"/>
      <c r="Q368" s="4"/>
      <c r="R368" s="4"/>
      <c r="S368" s="4"/>
      <c r="T368" s="4"/>
      <c r="U368" s="4"/>
      <c r="V368" s="4"/>
      <c r="W368" s="4">
        <v>15.625724200000001</v>
      </c>
      <c r="X368" s="4">
        <v>1</v>
      </c>
      <c r="Y368" s="4">
        <v>15.625724200000001</v>
      </c>
      <c r="Z368" s="4"/>
      <c r="AA368" s="4"/>
      <c r="AB368" s="4"/>
    </row>
    <row r="369" spans="1:245">
      <c r="A369" s="4">
        <v>50</v>
      </c>
      <c r="B369" s="4">
        <v>0</v>
      </c>
      <c r="C369" s="4">
        <v>0</v>
      </c>
      <c r="D369" s="4">
        <v>1</v>
      </c>
      <c r="E369" s="4">
        <v>209</v>
      </c>
      <c r="F369" s="4">
        <f>ROUND(Source!W345,O369)</f>
        <v>0</v>
      </c>
      <c r="G369" s="4" t="s">
        <v>209</v>
      </c>
      <c r="H369" s="4" t="s">
        <v>210</v>
      </c>
      <c r="I369" s="4"/>
      <c r="J369" s="4"/>
      <c r="K369" s="4">
        <v>209</v>
      </c>
      <c r="L369" s="4">
        <v>23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>
      <c r="A370" s="4">
        <v>50</v>
      </c>
      <c r="B370" s="4">
        <v>0</v>
      </c>
      <c r="C370" s="4">
        <v>0</v>
      </c>
      <c r="D370" s="4">
        <v>1</v>
      </c>
      <c r="E370" s="4">
        <v>233</v>
      </c>
      <c r="F370" s="4">
        <f>ROUND(Source!BD345,O370)</f>
        <v>0</v>
      </c>
      <c r="G370" s="4" t="s">
        <v>211</v>
      </c>
      <c r="H370" s="4" t="s">
        <v>212</v>
      </c>
      <c r="I370" s="4"/>
      <c r="J370" s="4"/>
      <c r="K370" s="4">
        <v>233</v>
      </c>
      <c r="L370" s="4">
        <v>24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>
      <c r="A371" s="4">
        <v>50</v>
      </c>
      <c r="B371" s="4">
        <v>0</v>
      </c>
      <c r="C371" s="4">
        <v>0</v>
      </c>
      <c r="D371" s="4">
        <v>1</v>
      </c>
      <c r="E371" s="4">
        <v>210</v>
      </c>
      <c r="F371" s="4">
        <f>ROUND(Source!X345,O371)</f>
        <v>74406.58</v>
      </c>
      <c r="G371" s="4" t="s">
        <v>213</v>
      </c>
      <c r="H371" s="4" t="s">
        <v>214</v>
      </c>
      <c r="I371" s="4"/>
      <c r="J371" s="4"/>
      <c r="K371" s="4">
        <v>210</v>
      </c>
      <c r="L371" s="4">
        <v>25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74406.58</v>
      </c>
      <c r="X371" s="4">
        <v>1</v>
      </c>
      <c r="Y371" s="4">
        <v>74406.58</v>
      </c>
      <c r="Z371" s="4"/>
      <c r="AA371" s="4"/>
      <c r="AB371" s="4"/>
    </row>
    <row r="372" spans="1:245">
      <c r="A372" s="4">
        <v>50</v>
      </c>
      <c r="B372" s="4">
        <v>0</v>
      </c>
      <c r="C372" s="4">
        <v>0</v>
      </c>
      <c r="D372" s="4">
        <v>1</v>
      </c>
      <c r="E372" s="4">
        <v>211</v>
      </c>
      <c r="F372" s="4">
        <f>ROUND(Source!Y345,O372)</f>
        <v>43559.77</v>
      </c>
      <c r="G372" s="4" t="s">
        <v>215</v>
      </c>
      <c r="H372" s="4" t="s">
        <v>216</v>
      </c>
      <c r="I372" s="4"/>
      <c r="J372" s="4"/>
      <c r="K372" s="4">
        <v>211</v>
      </c>
      <c r="L372" s="4">
        <v>26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43559.77</v>
      </c>
      <c r="X372" s="4">
        <v>1</v>
      </c>
      <c r="Y372" s="4">
        <v>43559.77</v>
      </c>
      <c r="Z372" s="4"/>
      <c r="AA372" s="4"/>
      <c r="AB372" s="4"/>
    </row>
    <row r="373" spans="1:245">
      <c r="A373" s="4">
        <v>50</v>
      </c>
      <c r="B373" s="4">
        <v>0</v>
      </c>
      <c r="C373" s="4">
        <v>0</v>
      </c>
      <c r="D373" s="4">
        <v>1</v>
      </c>
      <c r="E373" s="4">
        <v>224</v>
      </c>
      <c r="F373" s="4">
        <f>ROUND(Source!AR345,O373)</f>
        <v>2156957.2000000002</v>
      </c>
      <c r="G373" s="4" t="s">
        <v>217</v>
      </c>
      <c r="H373" s="4" t="s">
        <v>218</v>
      </c>
      <c r="I373" s="4"/>
      <c r="J373" s="4"/>
      <c r="K373" s="4">
        <v>224</v>
      </c>
      <c r="L373" s="4">
        <v>27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2156957.2000000002</v>
      </c>
      <c r="X373" s="4">
        <v>1</v>
      </c>
      <c r="Y373" s="4">
        <v>2156957.2000000002</v>
      </c>
      <c r="Z373" s="4"/>
      <c r="AA373" s="4"/>
      <c r="AB373" s="4"/>
    </row>
    <row r="375" spans="1:245">
      <c r="A375" s="1">
        <v>3</v>
      </c>
      <c r="B375" s="1">
        <v>1</v>
      </c>
      <c r="C375" s="1"/>
      <c r="D375" s="1">
        <f>ROW(A525)</f>
        <v>525</v>
      </c>
      <c r="E375" s="1"/>
      <c r="F375" s="1" t="s">
        <v>352</v>
      </c>
      <c r="G375" s="1" t="s">
        <v>353</v>
      </c>
      <c r="H375" s="1" t="s">
        <v>3</v>
      </c>
      <c r="I375" s="1">
        <v>0</v>
      </c>
      <c r="J375" s="1" t="s">
        <v>3</v>
      </c>
      <c r="K375" s="1">
        <v>-1</v>
      </c>
      <c r="L375" s="1" t="s">
        <v>352</v>
      </c>
      <c r="M375" s="1" t="s">
        <v>3</v>
      </c>
      <c r="N375" s="1"/>
      <c r="O375" s="1"/>
      <c r="P375" s="1"/>
      <c r="Q375" s="1"/>
      <c r="R375" s="1"/>
      <c r="S375" s="1">
        <v>0</v>
      </c>
      <c r="T375" s="1"/>
      <c r="U375" s="1" t="s">
        <v>3</v>
      </c>
      <c r="V375" s="1">
        <v>0</v>
      </c>
      <c r="W375" s="1"/>
      <c r="X375" s="1"/>
      <c r="Y375" s="1"/>
      <c r="Z375" s="1"/>
      <c r="AA375" s="1"/>
      <c r="AB375" s="1" t="s">
        <v>3</v>
      </c>
      <c r="AC375" s="1" t="s">
        <v>3</v>
      </c>
      <c r="AD375" s="1" t="s">
        <v>3</v>
      </c>
      <c r="AE375" s="1" t="s">
        <v>3</v>
      </c>
      <c r="AF375" s="1" t="s">
        <v>3</v>
      </c>
      <c r="AG375" s="1" t="s">
        <v>3</v>
      </c>
      <c r="AH375" s="1"/>
      <c r="AI375" s="1"/>
      <c r="AJ375" s="1"/>
      <c r="AK375" s="1"/>
      <c r="AL375" s="1"/>
      <c r="AM375" s="1"/>
      <c r="AN375" s="1"/>
      <c r="AO375" s="1"/>
      <c r="AP375" s="1" t="s">
        <v>3</v>
      </c>
      <c r="AQ375" s="1" t="s">
        <v>3</v>
      </c>
      <c r="AR375" s="1" t="s">
        <v>3</v>
      </c>
      <c r="AS375" s="1"/>
      <c r="AT375" s="1"/>
      <c r="AU375" s="1"/>
      <c r="AV375" s="1"/>
      <c r="AW375" s="1"/>
      <c r="AX375" s="1"/>
      <c r="AY375" s="1"/>
      <c r="AZ375" s="1" t="s">
        <v>3</v>
      </c>
      <c r="BA375" s="1"/>
      <c r="BB375" s="1" t="s">
        <v>3</v>
      </c>
      <c r="BC375" s="1" t="s">
        <v>3</v>
      </c>
      <c r="BD375" s="1" t="s">
        <v>3</v>
      </c>
      <c r="BE375" s="1" t="s">
        <v>3</v>
      </c>
      <c r="BF375" s="1" t="s">
        <v>3</v>
      </c>
      <c r="BG375" s="1" t="s">
        <v>3</v>
      </c>
      <c r="BH375" s="1" t="s">
        <v>3</v>
      </c>
      <c r="BI375" s="1" t="s">
        <v>3</v>
      </c>
      <c r="BJ375" s="1" t="s">
        <v>3</v>
      </c>
      <c r="BK375" s="1" t="s">
        <v>3</v>
      </c>
      <c r="BL375" s="1" t="s">
        <v>3</v>
      </c>
      <c r="BM375" s="1" t="s">
        <v>3</v>
      </c>
      <c r="BN375" s="1" t="s">
        <v>3</v>
      </c>
      <c r="BO375" s="1" t="s">
        <v>3</v>
      </c>
      <c r="BP375" s="1" t="s">
        <v>3</v>
      </c>
      <c r="BQ375" s="1"/>
      <c r="BR375" s="1"/>
      <c r="BS375" s="1"/>
      <c r="BT375" s="1"/>
      <c r="BU375" s="1"/>
      <c r="BV375" s="1"/>
      <c r="BW375" s="1"/>
      <c r="BX375" s="1">
        <v>0</v>
      </c>
      <c r="BY375" s="1"/>
      <c r="BZ375" s="1"/>
      <c r="CA375" s="1"/>
      <c r="CB375" s="1"/>
      <c r="CC375" s="1"/>
      <c r="CD375" s="1"/>
      <c r="CE375" s="1"/>
      <c r="CF375" s="1">
        <v>0</v>
      </c>
      <c r="CG375" s="1">
        <v>0</v>
      </c>
      <c r="CH375" s="1"/>
      <c r="CI375" s="1" t="s">
        <v>3</v>
      </c>
      <c r="CJ375" s="1" t="s">
        <v>3</v>
      </c>
      <c r="CK375" t="s">
        <v>3</v>
      </c>
      <c r="CL375" t="s">
        <v>3</v>
      </c>
      <c r="CM375" t="s">
        <v>3</v>
      </c>
      <c r="CN375" t="s">
        <v>3</v>
      </c>
      <c r="CO375" t="s">
        <v>3</v>
      </c>
      <c r="CP375" t="s">
        <v>3</v>
      </c>
      <c r="CQ375" t="s">
        <v>3</v>
      </c>
    </row>
    <row r="377" spans="1:245">
      <c r="A377" s="2">
        <v>52</v>
      </c>
      <c r="B377" s="2">
        <f t="shared" ref="B377:G377" si="228">B525</f>
        <v>1</v>
      </c>
      <c r="C377" s="2">
        <f t="shared" si="228"/>
        <v>3</v>
      </c>
      <c r="D377" s="2">
        <f t="shared" si="228"/>
        <v>375</v>
      </c>
      <c r="E377" s="2">
        <f t="shared" si="228"/>
        <v>0</v>
      </c>
      <c r="F377" s="2" t="str">
        <f t="shared" si="228"/>
        <v>02-01-03</v>
      </c>
      <c r="G377" s="2" t="str">
        <f t="shared" si="228"/>
        <v>Строительство КРН-10 кВ</v>
      </c>
      <c r="H377" s="2"/>
      <c r="I377" s="2"/>
      <c r="J377" s="2"/>
      <c r="K377" s="2"/>
      <c r="L377" s="2"/>
      <c r="M377" s="2"/>
      <c r="N377" s="2"/>
      <c r="O377" s="2">
        <f t="shared" ref="O377:AT377" si="229">O525</f>
        <v>1864091.72</v>
      </c>
      <c r="P377" s="2">
        <f t="shared" si="229"/>
        <v>1761637.77</v>
      </c>
      <c r="Q377" s="2">
        <f t="shared" si="229"/>
        <v>27645.95</v>
      </c>
      <c r="R377" s="2">
        <f t="shared" si="229"/>
        <v>13791.54</v>
      </c>
      <c r="S377" s="2">
        <f t="shared" si="229"/>
        <v>61016.46</v>
      </c>
      <c r="T377" s="2">
        <f t="shared" si="229"/>
        <v>0</v>
      </c>
      <c r="U377" s="2">
        <f t="shared" si="229"/>
        <v>120.896784</v>
      </c>
      <c r="V377" s="2">
        <f t="shared" si="229"/>
        <v>21.826145700000001</v>
      </c>
      <c r="W377" s="2">
        <f t="shared" si="229"/>
        <v>0</v>
      </c>
      <c r="X377" s="2">
        <f t="shared" si="229"/>
        <v>76065.56</v>
      </c>
      <c r="Y377" s="2">
        <f t="shared" si="229"/>
        <v>44893.24</v>
      </c>
      <c r="Z377" s="2">
        <f t="shared" si="229"/>
        <v>0</v>
      </c>
      <c r="AA377" s="2">
        <f t="shared" si="229"/>
        <v>0</v>
      </c>
      <c r="AB377" s="2">
        <f t="shared" si="229"/>
        <v>0</v>
      </c>
      <c r="AC377" s="2">
        <f t="shared" si="229"/>
        <v>0</v>
      </c>
      <c r="AD377" s="2">
        <f t="shared" si="229"/>
        <v>0</v>
      </c>
      <c r="AE377" s="2">
        <f t="shared" si="229"/>
        <v>0</v>
      </c>
      <c r="AF377" s="2">
        <f t="shared" si="229"/>
        <v>0</v>
      </c>
      <c r="AG377" s="2">
        <f t="shared" si="229"/>
        <v>0</v>
      </c>
      <c r="AH377" s="2">
        <f t="shared" si="229"/>
        <v>0</v>
      </c>
      <c r="AI377" s="2">
        <f t="shared" si="229"/>
        <v>0</v>
      </c>
      <c r="AJ377" s="2">
        <f t="shared" si="229"/>
        <v>0</v>
      </c>
      <c r="AK377" s="2">
        <f t="shared" si="229"/>
        <v>0</v>
      </c>
      <c r="AL377" s="2">
        <f t="shared" si="229"/>
        <v>0</v>
      </c>
      <c r="AM377" s="2">
        <f t="shared" si="229"/>
        <v>0</v>
      </c>
      <c r="AN377" s="2">
        <f t="shared" si="229"/>
        <v>0</v>
      </c>
      <c r="AO377" s="2">
        <f t="shared" si="229"/>
        <v>0</v>
      </c>
      <c r="AP377" s="2">
        <f t="shared" si="229"/>
        <v>1586816</v>
      </c>
      <c r="AQ377" s="2">
        <f t="shared" si="229"/>
        <v>0</v>
      </c>
      <c r="AR377" s="2">
        <f t="shared" si="229"/>
        <v>1985050.52</v>
      </c>
      <c r="AS377" s="2">
        <f t="shared" si="229"/>
        <v>380921.06</v>
      </c>
      <c r="AT377" s="2">
        <f t="shared" si="229"/>
        <v>17313.46</v>
      </c>
      <c r="AU377" s="2">
        <f t="shared" ref="AU377:BZ377" si="230">AU525</f>
        <v>0</v>
      </c>
      <c r="AV377" s="2">
        <f t="shared" si="230"/>
        <v>1761637.77</v>
      </c>
      <c r="AW377" s="2">
        <f t="shared" si="230"/>
        <v>174821.77</v>
      </c>
      <c r="AX377" s="2">
        <f t="shared" si="230"/>
        <v>0</v>
      </c>
      <c r="AY377" s="2">
        <f t="shared" si="230"/>
        <v>174821.77</v>
      </c>
      <c r="AZ377" s="2">
        <f t="shared" si="230"/>
        <v>1586816</v>
      </c>
      <c r="BA377" s="2">
        <f t="shared" si="230"/>
        <v>0</v>
      </c>
      <c r="BB377" s="2">
        <f t="shared" si="230"/>
        <v>0</v>
      </c>
      <c r="BC377" s="2">
        <f t="shared" si="230"/>
        <v>0</v>
      </c>
      <c r="BD377" s="2">
        <f t="shared" si="230"/>
        <v>0</v>
      </c>
      <c r="BE377" s="2">
        <f t="shared" si="230"/>
        <v>0</v>
      </c>
      <c r="BF377" s="2">
        <f t="shared" si="230"/>
        <v>0</v>
      </c>
      <c r="BG377" s="2">
        <f t="shared" si="230"/>
        <v>0</v>
      </c>
      <c r="BH377" s="2">
        <f t="shared" si="230"/>
        <v>0</v>
      </c>
      <c r="BI377" s="2">
        <f t="shared" si="230"/>
        <v>0</v>
      </c>
      <c r="BJ377" s="2">
        <f t="shared" si="230"/>
        <v>0</v>
      </c>
      <c r="BK377" s="2">
        <f t="shared" si="230"/>
        <v>0</v>
      </c>
      <c r="BL377" s="2">
        <f t="shared" si="230"/>
        <v>0</v>
      </c>
      <c r="BM377" s="2">
        <f t="shared" si="230"/>
        <v>0</v>
      </c>
      <c r="BN377" s="2">
        <f t="shared" si="230"/>
        <v>0</v>
      </c>
      <c r="BO377" s="2">
        <f t="shared" si="230"/>
        <v>0</v>
      </c>
      <c r="BP377" s="2">
        <f t="shared" si="230"/>
        <v>0</v>
      </c>
      <c r="BQ377" s="2">
        <f t="shared" si="230"/>
        <v>0</v>
      </c>
      <c r="BR377" s="2">
        <f t="shared" si="230"/>
        <v>0</v>
      </c>
      <c r="BS377" s="2">
        <f t="shared" si="230"/>
        <v>0</v>
      </c>
      <c r="BT377" s="2">
        <f t="shared" si="230"/>
        <v>0</v>
      </c>
      <c r="BU377" s="2">
        <f t="shared" si="230"/>
        <v>0</v>
      </c>
      <c r="BV377" s="2">
        <f t="shared" si="230"/>
        <v>0</v>
      </c>
      <c r="BW377" s="2">
        <f t="shared" si="230"/>
        <v>0</v>
      </c>
      <c r="BX377" s="2">
        <f t="shared" si="230"/>
        <v>0</v>
      </c>
      <c r="BY377" s="2">
        <f t="shared" si="230"/>
        <v>0</v>
      </c>
      <c r="BZ377" s="2">
        <f t="shared" si="230"/>
        <v>0</v>
      </c>
      <c r="CA377" s="2">
        <f t="shared" ref="CA377:DF377" si="231">CA525</f>
        <v>0</v>
      </c>
      <c r="CB377" s="2">
        <f t="shared" si="231"/>
        <v>0</v>
      </c>
      <c r="CC377" s="2">
        <f t="shared" si="231"/>
        <v>0</v>
      </c>
      <c r="CD377" s="2">
        <f t="shared" si="231"/>
        <v>0</v>
      </c>
      <c r="CE377" s="2">
        <f t="shared" si="231"/>
        <v>0</v>
      </c>
      <c r="CF377" s="2">
        <f t="shared" si="231"/>
        <v>0</v>
      </c>
      <c r="CG377" s="2">
        <f t="shared" si="231"/>
        <v>0</v>
      </c>
      <c r="CH377" s="2">
        <f t="shared" si="231"/>
        <v>0</v>
      </c>
      <c r="CI377" s="2">
        <f t="shared" si="231"/>
        <v>0</v>
      </c>
      <c r="CJ377" s="2">
        <f t="shared" si="231"/>
        <v>0</v>
      </c>
      <c r="CK377" s="2">
        <f t="shared" si="231"/>
        <v>0</v>
      </c>
      <c r="CL377" s="2">
        <f t="shared" si="231"/>
        <v>0</v>
      </c>
      <c r="CM377" s="2">
        <f t="shared" si="231"/>
        <v>0</v>
      </c>
      <c r="CN377" s="2">
        <f t="shared" si="231"/>
        <v>0</v>
      </c>
      <c r="CO377" s="2">
        <f t="shared" si="231"/>
        <v>0</v>
      </c>
      <c r="CP377" s="2">
        <f t="shared" si="231"/>
        <v>0</v>
      </c>
      <c r="CQ377" s="2">
        <f t="shared" si="231"/>
        <v>0</v>
      </c>
      <c r="CR377" s="2">
        <f t="shared" si="231"/>
        <v>0</v>
      </c>
      <c r="CS377" s="2">
        <f t="shared" si="231"/>
        <v>0</v>
      </c>
      <c r="CT377" s="2">
        <f t="shared" si="231"/>
        <v>0</v>
      </c>
      <c r="CU377" s="2">
        <f t="shared" si="231"/>
        <v>0</v>
      </c>
      <c r="CV377" s="2">
        <f t="shared" si="231"/>
        <v>0</v>
      </c>
      <c r="CW377" s="2">
        <f t="shared" si="231"/>
        <v>0</v>
      </c>
      <c r="CX377" s="2">
        <f t="shared" si="231"/>
        <v>0</v>
      </c>
      <c r="CY377" s="2">
        <f t="shared" si="231"/>
        <v>0</v>
      </c>
      <c r="CZ377" s="2">
        <f t="shared" si="231"/>
        <v>0</v>
      </c>
      <c r="DA377" s="2">
        <f t="shared" si="231"/>
        <v>0</v>
      </c>
      <c r="DB377" s="2">
        <f t="shared" si="231"/>
        <v>0</v>
      </c>
      <c r="DC377" s="2">
        <f t="shared" si="231"/>
        <v>0</v>
      </c>
      <c r="DD377" s="2">
        <f t="shared" si="231"/>
        <v>0</v>
      </c>
      <c r="DE377" s="2">
        <f t="shared" si="231"/>
        <v>0</v>
      </c>
      <c r="DF377" s="2">
        <f t="shared" si="231"/>
        <v>0</v>
      </c>
      <c r="DG377" s="3">
        <f t="shared" ref="DG377:EL377" si="232">DG525</f>
        <v>0</v>
      </c>
      <c r="DH377" s="3">
        <f t="shared" si="232"/>
        <v>0</v>
      </c>
      <c r="DI377" s="3">
        <f t="shared" si="232"/>
        <v>0</v>
      </c>
      <c r="DJ377" s="3">
        <f t="shared" si="232"/>
        <v>0</v>
      </c>
      <c r="DK377" s="3">
        <f t="shared" si="232"/>
        <v>0</v>
      </c>
      <c r="DL377" s="3">
        <f t="shared" si="232"/>
        <v>0</v>
      </c>
      <c r="DM377" s="3">
        <f t="shared" si="232"/>
        <v>0</v>
      </c>
      <c r="DN377" s="3">
        <f t="shared" si="232"/>
        <v>0</v>
      </c>
      <c r="DO377" s="3">
        <f t="shared" si="232"/>
        <v>0</v>
      </c>
      <c r="DP377" s="3">
        <f t="shared" si="232"/>
        <v>0</v>
      </c>
      <c r="DQ377" s="3">
        <f t="shared" si="232"/>
        <v>0</v>
      </c>
      <c r="DR377" s="3">
        <f t="shared" si="232"/>
        <v>0</v>
      </c>
      <c r="DS377" s="3">
        <f t="shared" si="232"/>
        <v>0</v>
      </c>
      <c r="DT377" s="3">
        <f t="shared" si="232"/>
        <v>0</v>
      </c>
      <c r="DU377" s="3">
        <f t="shared" si="232"/>
        <v>0</v>
      </c>
      <c r="DV377" s="3">
        <f t="shared" si="232"/>
        <v>0</v>
      </c>
      <c r="DW377" s="3">
        <f t="shared" si="232"/>
        <v>0</v>
      </c>
      <c r="DX377" s="3">
        <f t="shared" si="232"/>
        <v>0</v>
      </c>
      <c r="DY377" s="3">
        <f t="shared" si="232"/>
        <v>0</v>
      </c>
      <c r="DZ377" s="3">
        <f t="shared" si="232"/>
        <v>0</v>
      </c>
      <c r="EA377" s="3">
        <f t="shared" si="232"/>
        <v>0</v>
      </c>
      <c r="EB377" s="3">
        <f t="shared" si="232"/>
        <v>0</v>
      </c>
      <c r="EC377" s="3">
        <f t="shared" si="232"/>
        <v>0</v>
      </c>
      <c r="ED377" s="3">
        <f t="shared" si="232"/>
        <v>0</v>
      </c>
      <c r="EE377" s="3">
        <f t="shared" si="232"/>
        <v>0</v>
      </c>
      <c r="EF377" s="3">
        <f t="shared" si="232"/>
        <v>0</v>
      </c>
      <c r="EG377" s="3">
        <f t="shared" si="232"/>
        <v>0</v>
      </c>
      <c r="EH377" s="3">
        <f t="shared" si="232"/>
        <v>0</v>
      </c>
      <c r="EI377" s="3">
        <f t="shared" si="232"/>
        <v>0</v>
      </c>
      <c r="EJ377" s="3">
        <f t="shared" si="232"/>
        <v>0</v>
      </c>
      <c r="EK377" s="3">
        <f t="shared" si="232"/>
        <v>0</v>
      </c>
      <c r="EL377" s="3">
        <f t="shared" si="232"/>
        <v>0</v>
      </c>
      <c r="EM377" s="3">
        <f t="shared" ref="EM377:FR377" si="233">EM525</f>
        <v>0</v>
      </c>
      <c r="EN377" s="3">
        <f t="shared" si="233"/>
        <v>0</v>
      </c>
      <c r="EO377" s="3">
        <f t="shared" si="233"/>
        <v>0</v>
      </c>
      <c r="EP377" s="3">
        <f t="shared" si="233"/>
        <v>0</v>
      </c>
      <c r="EQ377" s="3">
        <f t="shared" si="233"/>
        <v>0</v>
      </c>
      <c r="ER377" s="3">
        <f t="shared" si="233"/>
        <v>0</v>
      </c>
      <c r="ES377" s="3">
        <f t="shared" si="233"/>
        <v>0</v>
      </c>
      <c r="ET377" s="3">
        <f t="shared" si="233"/>
        <v>0</v>
      </c>
      <c r="EU377" s="3">
        <f t="shared" si="233"/>
        <v>0</v>
      </c>
      <c r="EV377" s="3">
        <f t="shared" si="233"/>
        <v>0</v>
      </c>
      <c r="EW377" s="3">
        <f t="shared" si="233"/>
        <v>0</v>
      </c>
      <c r="EX377" s="3">
        <f t="shared" si="233"/>
        <v>0</v>
      </c>
      <c r="EY377" s="3">
        <f t="shared" si="233"/>
        <v>0</v>
      </c>
      <c r="EZ377" s="3">
        <f t="shared" si="233"/>
        <v>0</v>
      </c>
      <c r="FA377" s="3">
        <f t="shared" si="233"/>
        <v>0</v>
      </c>
      <c r="FB377" s="3">
        <f t="shared" si="233"/>
        <v>0</v>
      </c>
      <c r="FC377" s="3">
        <f t="shared" si="233"/>
        <v>0</v>
      </c>
      <c r="FD377" s="3">
        <f t="shared" si="233"/>
        <v>0</v>
      </c>
      <c r="FE377" s="3">
        <f t="shared" si="233"/>
        <v>0</v>
      </c>
      <c r="FF377" s="3">
        <f t="shared" si="233"/>
        <v>0</v>
      </c>
      <c r="FG377" s="3">
        <f t="shared" si="233"/>
        <v>0</v>
      </c>
      <c r="FH377" s="3">
        <f t="shared" si="233"/>
        <v>0</v>
      </c>
      <c r="FI377" s="3">
        <f t="shared" si="233"/>
        <v>0</v>
      </c>
      <c r="FJ377" s="3">
        <f t="shared" si="233"/>
        <v>0</v>
      </c>
      <c r="FK377" s="3">
        <f t="shared" si="233"/>
        <v>0</v>
      </c>
      <c r="FL377" s="3">
        <f t="shared" si="233"/>
        <v>0</v>
      </c>
      <c r="FM377" s="3">
        <f t="shared" si="233"/>
        <v>0</v>
      </c>
      <c r="FN377" s="3">
        <f t="shared" si="233"/>
        <v>0</v>
      </c>
      <c r="FO377" s="3">
        <f t="shared" si="233"/>
        <v>0</v>
      </c>
      <c r="FP377" s="3">
        <f t="shared" si="233"/>
        <v>0</v>
      </c>
      <c r="FQ377" s="3">
        <f t="shared" si="233"/>
        <v>0</v>
      </c>
      <c r="FR377" s="3">
        <f t="shared" si="233"/>
        <v>0</v>
      </c>
      <c r="FS377" s="3">
        <f t="shared" ref="FS377:GX377" si="234">FS525</f>
        <v>0</v>
      </c>
      <c r="FT377" s="3">
        <f t="shared" si="234"/>
        <v>0</v>
      </c>
      <c r="FU377" s="3">
        <f t="shared" si="234"/>
        <v>0</v>
      </c>
      <c r="FV377" s="3">
        <f t="shared" si="234"/>
        <v>0</v>
      </c>
      <c r="FW377" s="3">
        <f t="shared" si="234"/>
        <v>0</v>
      </c>
      <c r="FX377" s="3">
        <f t="shared" si="234"/>
        <v>0</v>
      </c>
      <c r="FY377" s="3">
        <f t="shared" si="234"/>
        <v>0</v>
      </c>
      <c r="FZ377" s="3">
        <f t="shared" si="234"/>
        <v>0</v>
      </c>
      <c r="GA377" s="3">
        <f t="shared" si="234"/>
        <v>0</v>
      </c>
      <c r="GB377" s="3">
        <f t="shared" si="234"/>
        <v>0</v>
      </c>
      <c r="GC377" s="3">
        <f t="shared" si="234"/>
        <v>0</v>
      </c>
      <c r="GD377" s="3">
        <f t="shared" si="234"/>
        <v>0</v>
      </c>
      <c r="GE377" s="3">
        <f t="shared" si="234"/>
        <v>0</v>
      </c>
      <c r="GF377" s="3">
        <f t="shared" si="234"/>
        <v>0</v>
      </c>
      <c r="GG377" s="3">
        <f t="shared" si="234"/>
        <v>0</v>
      </c>
      <c r="GH377" s="3">
        <f t="shared" si="234"/>
        <v>0</v>
      </c>
      <c r="GI377" s="3">
        <f t="shared" si="234"/>
        <v>0</v>
      </c>
      <c r="GJ377" s="3">
        <f t="shared" si="234"/>
        <v>0</v>
      </c>
      <c r="GK377" s="3">
        <f t="shared" si="234"/>
        <v>0</v>
      </c>
      <c r="GL377" s="3">
        <f t="shared" si="234"/>
        <v>0</v>
      </c>
      <c r="GM377" s="3">
        <f t="shared" si="234"/>
        <v>0</v>
      </c>
      <c r="GN377" s="3">
        <f t="shared" si="234"/>
        <v>0</v>
      </c>
      <c r="GO377" s="3">
        <f t="shared" si="234"/>
        <v>0</v>
      </c>
      <c r="GP377" s="3">
        <f t="shared" si="234"/>
        <v>0</v>
      </c>
      <c r="GQ377" s="3">
        <f t="shared" si="234"/>
        <v>0</v>
      </c>
      <c r="GR377" s="3">
        <f t="shared" si="234"/>
        <v>0</v>
      </c>
      <c r="GS377" s="3">
        <f t="shared" si="234"/>
        <v>0</v>
      </c>
      <c r="GT377" s="3">
        <f t="shared" si="234"/>
        <v>0</v>
      </c>
      <c r="GU377" s="3">
        <f t="shared" si="234"/>
        <v>0</v>
      </c>
      <c r="GV377" s="3">
        <f t="shared" si="234"/>
        <v>0</v>
      </c>
      <c r="GW377" s="3">
        <f t="shared" si="234"/>
        <v>0</v>
      </c>
      <c r="GX377" s="3">
        <f t="shared" si="234"/>
        <v>0</v>
      </c>
    </row>
    <row r="379" spans="1:245">
      <c r="A379" s="1">
        <v>4</v>
      </c>
      <c r="B379" s="1">
        <v>1</v>
      </c>
      <c r="C379" s="1"/>
      <c r="D379" s="1">
        <f>ROW(A416)</f>
        <v>416</v>
      </c>
      <c r="E379" s="1"/>
      <c r="F379" s="1" t="s">
        <v>16</v>
      </c>
      <c r="G379" s="1" t="s">
        <v>17</v>
      </c>
      <c r="H379" s="1" t="s">
        <v>3</v>
      </c>
      <c r="I379" s="1">
        <v>0</v>
      </c>
      <c r="J379" s="1"/>
      <c r="K379" s="1">
        <v>0</v>
      </c>
      <c r="L379" s="1"/>
      <c r="M379" s="1" t="s">
        <v>3</v>
      </c>
      <c r="N379" s="1"/>
      <c r="O379" s="1"/>
      <c r="P379" s="1"/>
      <c r="Q379" s="1"/>
      <c r="R379" s="1"/>
      <c r="S379" s="1">
        <v>0</v>
      </c>
      <c r="T379" s="1"/>
      <c r="U379" s="1" t="s">
        <v>3</v>
      </c>
      <c r="V379" s="1">
        <v>0</v>
      </c>
      <c r="W379" s="1"/>
      <c r="X379" s="1"/>
      <c r="Y379" s="1"/>
      <c r="Z379" s="1"/>
      <c r="AA379" s="1"/>
      <c r="AB379" s="1" t="s">
        <v>3</v>
      </c>
      <c r="AC379" s="1" t="s">
        <v>3</v>
      </c>
      <c r="AD379" s="1" t="s">
        <v>3</v>
      </c>
      <c r="AE379" s="1" t="s">
        <v>3</v>
      </c>
      <c r="AF379" s="1" t="s">
        <v>3</v>
      </c>
      <c r="AG379" s="1" t="s">
        <v>3</v>
      </c>
      <c r="AH379" s="1"/>
      <c r="AI379" s="1"/>
      <c r="AJ379" s="1"/>
      <c r="AK379" s="1"/>
      <c r="AL379" s="1"/>
      <c r="AM379" s="1"/>
      <c r="AN379" s="1"/>
      <c r="AO379" s="1"/>
      <c r="AP379" s="1" t="s">
        <v>3</v>
      </c>
      <c r="AQ379" s="1" t="s">
        <v>3</v>
      </c>
      <c r="AR379" s="1" t="s">
        <v>3</v>
      </c>
      <c r="AS379" s="1"/>
      <c r="AT379" s="1"/>
      <c r="AU379" s="1"/>
      <c r="AV379" s="1"/>
      <c r="AW379" s="1"/>
      <c r="AX379" s="1"/>
      <c r="AY379" s="1"/>
      <c r="AZ379" s="1" t="s">
        <v>3</v>
      </c>
      <c r="BA379" s="1"/>
      <c r="BB379" s="1" t="s">
        <v>3</v>
      </c>
      <c r="BC379" s="1" t="s">
        <v>3</v>
      </c>
      <c r="BD379" s="1" t="s">
        <v>3</v>
      </c>
      <c r="BE379" s="1" t="s">
        <v>3</v>
      </c>
      <c r="BF379" s="1" t="s">
        <v>3</v>
      </c>
      <c r="BG379" s="1" t="s">
        <v>3</v>
      </c>
      <c r="BH379" s="1" t="s">
        <v>3</v>
      </c>
      <c r="BI379" s="1" t="s">
        <v>3</v>
      </c>
      <c r="BJ379" s="1" t="s">
        <v>3</v>
      </c>
      <c r="BK379" s="1" t="s">
        <v>3</v>
      </c>
      <c r="BL379" s="1" t="s">
        <v>3</v>
      </c>
      <c r="BM379" s="1" t="s">
        <v>3</v>
      </c>
      <c r="BN379" s="1" t="s">
        <v>3</v>
      </c>
      <c r="BO379" s="1" t="s">
        <v>3</v>
      </c>
      <c r="BP379" s="1" t="s">
        <v>3</v>
      </c>
      <c r="BQ379" s="1"/>
      <c r="BR379" s="1"/>
      <c r="BS379" s="1"/>
      <c r="BT379" s="1"/>
      <c r="BU379" s="1"/>
      <c r="BV379" s="1"/>
      <c r="BW379" s="1"/>
      <c r="BX379" s="1">
        <v>0</v>
      </c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>
        <v>0</v>
      </c>
    </row>
    <row r="381" spans="1:245">
      <c r="A381" s="2">
        <v>52</v>
      </c>
      <c r="B381" s="2">
        <f t="shared" ref="B381:G381" si="235">B416</f>
        <v>1</v>
      </c>
      <c r="C381" s="2">
        <f t="shared" si="235"/>
        <v>4</v>
      </c>
      <c r="D381" s="2">
        <f t="shared" si="235"/>
        <v>379</v>
      </c>
      <c r="E381" s="2">
        <f t="shared" si="235"/>
        <v>0</v>
      </c>
      <c r="F381" s="2" t="str">
        <f t="shared" si="235"/>
        <v>Новый раздел</v>
      </c>
      <c r="G381" s="2" t="str">
        <f t="shared" si="235"/>
        <v>Строительные работы</v>
      </c>
      <c r="H381" s="2"/>
      <c r="I381" s="2"/>
      <c r="J381" s="2"/>
      <c r="K381" s="2"/>
      <c r="L381" s="2"/>
      <c r="M381" s="2"/>
      <c r="N381" s="2"/>
      <c r="O381" s="2">
        <f t="shared" ref="O381:AT381" si="236">O416</f>
        <v>265393.98</v>
      </c>
      <c r="P381" s="2">
        <f t="shared" si="236"/>
        <v>166864.23000000001</v>
      </c>
      <c r="Q381" s="2">
        <f t="shared" si="236"/>
        <v>27391.83</v>
      </c>
      <c r="R381" s="2">
        <f t="shared" si="236"/>
        <v>13671.64</v>
      </c>
      <c r="S381" s="2">
        <f t="shared" si="236"/>
        <v>57466.28</v>
      </c>
      <c r="T381" s="2">
        <f t="shared" si="236"/>
        <v>0</v>
      </c>
      <c r="U381" s="2">
        <f t="shared" si="236"/>
        <v>114.083664</v>
      </c>
      <c r="V381" s="2">
        <f t="shared" si="236"/>
        <v>21.634145700000001</v>
      </c>
      <c r="W381" s="2">
        <f t="shared" si="236"/>
        <v>0</v>
      </c>
      <c r="X381" s="2">
        <f t="shared" si="236"/>
        <v>72505.58</v>
      </c>
      <c r="Y381" s="2">
        <f t="shared" si="236"/>
        <v>43021.5</v>
      </c>
      <c r="Z381" s="2">
        <f t="shared" si="236"/>
        <v>0</v>
      </c>
      <c r="AA381" s="2">
        <f t="shared" si="236"/>
        <v>0</v>
      </c>
      <c r="AB381" s="2">
        <f t="shared" si="236"/>
        <v>265393.98</v>
      </c>
      <c r="AC381" s="2">
        <f t="shared" si="236"/>
        <v>166864.23000000001</v>
      </c>
      <c r="AD381" s="2">
        <f t="shared" si="236"/>
        <v>27391.83</v>
      </c>
      <c r="AE381" s="2">
        <f t="shared" si="236"/>
        <v>13671.64</v>
      </c>
      <c r="AF381" s="2">
        <f t="shared" si="236"/>
        <v>57466.28</v>
      </c>
      <c r="AG381" s="2">
        <f t="shared" si="236"/>
        <v>0</v>
      </c>
      <c r="AH381" s="2">
        <f t="shared" si="236"/>
        <v>114.083664</v>
      </c>
      <c r="AI381" s="2">
        <f t="shared" si="236"/>
        <v>21.634145700000001</v>
      </c>
      <c r="AJ381" s="2">
        <f t="shared" si="236"/>
        <v>0</v>
      </c>
      <c r="AK381" s="2">
        <f t="shared" si="236"/>
        <v>72505.58</v>
      </c>
      <c r="AL381" s="2">
        <f t="shared" si="236"/>
        <v>43021.5</v>
      </c>
      <c r="AM381" s="2">
        <f t="shared" si="236"/>
        <v>0</v>
      </c>
      <c r="AN381" s="2">
        <f t="shared" si="236"/>
        <v>0</v>
      </c>
      <c r="AO381" s="2">
        <f t="shared" si="236"/>
        <v>0</v>
      </c>
      <c r="AP381" s="2">
        <f t="shared" si="236"/>
        <v>0</v>
      </c>
      <c r="AQ381" s="2">
        <f t="shared" si="236"/>
        <v>0</v>
      </c>
      <c r="AR381" s="2">
        <f t="shared" si="236"/>
        <v>380921.06</v>
      </c>
      <c r="AS381" s="2">
        <f t="shared" si="236"/>
        <v>380921.06</v>
      </c>
      <c r="AT381" s="2">
        <f t="shared" si="236"/>
        <v>0</v>
      </c>
      <c r="AU381" s="2">
        <f t="shared" ref="AU381:BZ381" si="237">AU416</f>
        <v>0</v>
      </c>
      <c r="AV381" s="2">
        <f t="shared" si="237"/>
        <v>166864.23000000001</v>
      </c>
      <c r="AW381" s="2">
        <f t="shared" si="237"/>
        <v>166864.23000000001</v>
      </c>
      <c r="AX381" s="2">
        <f t="shared" si="237"/>
        <v>0</v>
      </c>
      <c r="AY381" s="2">
        <f t="shared" si="237"/>
        <v>166864.23000000001</v>
      </c>
      <c r="AZ381" s="2">
        <f t="shared" si="237"/>
        <v>0</v>
      </c>
      <c r="BA381" s="2">
        <f t="shared" si="237"/>
        <v>0</v>
      </c>
      <c r="BB381" s="2">
        <f t="shared" si="237"/>
        <v>0</v>
      </c>
      <c r="BC381" s="2">
        <f t="shared" si="237"/>
        <v>0</v>
      </c>
      <c r="BD381" s="2">
        <f t="shared" si="237"/>
        <v>0</v>
      </c>
      <c r="BE381" s="2">
        <f t="shared" si="237"/>
        <v>0</v>
      </c>
      <c r="BF381" s="2">
        <f t="shared" si="237"/>
        <v>0</v>
      </c>
      <c r="BG381" s="2">
        <f t="shared" si="237"/>
        <v>0</v>
      </c>
      <c r="BH381" s="2">
        <f t="shared" si="237"/>
        <v>0</v>
      </c>
      <c r="BI381" s="2">
        <f t="shared" si="237"/>
        <v>0</v>
      </c>
      <c r="BJ381" s="2">
        <f t="shared" si="237"/>
        <v>0</v>
      </c>
      <c r="BK381" s="2">
        <f t="shared" si="237"/>
        <v>0</v>
      </c>
      <c r="BL381" s="2">
        <f t="shared" si="237"/>
        <v>0</v>
      </c>
      <c r="BM381" s="2">
        <f t="shared" si="237"/>
        <v>0</v>
      </c>
      <c r="BN381" s="2">
        <f t="shared" si="237"/>
        <v>0</v>
      </c>
      <c r="BO381" s="2">
        <f t="shared" si="237"/>
        <v>0</v>
      </c>
      <c r="BP381" s="2">
        <f t="shared" si="237"/>
        <v>0</v>
      </c>
      <c r="BQ381" s="2">
        <f t="shared" si="237"/>
        <v>0</v>
      </c>
      <c r="BR381" s="2">
        <f t="shared" si="237"/>
        <v>0</v>
      </c>
      <c r="BS381" s="2">
        <f t="shared" si="237"/>
        <v>0</v>
      </c>
      <c r="BT381" s="2">
        <f t="shared" si="237"/>
        <v>0</v>
      </c>
      <c r="BU381" s="2">
        <f t="shared" si="237"/>
        <v>0</v>
      </c>
      <c r="BV381" s="2">
        <f t="shared" si="237"/>
        <v>0</v>
      </c>
      <c r="BW381" s="2">
        <f t="shared" si="237"/>
        <v>0</v>
      </c>
      <c r="BX381" s="2">
        <f t="shared" si="237"/>
        <v>0</v>
      </c>
      <c r="BY381" s="2">
        <f t="shared" si="237"/>
        <v>0</v>
      </c>
      <c r="BZ381" s="2">
        <f t="shared" si="237"/>
        <v>0</v>
      </c>
      <c r="CA381" s="2">
        <f t="shared" ref="CA381:DF381" si="238">CA416</f>
        <v>380921.06</v>
      </c>
      <c r="CB381" s="2">
        <f t="shared" si="238"/>
        <v>380921.06</v>
      </c>
      <c r="CC381" s="2">
        <f t="shared" si="238"/>
        <v>0</v>
      </c>
      <c r="CD381" s="2">
        <f t="shared" si="238"/>
        <v>0</v>
      </c>
      <c r="CE381" s="2">
        <f t="shared" si="238"/>
        <v>166864.23000000001</v>
      </c>
      <c r="CF381" s="2">
        <f t="shared" si="238"/>
        <v>166864.23000000001</v>
      </c>
      <c r="CG381" s="2">
        <f t="shared" si="238"/>
        <v>0</v>
      </c>
      <c r="CH381" s="2">
        <f t="shared" si="238"/>
        <v>166864.23000000001</v>
      </c>
      <c r="CI381" s="2">
        <f t="shared" si="238"/>
        <v>0</v>
      </c>
      <c r="CJ381" s="2">
        <f t="shared" si="238"/>
        <v>0</v>
      </c>
      <c r="CK381" s="2">
        <f t="shared" si="238"/>
        <v>0</v>
      </c>
      <c r="CL381" s="2">
        <f t="shared" si="238"/>
        <v>0</v>
      </c>
      <c r="CM381" s="2">
        <f t="shared" si="238"/>
        <v>0</v>
      </c>
      <c r="CN381" s="2">
        <f t="shared" si="238"/>
        <v>0</v>
      </c>
      <c r="CO381" s="2">
        <f t="shared" si="238"/>
        <v>0</v>
      </c>
      <c r="CP381" s="2">
        <f t="shared" si="238"/>
        <v>0</v>
      </c>
      <c r="CQ381" s="2">
        <f t="shared" si="238"/>
        <v>0</v>
      </c>
      <c r="CR381" s="2">
        <f t="shared" si="238"/>
        <v>0</v>
      </c>
      <c r="CS381" s="2">
        <f t="shared" si="238"/>
        <v>0</v>
      </c>
      <c r="CT381" s="2">
        <f t="shared" si="238"/>
        <v>0</v>
      </c>
      <c r="CU381" s="2">
        <f t="shared" si="238"/>
        <v>0</v>
      </c>
      <c r="CV381" s="2">
        <f t="shared" si="238"/>
        <v>0</v>
      </c>
      <c r="CW381" s="2">
        <f t="shared" si="238"/>
        <v>0</v>
      </c>
      <c r="CX381" s="2">
        <f t="shared" si="238"/>
        <v>0</v>
      </c>
      <c r="CY381" s="2">
        <f t="shared" si="238"/>
        <v>0</v>
      </c>
      <c r="CZ381" s="2">
        <f t="shared" si="238"/>
        <v>0</v>
      </c>
      <c r="DA381" s="2">
        <f t="shared" si="238"/>
        <v>0</v>
      </c>
      <c r="DB381" s="2">
        <f t="shared" si="238"/>
        <v>0</v>
      </c>
      <c r="DC381" s="2">
        <f t="shared" si="238"/>
        <v>0</v>
      </c>
      <c r="DD381" s="2">
        <f t="shared" si="238"/>
        <v>0</v>
      </c>
      <c r="DE381" s="2">
        <f t="shared" si="238"/>
        <v>0</v>
      </c>
      <c r="DF381" s="2">
        <f t="shared" si="238"/>
        <v>0</v>
      </c>
      <c r="DG381" s="3">
        <f t="shared" ref="DG381:EL381" si="239">DG416</f>
        <v>0</v>
      </c>
      <c r="DH381" s="3">
        <f t="shared" si="239"/>
        <v>0</v>
      </c>
      <c r="DI381" s="3">
        <f t="shared" si="239"/>
        <v>0</v>
      </c>
      <c r="DJ381" s="3">
        <f t="shared" si="239"/>
        <v>0</v>
      </c>
      <c r="DK381" s="3">
        <f t="shared" si="239"/>
        <v>0</v>
      </c>
      <c r="DL381" s="3">
        <f t="shared" si="239"/>
        <v>0</v>
      </c>
      <c r="DM381" s="3">
        <f t="shared" si="239"/>
        <v>0</v>
      </c>
      <c r="DN381" s="3">
        <f t="shared" si="239"/>
        <v>0</v>
      </c>
      <c r="DO381" s="3">
        <f t="shared" si="239"/>
        <v>0</v>
      </c>
      <c r="DP381" s="3">
        <f t="shared" si="239"/>
        <v>0</v>
      </c>
      <c r="DQ381" s="3">
        <f t="shared" si="239"/>
        <v>0</v>
      </c>
      <c r="DR381" s="3">
        <f t="shared" si="239"/>
        <v>0</v>
      </c>
      <c r="DS381" s="3">
        <f t="shared" si="239"/>
        <v>0</v>
      </c>
      <c r="DT381" s="3">
        <f t="shared" si="239"/>
        <v>0</v>
      </c>
      <c r="DU381" s="3">
        <f t="shared" si="239"/>
        <v>0</v>
      </c>
      <c r="DV381" s="3">
        <f t="shared" si="239"/>
        <v>0</v>
      </c>
      <c r="DW381" s="3">
        <f t="shared" si="239"/>
        <v>0</v>
      </c>
      <c r="DX381" s="3">
        <f t="shared" si="239"/>
        <v>0</v>
      </c>
      <c r="DY381" s="3">
        <f t="shared" si="239"/>
        <v>0</v>
      </c>
      <c r="DZ381" s="3">
        <f t="shared" si="239"/>
        <v>0</v>
      </c>
      <c r="EA381" s="3">
        <f t="shared" si="239"/>
        <v>0</v>
      </c>
      <c r="EB381" s="3">
        <f t="shared" si="239"/>
        <v>0</v>
      </c>
      <c r="EC381" s="3">
        <f t="shared" si="239"/>
        <v>0</v>
      </c>
      <c r="ED381" s="3">
        <f t="shared" si="239"/>
        <v>0</v>
      </c>
      <c r="EE381" s="3">
        <f t="shared" si="239"/>
        <v>0</v>
      </c>
      <c r="EF381" s="3">
        <f t="shared" si="239"/>
        <v>0</v>
      </c>
      <c r="EG381" s="3">
        <f t="shared" si="239"/>
        <v>0</v>
      </c>
      <c r="EH381" s="3">
        <f t="shared" si="239"/>
        <v>0</v>
      </c>
      <c r="EI381" s="3">
        <f t="shared" si="239"/>
        <v>0</v>
      </c>
      <c r="EJ381" s="3">
        <f t="shared" si="239"/>
        <v>0</v>
      </c>
      <c r="EK381" s="3">
        <f t="shared" si="239"/>
        <v>0</v>
      </c>
      <c r="EL381" s="3">
        <f t="shared" si="239"/>
        <v>0</v>
      </c>
      <c r="EM381" s="3">
        <f t="shared" ref="EM381:FR381" si="240">EM416</f>
        <v>0</v>
      </c>
      <c r="EN381" s="3">
        <f t="shared" si="240"/>
        <v>0</v>
      </c>
      <c r="EO381" s="3">
        <f t="shared" si="240"/>
        <v>0</v>
      </c>
      <c r="EP381" s="3">
        <f t="shared" si="240"/>
        <v>0</v>
      </c>
      <c r="EQ381" s="3">
        <f t="shared" si="240"/>
        <v>0</v>
      </c>
      <c r="ER381" s="3">
        <f t="shared" si="240"/>
        <v>0</v>
      </c>
      <c r="ES381" s="3">
        <f t="shared" si="240"/>
        <v>0</v>
      </c>
      <c r="ET381" s="3">
        <f t="shared" si="240"/>
        <v>0</v>
      </c>
      <c r="EU381" s="3">
        <f t="shared" si="240"/>
        <v>0</v>
      </c>
      <c r="EV381" s="3">
        <f t="shared" si="240"/>
        <v>0</v>
      </c>
      <c r="EW381" s="3">
        <f t="shared" si="240"/>
        <v>0</v>
      </c>
      <c r="EX381" s="3">
        <f t="shared" si="240"/>
        <v>0</v>
      </c>
      <c r="EY381" s="3">
        <f t="shared" si="240"/>
        <v>0</v>
      </c>
      <c r="EZ381" s="3">
        <f t="shared" si="240"/>
        <v>0</v>
      </c>
      <c r="FA381" s="3">
        <f t="shared" si="240"/>
        <v>0</v>
      </c>
      <c r="FB381" s="3">
        <f t="shared" si="240"/>
        <v>0</v>
      </c>
      <c r="FC381" s="3">
        <f t="shared" si="240"/>
        <v>0</v>
      </c>
      <c r="FD381" s="3">
        <f t="shared" si="240"/>
        <v>0</v>
      </c>
      <c r="FE381" s="3">
        <f t="shared" si="240"/>
        <v>0</v>
      </c>
      <c r="FF381" s="3">
        <f t="shared" si="240"/>
        <v>0</v>
      </c>
      <c r="FG381" s="3">
        <f t="shared" si="240"/>
        <v>0</v>
      </c>
      <c r="FH381" s="3">
        <f t="shared" si="240"/>
        <v>0</v>
      </c>
      <c r="FI381" s="3">
        <f t="shared" si="240"/>
        <v>0</v>
      </c>
      <c r="FJ381" s="3">
        <f t="shared" si="240"/>
        <v>0</v>
      </c>
      <c r="FK381" s="3">
        <f t="shared" si="240"/>
        <v>0</v>
      </c>
      <c r="FL381" s="3">
        <f t="shared" si="240"/>
        <v>0</v>
      </c>
      <c r="FM381" s="3">
        <f t="shared" si="240"/>
        <v>0</v>
      </c>
      <c r="FN381" s="3">
        <f t="shared" si="240"/>
        <v>0</v>
      </c>
      <c r="FO381" s="3">
        <f t="shared" si="240"/>
        <v>0</v>
      </c>
      <c r="FP381" s="3">
        <f t="shared" si="240"/>
        <v>0</v>
      </c>
      <c r="FQ381" s="3">
        <f t="shared" si="240"/>
        <v>0</v>
      </c>
      <c r="FR381" s="3">
        <f t="shared" si="240"/>
        <v>0</v>
      </c>
      <c r="FS381" s="3">
        <f t="shared" ref="FS381:GX381" si="241">FS416</f>
        <v>0</v>
      </c>
      <c r="FT381" s="3">
        <f t="shared" si="241"/>
        <v>0</v>
      </c>
      <c r="FU381" s="3">
        <f t="shared" si="241"/>
        <v>0</v>
      </c>
      <c r="FV381" s="3">
        <f t="shared" si="241"/>
        <v>0</v>
      </c>
      <c r="FW381" s="3">
        <f t="shared" si="241"/>
        <v>0</v>
      </c>
      <c r="FX381" s="3">
        <f t="shared" si="241"/>
        <v>0</v>
      </c>
      <c r="FY381" s="3">
        <f t="shared" si="241"/>
        <v>0</v>
      </c>
      <c r="FZ381" s="3">
        <f t="shared" si="241"/>
        <v>0</v>
      </c>
      <c r="GA381" s="3">
        <f t="shared" si="241"/>
        <v>0</v>
      </c>
      <c r="GB381" s="3">
        <f t="shared" si="241"/>
        <v>0</v>
      </c>
      <c r="GC381" s="3">
        <f t="shared" si="241"/>
        <v>0</v>
      </c>
      <c r="GD381" s="3">
        <f t="shared" si="241"/>
        <v>0</v>
      </c>
      <c r="GE381" s="3">
        <f t="shared" si="241"/>
        <v>0</v>
      </c>
      <c r="GF381" s="3">
        <f t="shared" si="241"/>
        <v>0</v>
      </c>
      <c r="GG381" s="3">
        <f t="shared" si="241"/>
        <v>0</v>
      </c>
      <c r="GH381" s="3">
        <f t="shared" si="241"/>
        <v>0</v>
      </c>
      <c r="GI381" s="3">
        <f t="shared" si="241"/>
        <v>0</v>
      </c>
      <c r="GJ381" s="3">
        <f t="shared" si="241"/>
        <v>0</v>
      </c>
      <c r="GK381" s="3">
        <f t="shared" si="241"/>
        <v>0</v>
      </c>
      <c r="GL381" s="3">
        <f t="shared" si="241"/>
        <v>0</v>
      </c>
      <c r="GM381" s="3">
        <f t="shared" si="241"/>
        <v>0</v>
      </c>
      <c r="GN381" s="3">
        <f t="shared" si="241"/>
        <v>0</v>
      </c>
      <c r="GO381" s="3">
        <f t="shared" si="241"/>
        <v>0</v>
      </c>
      <c r="GP381" s="3">
        <f t="shared" si="241"/>
        <v>0</v>
      </c>
      <c r="GQ381" s="3">
        <f t="shared" si="241"/>
        <v>0</v>
      </c>
      <c r="GR381" s="3">
        <f t="shared" si="241"/>
        <v>0</v>
      </c>
      <c r="GS381" s="3">
        <f t="shared" si="241"/>
        <v>0</v>
      </c>
      <c r="GT381" s="3">
        <f t="shared" si="241"/>
        <v>0</v>
      </c>
      <c r="GU381" s="3">
        <f t="shared" si="241"/>
        <v>0</v>
      </c>
      <c r="GV381" s="3">
        <f t="shared" si="241"/>
        <v>0</v>
      </c>
      <c r="GW381" s="3">
        <f t="shared" si="241"/>
        <v>0</v>
      </c>
      <c r="GX381" s="3">
        <f t="shared" si="241"/>
        <v>0</v>
      </c>
    </row>
    <row r="383" spans="1:245">
      <c r="A383">
        <v>19</v>
      </c>
      <c r="B383">
        <v>1</v>
      </c>
      <c r="F383" t="s">
        <v>3</v>
      </c>
      <c r="G383" t="s">
        <v>354</v>
      </c>
      <c r="H383" t="s">
        <v>3</v>
      </c>
      <c r="AA383">
        <v>1</v>
      </c>
      <c r="IK383">
        <v>0</v>
      </c>
    </row>
    <row r="384" spans="1:245">
      <c r="A384">
        <v>17</v>
      </c>
      <c r="B384">
        <v>1</v>
      </c>
      <c r="C384">
        <f>ROW(SmtRes!A198)</f>
        <v>198</v>
      </c>
      <c r="D384">
        <f>ROW(EtalonRes!A227)</f>
        <v>227</v>
      </c>
      <c r="E384" t="s">
        <v>18</v>
      </c>
      <c r="F384" t="s">
        <v>355</v>
      </c>
      <c r="G384" t="s">
        <v>356</v>
      </c>
      <c r="H384" t="s">
        <v>268</v>
      </c>
      <c r="I384">
        <f>ROUND(ROUND((0.45*0.45*0.3)*4,4),7)</f>
        <v>0.24299999999999999</v>
      </c>
      <c r="J384">
        <v>0</v>
      </c>
      <c r="K384">
        <f>ROUND(ROUND((0.45*0.45*0.3)*4,4),7)</f>
        <v>0.24299999999999999</v>
      </c>
      <c r="O384">
        <f>ROUND(CP384,2)</f>
        <v>150.38</v>
      </c>
      <c r="P384">
        <f>SUMIF(SmtRes!AQ193:'SmtRes'!AQ198,"=1",SmtRes!DF193:'SmtRes'!DF198)</f>
        <v>1.1599999999999999</v>
      </c>
      <c r="Q384">
        <f>SUMIF(SmtRes!AQ193:'SmtRes'!AQ198,"=1",SmtRes!DG193:'SmtRes'!DG198)</f>
        <v>27.28</v>
      </c>
      <c r="R384">
        <f>SUMIF(SmtRes!AQ193:'SmtRes'!AQ198,"=1",SmtRes!DH193:'SmtRes'!DH198)</f>
        <v>12.5</v>
      </c>
      <c r="S384">
        <f>SUMIF(SmtRes!AQ193:'SmtRes'!AQ198,"=1",SmtRes!DI193:'SmtRes'!DI198)</f>
        <v>109.44</v>
      </c>
      <c r="T384">
        <f>ROUND(CU384*I384,2)</f>
        <v>0</v>
      </c>
      <c r="U384">
        <f>SUMIF(SmtRes!AQ193:'SmtRes'!AQ198,"=1",SmtRes!CV193:'SmtRes'!CV198)</f>
        <v>0.24786</v>
      </c>
      <c r="V384">
        <f>SUMIF(SmtRes!AQ193:'SmtRes'!AQ198,"=1",SmtRes!CW193:'SmtRes'!CW198)</f>
        <v>2.0412E-2</v>
      </c>
      <c r="W384">
        <f>ROUND(CX384*I384,2)</f>
        <v>0</v>
      </c>
      <c r="X384">
        <f t="shared" ref="X384:Y388" si="242">ROUND(CY384,2)</f>
        <v>134.13</v>
      </c>
      <c r="Y384">
        <f t="shared" si="242"/>
        <v>84.14</v>
      </c>
      <c r="AA384">
        <v>54678410</v>
      </c>
      <c r="AB384">
        <f>ROUND((AC384+AD384+AF384),6)</f>
        <v>567.93654000000004</v>
      </c>
      <c r="AC384">
        <f>ROUND((SUM(SmtRes!BQ193:'SmtRes'!BQ198)),6)</f>
        <v>5.3564999999999996</v>
      </c>
      <c r="AD384">
        <f>ROUND((((SUM(SmtRes!BR193:'SmtRes'!BR198))-(SUM(SmtRes!BS193:'SmtRes'!BS198)))+AE384),6)</f>
        <v>112.22964</v>
      </c>
      <c r="AE384">
        <f>ROUND((SUM(SmtRes!BS193:'SmtRes'!BS198)),6)</f>
        <v>51.455880000000001</v>
      </c>
      <c r="AF384">
        <f>ROUND((SUM(SmtRes!BT193:'SmtRes'!BT198)),6)</f>
        <v>450.35039999999998</v>
      </c>
      <c r="AG384">
        <f>ROUND((AP384),6)</f>
        <v>0</v>
      </c>
      <c r="AH384">
        <f>(SUM(SmtRes!BU193:'SmtRes'!BU198))</f>
        <v>1.02</v>
      </c>
      <c r="AI384">
        <f>(SUM(SmtRes!BV193:'SmtRes'!BV198))</f>
        <v>8.4000000000000005E-2</v>
      </c>
      <c r="AJ384">
        <f>(AS384)</f>
        <v>0</v>
      </c>
      <c r="AK384">
        <v>517.05309999999997</v>
      </c>
      <c r="AL384">
        <v>5.3564999999999996</v>
      </c>
      <c r="AM384">
        <v>93.524699999999996</v>
      </c>
      <c r="AN384">
        <v>42.879899999999999</v>
      </c>
      <c r="AO384">
        <v>375.29199999999997</v>
      </c>
      <c r="AP384">
        <v>0</v>
      </c>
      <c r="AQ384">
        <v>0.85</v>
      </c>
      <c r="AR384">
        <v>7.0000000000000007E-2</v>
      </c>
      <c r="AS384">
        <v>0</v>
      </c>
      <c r="AT384">
        <v>110</v>
      </c>
      <c r="AU384">
        <v>69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357</v>
      </c>
      <c r="BM384">
        <v>8001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110</v>
      </c>
      <c r="CA384">
        <v>69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1395</v>
      </c>
      <c r="CO384">
        <v>0</v>
      </c>
      <c r="CP384">
        <f>(P384+Q384+S384+R384)</f>
        <v>150.38</v>
      </c>
      <c r="CQ384">
        <f>SUMIF(SmtRes!AQ193:'SmtRes'!AQ198,"=1",SmtRes!AA193:'SmtRes'!AA198)</f>
        <v>31.78</v>
      </c>
      <c r="CR384">
        <f>SUMIF(SmtRes!AQ193:'SmtRes'!AQ198,"=1",SmtRes!AB193:'SmtRes'!AB198)</f>
        <v>1243.29</v>
      </c>
      <c r="CS384">
        <f>SUMIF(SmtRes!AQ193:'SmtRes'!AQ198,"=1",SmtRes!AC193:'SmtRes'!AC198)</f>
        <v>612.57000000000005</v>
      </c>
      <c r="CT384">
        <f>SUMIF(SmtRes!AQ193:'SmtRes'!AQ198,"=1",SmtRes!AD193:'SmtRes'!AD198)</f>
        <v>441.52</v>
      </c>
      <c r="CU384">
        <f>AG384</f>
        <v>0</v>
      </c>
      <c r="CV384">
        <f>SUMIF(SmtRes!AQ193:'SmtRes'!AQ198,"=1",SmtRes!BU193:'SmtRes'!BU198)</f>
        <v>1.02</v>
      </c>
      <c r="CW384">
        <f>SUMIF(SmtRes!AQ193:'SmtRes'!AQ198,"=1",SmtRes!BV193:'SmtRes'!BV198)</f>
        <v>8.4000000000000005E-2</v>
      </c>
      <c r="CX384">
        <f>AJ384</f>
        <v>0</v>
      </c>
      <c r="CY384">
        <f>(((S384+R384)*AT384)/100)</f>
        <v>134.13399999999999</v>
      </c>
      <c r="CZ384">
        <f>(((S384+R384)*AU384)/100)</f>
        <v>84.138599999999997</v>
      </c>
      <c r="DB384">
        <v>28</v>
      </c>
      <c r="DC384" t="s">
        <v>3</v>
      </c>
      <c r="DD384" t="s">
        <v>3</v>
      </c>
      <c r="DE384" t="s">
        <v>23</v>
      </c>
      <c r="DF384" t="s">
        <v>23</v>
      </c>
      <c r="DG384" t="s">
        <v>23</v>
      </c>
      <c r="DH384" t="s">
        <v>3</v>
      </c>
      <c r="DI384" t="s">
        <v>23</v>
      </c>
      <c r="DJ384" t="s">
        <v>23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1007</v>
      </c>
      <c r="DV384" t="s">
        <v>268</v>
      </c>
      <c r="DW384" t="s">
        <v>268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55260840</v>
      </c>
      <c r="EF384">
        <v>2</v>
      </c>
      <c r="EG384" t="s">
        <v>24</v>
      </c>
      <c r="EH384">
        <v>8</v>
      </c>
      <c r="EI384" t="s">
        <v>73</v>
      </c>
      <c r="EJ384">
        <v>1</v>
      </c>
      <c r="EK384">
        <v>8001</v>
      </c>
      <c r="EL384" t="s">
        <v>73</v>
      </c>
      <c r="EM384" t="s">
        <v>74</v>
      </c>
      <c r="EO384" t="s">
        <v>27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0.85</v>
      </c>
      <c r="EX384">
        <v>7.0000000000000007E-2</v>
      </c>
      <c r="EY384">
        <v>0</v>
      </c>
      <c r="FQ384">
        <v>0</v>
      </c>
      <c r="FR384">
        <v>0</v>
      </c>
      <c r="FS384">
        <v>0</v>
      </c>
      <c r="FX384">
        <v>110</v>
      </c>
      <c r="FY384">
        <v>69</v>
      </c>
      <c r="GA384" t="s">
        <v>3</v>
      </c>
      <c r="GD384">
        <v>1</v>
      </c>
      <c r="GF384">
        <v>-1053203101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>ROUND(IF(AND(BH384=3,BI384=3,FS384&lt;&gt;0),P384,0),2)</f>
        <v>0</v>
      </c>
      <c r="GM384">
        <f>ROUND(O384+X384+Y384,2)+GX384</f>
        <v>368.65</v>
      </c>
      <c r="GN384">
        <f>IF(OR(BI384=0,BI384=1),GM384-GX384,0)</f>
        <v>368.65</v>
      </c>
      <c r="GO384">
        <f>IF(BI384=2,GM384-GX384,0)</f>
        <v>0</v>
      </c>
      <c r="GP384">
        <f>IF(BI384=4,GM384-GX384,0)</f>
        <v>0</v>
      </c>
      <c r="GR384">
        <v>0</v>
      </c>
      <c r="GS384">
        <v>3</v>
      </c>
      <c r="GT384">
        <v>0</v>
      </c>
      <c r="GU384" t="s">
        <v>3</v>
      </c>
      <c r="GV384">
        <f>ROUND((GT384),6)</f>
        <v>0</v>
      </c>
      <c r="GW384">
        <v>1</v>
      </c>
      <c r="GX384">
        <f>ROUND(HC384*I384,2)</f>
        <v>0</v>
      </c>
      <c r="HA384">
        <v>0</v>
      </c>
      <c r="HB384">
        <v>0</v>
      </c>
      <c r="HC384">
        <f>GV384*GW384</f>
        <v>0</v>
      </c>
      <c r="HE384" t="s">
        <v>3</v>
      </c>
      <c r="HF384" t="s">
        <v>3</v>
      </c>
      <c r="HM384" t="s">
        <v>3</v>
      </c>
      <c r="HN384" t="s">
        <v>75</v>
      </c>
      <c r="HO384" t="s">
        <v>76</v>
      </c>
      <c r="HP384" t="s">
        <v>73</v>
      </c>
      <c r="HQ384" t="s">
        <v>73</v>
      </c>
      <c r="HS384">
        <v>0</v>
      </c>
      <c r="IK384">
        <v>0</v>
      </c>
    </row>
    <row r="385" spans="1:245">
      <c r="A385">
        <v>18</v>
      </c>
      <c r="B385">
        <v>1</v>
      </c>
      <c r="C385">
        <v>198</v>
      </c>
      <c r="E385" t="s">
        <v>270</v>
      </c>
      <c r="F385" t="s">
        <v>358</v>
      </c>
      <c r="G385" t="s">
        <v>359</v>
      </c>
      <c r="H385" t="s">
        <v>268</v>
      </c>
      <c r="I385">
        <f>I384*J385</f>
        <v>0.27944999999999998</v>
      </c>
      <c r="J385">
        <v>1.1499999999999999</v>
      </c>
      <c r="K385">
        <v>1.1499999999999999</v>
      </c>
      <c r="O385">
        <f>ROUND(CP385,2)</f>
        <v>759.71</v>
      </c>
      <c r="P385">
        <f>ROUND(CQ385*I385,2)</f>
        <v>759.71</v>
      </c>
      <c r="Q385">
        <f>ROUND(CR385*I385,2)</f>
        <v>0</v>
      </c>
      <c r="R385">
        <f>ROUND(CS385*I385,2)</f>
        <v>0</v>
      </c>
      <c r="S385">
        <f>ROUND(CT385*I385,2)</f>
        <v>0</v>
      </c>
      <c r="T385">
        <f>ROUND(CU385*I385,2)</f>
        <v>0</v>
      </c>
      <c r="U385">
        <f>ROUND(CV385*I385,7)</f>
        <v>0</v>
      </c>
      <c r="V385">
        <f>ROUND(CW385*I385,7)</f>
        <v>0</v>
      </c>
      <c r="W385">
        <f>ROUND(CX385*I385,2)</f>
        <v>0</v>
      </c>
      <c r="X385">
        <f t="shared" si="242"/>
        <v>0</v>
      </c>
      <c r="Y385">
        <f t="shared" si="242"/>
        <v>0</v>
      </c>
      <c r="AA385">
        <v>54678410</v>
      </c>
      <c r="AB385">
        <f>ROUND((AC385+AD385+AF385),6)</f>
        <v>2718.58</v>
      </c>
      <c r="AC385">
        <f>ROUND((ES385),6)</f>
        <v>2718.58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2718.58</v>
      </c>
      <c r="AL385">
        <v>2718.58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110</v>
      </c>
      <c r="AU385">
        <v>69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360</v>
      </c>
      <c r="BM385">
        <v>8001</v>
      </c>
      <c r="BN385">
        <v>0</v>
      </c>
      <c r="BO385" t="s">
        <v>3</v>
      </c>
      <c r="BP385">
        <v>0</v>
      </c>
      <c r="BQ385">
        <v>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110</v>
      </c>
      <c r="CA385">
        <v>69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>(P385+Q385+S385+R385)</f>
        <v>759.71</v>
      </c>
      <c r="CQ385">
        <f>ROUND(AL385*BC385,2)</f>
        <v>2718.58</v>
      </c>
      <c r="CR385">
        <f>ROUND(AM385*BB385,2)</f>
        <v>0</v>
      </c>
      <c r="CS385">
        <f>ROUND(AN385*BS385,2)</f>
        <v>0</v>
      </c>
      <c r="CT385">
        <f>ROUND(AO385*BA385,2)</f>
        <v>0</v>
      </c>
      <c r="CU385">
        <f>AG385</f>
        <v>0</v>
      </c>
      <c r="CV385">
        <f>AH385</f>
        <v>0</v>
      </c>
      <c r="CW385">
        <f>AI385</f>
        <v>0</v>
      </c>
      <c r="CX385">
        <f>AJ385</f>
        <v>0</v>
      </c>
      <c r="CY385">
        <f>(((S385+R385)*AT385)/100)</f>
        <v>0</v>
      </c>
      <c r="CZ385">
        <f>(((S385+R385)*AU385)/100)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1007</v>
      </c>
      <c r="DV385" t="s">
        <v>268</v>
      </c>
      <c r="DW385" t="s">
        <v>268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55260840</v>
      </c>
      <c r="EF385">
        <v>2</v>
      </c>
      <c r="EG385" t="s">
        <v>24</v>
      </c>
      <c r="EH385">
        <v>8</v>
      </c>
      <c r="EI385" t="s">
        <v>73</v>
      </c>
      <c r="EJ385">
        <v>1</v>
      </c>
      <c r="EK385">
        <v>8001</v>
      </c>
      <c r="EL385" t="s">
        <v>73</v>
      </c>
      <c r="EM385" t="s">
        <v>74</v>
      </c>
      <c r="EO385" t="s">
        <v>3</v>
      </c>
      <c r="EQ385">
        <v>0</v>
      </c>
      <c r="ER385">
        <v>2718.58</v>
      </c>
      <c r="ES385">
        <v>2718.58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v>0</v>
      </c>
      <c r="FS385">
        <v>0</v>
      </c>
      <c r="FX385">
        <v>110</v>
      </c>
      <c r="FY385">
        <v>69</v>
      </c>
      <c r="GA385" t="s">
        <v>3</v>
      </c>
      <c r="GD385">
        <v>1</v>
      </c>
      <c r="GE385">
        <v>2220.14</v>
      </c>
      <c r="GF385">
        <v>-1200252331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>ROUND(IF(AND(BH385=3,BI385=3,FS385&lt;&gt;0),P385,0),2)</f>
        <v>0</v>
      </c>
      <c r="GM385">
        <f>ROUND(O385+X385+Y385,2)+GX385</f>
        <v>759.71</v>
      </c>
      <c r="GN385">
        <f>IF(OR(BI385=0,BI385=1),GM385-GX385,0)</f>
        <v>759.71</v>
      </c>
      <c r="GO385">
        <f>IF(BI385=2,GM385-GX385,0)</f>
        <v>0</v>
      </c>
      <c r="GP385">
        <f>IF(BI385=4,GM385-GX385,0)</f>
        <v>0</v>
      </c>
      <c r="GR385">
        <v>3</v>
      </c>
      <c r="GS385">
        <v>3</v>
      </c>
      <c r="GT385">
        <v>0</v>
      </c>
      <c r="GU385" t="s">
        <v>3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3</v>
      </c>
      <c r="HF385" t="s">
        <v>3</v>
      </c>
      <c r="HM385" t="s">
        <v>3</v>
      </c>
      <c r="HN385" t="s">
        <v>75</v>
      </c>
      <c r="HO385" t="s">
        <v>76</v>
      </c>
      <c r="HP385" t="s">
        <v>73</v>
      </c>
      <c r="HQ385" t="s">
        <v>73</v>
      </c>
      <c r="HS385">
        <v>0</v>
      </c>
      <c r="IK385">
        <v>0</v>
      </c>
    </row>
    <row r="386" spans="1:245">
      <c r="A386">
        <v>17</v>
      </c>
      <c r="B386">
        <v>1</v>
      </c>
      <c r="C386">
        <f>ROW(SmtRes!A202)</f>
        <v>202</v>
      </c>
      <c r="D386">
        <f>ROW(EtalonRes!A233)</f>
        <v>233</v>
      </c>
      <c r="E386" t="s">
        <v>30</v>
      </c>
      <c r="F386" t="s">
        <v>361</v>
      </c>
      <c r="G386" t="s">
        <v>362</v>
      </c>
      <c r="H386" t="s">
        <v>21</v>
      </c>
      <c r="I386">
        <v>1</v>
      </c>
      <c r="J386">
        <v>0</v>
      </c>
      <c r="K386">
        <v>1</v>
      </c>
      <c r="O386">
        <f>ROUND(CP386,2)</f>
        <v>11239.67</v>
      </c>
      <c r="P386">
        <f>SUMIF(SmtRes!AQ199:'SmtRes'!AQ202,"=1",SmtRes!DF199:'SmtRes'!DF202)</f>
        <v>0</v>
      </c>
      <c r="Q386">
        <f>SUMIF(SmtRes!AQ199:'SmtRes'!AQ202,"=1",SmtRes!DG199:'SmtRes'!DG202)</f>
        <v>6725.3</v>
      </c>
      <c r="R386">
        <f>SUMIF(SmtRes!AQ199:'SmtRes'!AQ202,"=1",SmtRes!DH199:'SmtRes'!DH202)</f>
        <v>2050.2600000000002</v>
      </c>
      <c r="S386">
        <f>SUMIF(SmtRes!AQ199:'SmtRes'!AQ202,"=1",SmtRes!DI199:'SmtRes'!DI202)</f>
        <v>2464.11</v>
      </c>
      <c r="T386">
        <f>ROUND(CU386*I386,2)</f>
        <v>0</v>
      </c>
      <c r="U386">
        <f>SUMIF(SmtRes!AQ199:'SmtRes'!AQ202,"=1",SmtRes!CV199:'SmtRes'!CV202)</f>
        <v>5.016</v>
      </c>
      <c r="V386">
        <f>SUMIF(SmtRes!AQ199:'SmtRes'!AQ202,"=1",SmtRes!CW199:'SmtRes'!CW202)</f>
        <v>3.1320000000000001</v>
      </c>
      <c r="W386">
        <f>ROUND(CX386*I386,2)</f>
        <v>0</v>
      </c>
      <c r="X386">
        <f t="shared" si="242"/>
        <v>4649.8</v>
      </c>
      <c r="Y386">
        <f t="shared" si="242"/>
        <v>2708.62</v>
      </c>
      <c r="AA386">
        <v>54678410</v>
      </c>
      <c r="AB386">
        <f>ROUND((AC386+AD386+AF386),6)</f>
        <v>8283.5511600000009</v>
      </c>
      <c r="AC386">
        <f>ROUND((0),6)</f>
        <v>0</v>
      </c>
      <c r="AD386">
        <f>ROUND((((SUM(SmtRes!BR199:'SmtRes'!BR202))-(SUM(SmtRes!BS199:'SmtRes'!BS202)))+AE386),6)</f>
        <v>5819.4411600000003</v>
      </c>
      <c r="AE386">
        <f>ROUND((SUM(SmtRes!BS199:'SmtRes'!BS202)),6)</f>
        <v>2050.2603600000002</v>
      </c>
      <c r="AF386">
        <f>ROUND((SUM(SmtRes!BT199:'SmtRes'!BT202)),6)</f>
        <v>2464.11</v>
      </c>
      <c r="AG386">
        <f>ROUND((AP386),6)</f>
        <v>0</v>
      </c>
      <c r="AH386">
        <f>(SUM(SmtRes!BU199:'SmtRes'!BU202))</f>
        <v>5.016</v>
      </c>
      <c r="AI386">
        <f>(SUM(SmtRes!BV199:'SmtRes'!BV202))</f>
        <v>3.1320000000000001</v>
      </c>
      <c r="AJ386">
        <f>(AS386)</f>
        <v>0</v>
      </c>
      <c r="AK386">
        <v>8611.5095999999994</v>
      </c>
      <c r="AL386">
        <v>0</v>
      </c>
      <c r="AM386">
        <v>4849.5343000000003</v>
      </c>
      <c r="AN386">
        <v>1708.5503000000001</v>
      </c>
      <c r="AO386">
        <v>2053.4250000000002</v>
      </c>
      <c r="AP386">
        <v>0</v>
      </c>
      <c r="AQ386">
        <v>4.18</v>
      </c>
      <c r="AR386">
        <v>2.61</v>
      </c>
      <c r="AS386">
        <v>0</v>
      </c>
      <c r="AT386">
        <v>103</v>
      </c>
      <c r="AU386">
        <v>60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1</v>
      </c>
      <c r="BJ386" t="s">
        <v>363</v>
      </c>
      <c r="BM386">
        <v>33001</v>
      </c>
      <c r="BN386">
        <v>0</v>
      </c>
      <c r="BO386" t="s">
        <v>3</v>
      </c>
      <c r="BP386">
        <v>0</v>
      </c>
      <c r="BQ386">
        <v>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103</v>
      </c>
      <c r="CA386">
        <v>60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1395</v>
      </c>
      <c r="CO386">
        <v>0</v>
      </c>
      <c r="CP386">
        <f>(P386+Q386+S386+R386)</f>
        <v>11239.67</v>
      </c>
      <c r="CQ386">
        <f>SUMIF(SmtRes!AQ199:'SmtRes'!AQ202,"=1",SmtRes!AA199:'SmtRes'!AA202)</f>
        <v>0</v>
      </c>
      <c r="CR386">
        <f>SUMIF(SmtRes!AQ199:'SmtRes'!AQ202,"=1",SmtRes!AB199:'SmtRes'!AB202)</f>
        <v>4227.05</v>
      </c>
      <c r="CS386">
        <f>SUMIF(SmtRes!AQ199:'SmtRes'!AQ202,"=1",SmtRes!AC199:'SmtRes'!AC202)</f>
        <v>1316.74</v>
      </c>
      <c r="CT386">
        <f>SUMIF(SmtRes!AQ199:'SmtRes'!AQ202,"=1",SmtRes!AD199:'SmtRes'!AD202)</f>
        <v>491.25</v>
      </c>
      <c r="CU386">
        <f>AG386</f>
        <v>0</v>
      </c>
      <c r="CV386">
        <f>SUMIF(SmtRes!AQ199:'SmtRes'!AQ202,"=1",SmtRes!BU199:'SmtRes'!BU202)</f>
        <v>5.016</v>
      </c>
      <c r="CW386">
        <f>SUMIF(SmtRes!AQ199:'SmtRes'!AQ202,"=1",SmtRes!BV199:'SmtRes'!BV202)</f>
        <v>3.1320000000000001</v>
      </c>
      <c r="CX386">
        <f>AJ386</f>
        <v>0</v>
      </c>
      <c r="CY386">
        <f>(((S386+R386)*AT386)/100)</f>
        <v>4649.8010999999997</v>
      </c>
      <c r="CZ386">
        <f>(((S386+R386)*AU386)/100)</f>
        <v>2708.6219999999998</v>
      </c>
      <c r="DB386">
        <v>29</v>
      </c>
      <c r="DC386" t="s">
        <v>3</v>
      </c>
      <c r="DD386" t="s">
        <v>3</v>
      </c>
      <c r="DE386" t="s">
        <v>23</v>
      </c>
      <c r="DF386" t="s">
        <v>23</v>
      </c>
      <c r="DG386" t="s">
        <v>23</v>
      </c>
      <c r="DH386" t="s">
        <v>3</v>
      </c>
      <c r="DI386" t="s">
        <v>23</v>
      </c>
      <c r="DJ386" t="s">
        <v>23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21</v>
      </c>
      <c r="DW386" t="s">
        <v>21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55260896</v>
      </c>
      <c r="EF386">
        <v>2</v>
      </c>
      <c r="EG386" t="s">
        <v>24</v>
      </c>
      <c r="EH386">
        <v>27</v>
      </c>
      <c r="EI386" t="s">
        <v>25</v>
      </c>
      <c r="EJ386">
        <v>1</v>
      </c>
      <c r="EK386">
        <v>33001</v>
      </c>
      <c r="EL386" t="s">
        <v>25</v>
      </c>
      <c r="EM386" t="s">
        <v>26</v>
      </c>
      <c r="EO386" t="s">
        <v>27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4.18</v>
      </c>
      <c r="EX386">
        <v>2.61</v>
      </c>
      <c r="EY386">
        <v>0</v>
      </c>
      <c r="FQ386">
        <v>0</v>
      </c>
      <c r="FR386">
        <v>0</v>
      </c>
      <c r="FS386">
        <v>0</v>
      </c>
      <c r="FX386">
        <v>103</v>
      </c>
      <c r="FY386">
        <v>60</v>
      </c>
      <c r="GA386" t="s">
        <v>3</v>
      </c>
      <c r="GD386">
        <v>1</v>
      </c>
      <c r="GF386">
        <v>-796892996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>ROUND(IF(AND(BH386=3,BI386=3,FS386&lt;&gt;0),P386,0),2)</f>
        <v>0</v>
      </c>
      <c r="GM386">
        <f>ROUND(O386+X386+Y386,2)+GX386</f>
        <v>18598.09</v>
      </c>
      <c r="GN386">
        <f>IF(OR(BI386=0,BI386=1),GM386-GX386,0)</f>
        <v>18598.09</v>
      </c>
      <c r="GO386">
        <f>IF(BI386=2,GM386-GX386,0)</f>
        <v>0</v>
      </c>
      <c r="GP386">
        <f>IF(BI386=4,GM386-GX386,0)</f>
        <v>0</v>
      </c>
      <c r="GR386">
        <v>0</v>
      </c>
      <c r="GS386">
        <v>3</v>
      </c>
      <c r="GT386">
        <v>0</v>
      </c>
      <c r="GU386" t="s">
        <v>3</v>
      </c>
      <c r="GV386">
        <f>ROUND((GT386),6)</f>
        <v>0</v>
      </c>
      <c r="GW386">
        <v>1</v>
      </c>
      <c r="GX386">
        <f>ROUND(HC386*I386,2)</f>
        <v>0</v>
      </c>
      <c r="HA386">
        <v>0</v>
      </c>
      <c r="HB386">
        <v>0</v>
      </c>
      <c r="HC386">
        <f>GV386*GW386</f>
        <v>0</v>
      </c>
      <c r="HE386" t="s">
        <v>3</v>
      </c>
      <c r="HF386" t="s">
        <v>3</v>
      </c>
      <c r="HM386" t="s">
        <v>3</v>
      </c>
      <c r="HN386" t="s">
        <v>28</v>
      </c>
      <c r="HO386" t="s">
        <v>29</v>
      </c>
      <c r="HP386" t="s">
        <v>25</v>
      </c>
      <c r="HQ386" t="s">
        <v>25</v>
      </c>
      <c r="HS386">
        <v>0</v>
      </c>
      <c r="IK386">
        <v>0</v>
      </c>
    </row>
    <row r="387" spans="1:245">
      <c r="A387">
        <v>17</v>
      </c>
      <c r="B387">
        <v>1</v>
      </c>
      <c r="E387" t="s">
        <v>34</v>
      </c>
      <c r="F387" t="s">
        <v>364</v>
      </c>
      <c r="G387" t="s">
        <v>365</v>
      </c>
      <c r="H387" t="s">
        <v>268</v>
      </c>
      <c r="I387">
        <f>ROUND(0.136*4,7)</f>
        <v>0.54400000000000004</v>
      </c>
      <c r="J387">
        <v>0</v>
      </c>
      <c r="K387">
        <f>ROUND(0.136*4,7)</f>
        <v>0.54400000000000004</v>
      </c>
      <c r="O387">
        <f>ROUND(CP387,2)</f>
        <v>17066.12</v>
      </c>
      <c r="P387">
        <f>ROUND(CQ387*I387,2)</f>
        <v>17066.12</v>
      </c>
      <c r="Q387">
        <f>ROUND(CR387*I387,2)</f>
        <v>0</v>
      </c>
      <c r="R387">
        <f>ROUND(CS387*I387,2)</f>
        <v>0</v>
      </c>
      <c r="S387">
        <f>ROUND(CT387*I387,2)</f>
        <v>0</v>
      </c>
      <c r="T387">
        <f>ROUND(CU387*I387,2)</f>
        <v>0</v>
      </c>
      <c r="U387">
        <f>ROUND(CV387*I387,7)</f>
        <v>0</v>
      </c>
      <c r="V387">
        <f>ROUND(CW387*I387,7)</f>
        <v>0</v>
      </c>
      <c r="W387">
        <f>ROUND(CX387*I387,2)</f>
        <v>0</v>
      </c>
      <c r="X387">
        <f t="shared" si="242"/>
        <v>0</v>
      </c>
      <c r="Y387">
        <f t="shared" si="242"/>
        <v>0</v>
      </c>
      <c r="AA387">
        <v>54678410</v>
      </c>
      <c r="AB387">
        <f>ROUND((AC387+AD387+AF387),6)</f>
        <v>27044.44</v>
      </c>
      <c r="AC387">
        <f>ROUND((ES387),6)</f>
        <v>27044.44</v>
      </c>
      <c r="AD387">
        <f>ROUND((((ET387)-(EU387))+AE387),6)</f>
        <v>0</v>
      </c>
      <c r="AE387">
        <f>ROUND((EU387),6)</f>
        <v>0</v>
      </c>
      <c r="AF387">
        <f>ROUND((EV387),6)</f>
        <v>0</v>
      </c>
      <c r="AG387">
        <f>ROUND((AP387),6)</f>
        <v>0</v>
      </c>
      <c r="AH387">
        <f>(EW387)</f>
        <v>0</v>
      </c>
      <c r="AI387">
        <f>(EX387)</f>
        <v>0</v>
      </c>
      <c r="AJ387">
        <f>(AS387)</f>
        <v>0</v>
      </c>
      <c r="AK387">
        <v>27044.44</v>
      </c>
      <c r="AL387">
        <v>27044.44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1.1599999999999999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366</v>
      </c>
      <c r="BM387">
        <v>500001</v>
      </c>
      <c r="BN387">
        <v>0</v>
      </c>
      <c r="BO387" t="s">
        <v>364</v>
      </c>
      <c r="BP387">
        <v>1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>(P387+Q387+S387+R387)</f>
        <v>17066.12</v>
      </c>
      <c r="CQ387">
        <f>ROUND(AL387*BC387,2)</f>
        <v>31371.55</v>
      </c>
      <c r="CR387">
        <f>ROUND(AM387*BB387,2)</f>
        <v>0</v>
      </c>
      <c r="CS387">
        <f>ROUND(AN387*BS387,2)</f>
        <v>0</v>
      </c>
      <c r="CT387">
        <f>ROUND(AO387*BA387,2)</f>
        <v>0</v>
      </c>
      <c r="CU387">
        <f>AG387</f>
        <v>0</v>
      </c>
      <c r="CV387">
        <f>AH387</f>
        <v>0</v>
      </c>
      <c r="CW387">
        <f>AI387</f>
        <v>0</v>
      </c>
      <c r="CX387">
        <f>AJ387</f>
        <v>0</v>
      </c>
      <c r="CY387">
        <f>0</f>
        <v>0</v>
      </c>
      <c r="CZ387">
        <f>0</f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1007</v>
      </c>
      <c r="DV387" t="s">
        <v>268</v>
      </c>
      <c r="DW387" t="s">
        <v>268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55260775</v>
      </c>
      <c r="EF387">
        <v>8</v>
      </c>
      <c r="EG387" t="s">
        <v>151</v>
      </c>
      <c r="EH387">
        <v>0</v>
      </c>
      <c r="EI387" t="s">
        <v>3</v>
      </c>
      <c r="EJ387">
        <v>1</v>
      </c>
      <c r="EK387">
        <v>500001</v>
      </c>
      <c r="EL387" t="s">
        <v>152</v>
      </c>
      <c r="EM387" t="s">
        <v>153</v>
      </c>
      <c r="EO387" t="s">
        <v>3</v>
      </c>
      <c r="EQ387">
        <v>0</v>
      </c>
      <c r="ER387">
        <v>27044.44</v>
      </c>
      <c r="ES387">
        <v>27044.44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3</v>
      </c>
      <c r="GD387">
        <v>1</v>
      </c>
      <c r="GF387">
        <v>-725728956</v>
      </c>
      <c r="GG387">
        <v>2</v>
      </c>
      <c r="GH387">
        <v>1</v>
      </c>
      <c r="GI387">
        <v>2</v>
      </c>
      <c r="GJ387">
        <v>0</v>
      </c>
      <c r="GK387">
        <v>0</v>
      </c>
      <c r="GL387">
        <f>ROUND(IF(AND(BH387=3,BI387=3,FS387&lt;&gt;0),P387,0),2)</f>
        <v>0</v>
      </c>
      <c r="GM387">
        <f>ROUND(O387+X387+Y387,2)+GX387</f>
        <v>17066.12</v>
      </c>
      <c r="GN387">
        <f>IF(OR(BI387=0,BI387=1),GM387-GX387,0)</f>
        <v>17066.12</v>
      </c>
      <c r="GO387">
        <f>IF(BI387=2,GM387-GX387,0)</f>
        <v>0</v>
      </c>
      <c r="GP387">
        <f>IF(BI387=4,GM387-GX387,0)</f>
        <v>0</v>
      </c>
      <c r="GR387">
        <v>0</v>
      </c>
      <c r="GS387">
        <v>3</v>
      </c>
      <c r="GT387">
        <v>0</v>
      </c>
      <c r="GU387" t="s">
        <v>3</v>
      </c>
      <c r="GV387">
        <f>ROUND((GT387),6)</f>
        <v>0</v>
      </c>
      <c r="GW387">
        <v>1</v>
      </c>
      <c r="GX387">
        <f>ROUND(HC387*I387,2)</f>
        <v>0</v>
      </c>
      <c r="HA387">
        <v>0</v>
      </c>
      <c r="HB387">
        <v>0</v>
      </c>
      <c r="HC387">
        <f>GV387*GW387</f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45">
      <c r="A388">
        <v>17</v>
      </c>
      <c r="B388">
        <v>1</v>
      </c>
      <c r="E388" t="s">
        <v>38</v>
      </c>
      <c r="F388" t="s">
        <v>367</v>
      </c>
      <c r="G388" t="s">
        <v>368</v>
      </c>
      <c r="H388" t="s">
        <v>268</v>
      </c>
      <c r="I388">
        <v>2</v>
      </c>
      <c r="J388">
        <v>0</v>
      </c>
      <c r="K388">
        <v>2</v>
      </c>
      <c r="O388">
        <f>ROUND(CP388,2)</f>
        <v>2420.06</v>
      </c>
      <c r="P388">
        <f>ROUND(CQ388*I388,2)</f>
        <v>2420.06</v>
      </c>
      <c r="Q388">
        <f>ROUND(CR388*I388,2)</f>
        <v>0</v>
      </c>
      <c r="R388">
        <f>ROUND(CS388*I388,2)</f>
        <v>0</v>
      </c>
      <c r="S388">
        <f>ROUND(CT388*I388,2)</f>
        <v>0</v>
      </c>
      <c r="T388">
        <f>ROUND(CU388*I388,2)</f>
        <v>0</v>
      </c>
      <c r="U388">
        <f>ROUND(CV388*I388,7)</f>
        <v>0</v>
      </c>
      <c r="V388">
        <f>ROUND(CW388*I388,7)</f>
        <v>0</v>
      </c>
      <c r="W388">
        <f>ROUND(CX388*I388,2)</f>
        <v>0</v>
      </c>
      <c r="X388">
        <f t="shared" si="242"/>
        <v>0</v>
      </c>
      <c r="Y388">
        <f t="shared" si="242"/>
        <v>0</v>
      </c>
      <c r="AA388">
        <v>54678410</v>
      </c>
      <c r="AB388">
        <f>ROUND((AC388+AD388+AF388),6)</f>
        <v>1210.03</v>
      </c>
      <c r="AC388">
        <f>ROUND((ES388),6)</f>
        <v>1210.03</v>
      </c>
      <c r="AD388">
        <f>ROUND((((ET388)-(EU388))+AE388),6)</f>
        <v>0</v>
      </c>
      <c r="AE388">
        <f>ROUND((EU388),6)</f>
        <v>0</v>
      </c>
      <c r="AF388">
        <f>ROUND((EV388),6)</f>
        <v>0</v>
      </c>
      <c r="AG388">
        <f>ROUND((AP388),6)</f>
        <v>0</v>
      </c>
      <c r="AH388">
        <f>(EW388)</f>
        <v>0</v>
      </c>
      <c r="AI388">
        <f>(EX388)</f>
        <v>0</v>
      </c>
      <c r="AJ388">
        <f>(AS388)</f>
        <v>0</v>
      </c>
      <c r="AK388">
        <v>1210.03</v>
      </c>
      <c r="AL388">
        <v>1210.03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1</v>
      </c>
      <c r="BJ388" t="s">
        <v>369</v>
      </c>
      <c r="BM388">
        <v>500001</v>
      </c>
      <c r="BN388">
        <v>0</v>
      </c>
      <c r="BO388" t="s">
        <v>3</v>
      </c>
      <c r="BP388">
        <v>0</v>
      </c>
      <c r="BQ388">
        <v>8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>(P388+Q388+S388+R388)</f>
        <v>2420.06</v>
      </c>
      <c r="CQ388">
        <f>ROUND(AL388*BC388,2)</f>
        <v>1210.03</v>
      </c>
      <c r="CR388">
        <f>ROUND(AM388*BB388,2)</f>
        <v>0</v>
      </c>
      <c r="CS388">
        <f>ROUND(AN388*BS388,2)</f>
        <v>0</v>
      </c>
      <c r="CT388">
        <f>ROUND(AO388*BA388,2)</f>
        <v>0</v>
      </c>
      <c r="CU388">
        <f>AG388</f>
        <v>0</v>
      </c>
      <c r="CV388">
        <f>AH388</f>
        <v>0</v>
      </c>
      <c r="CW388">
        <f>AI388</f>
        <v>0</v>
      </c>
      <c r="CX388">
        <f>AJ388</f>
        <v>0</v>
      </c>
      <c r="CY388">
        <f>0</f>
        <v>0</v>
      </c>
      <c r="CZ388">
        <f>0</f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1007</v>
      </c>
      <c r="DV388" t="s">
        <v>268</v>
      </c>
      <c r="DW388" t="s">
        <v>268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55260775</v>
      </c>
      <c r="EF388">
        <v>8</v>
      </c>
      <c r="EG388" t="s">
        <v>151</v>
      </c>
      <c r="EH388">
        <v>0</v>
      </c>
      <c r="EI388" t="s">
        <v>3</v>
      </c>
      <c r="EJ388">
        <v>1</v>
      </c>
      <c r="EK388">
        <v>500001</v>
      </c>
      <c r="EL388" t="s">
        <v>152</v>
      </c>
      <c r="EM388" t="s">
        <v>153</v>
      </c>
      <c r="EO388" t="s">
        <v>3</v>
      </c>
      <c r="EQ388">
        <v>0</v>
      </c>
      <c r="ER388">
        <v>1210.03</v>
      </c>
      <c r="ES388">
        <v>1210.03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FQ388">
        <v>0</v>
      </c>
      <c r="FR388">
        <v>0</v>
      </c>
      <c r="FS388">
        <v>0</v>
      </c>
      <c r="FX388">
        <v>0</v>
      </c>
      <c r="FY388">
        <v>0</v>
      </c>
      <c r="GA388" t="s">
        <v>3</v>
      </c>
      <c r="GD388">
        <v>1</v>
      </c>
      <c r="GE388">
        <v>951.95</v>
      </c>
      <c r="GF388">
        <v>1387261280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>ROUND(IF(AND(BH388=3,BI388=3,FS388&lt;&gt;0),P388,0),2)</f>
        <v>0</v>
      </c>
      <c r="GM388">
        <f>ROUND(O388+X388+Y388,2)+GX388</f>
        <v>2420.06</v>
      </c>
      <c r="GN388">
        <f>IF(OR(BI388=0,BI388=1),GM388-GX388,0)</f>
        <v>2420.06</v>
      </c>
      <c r="GO388">
        <f>IF(BI388=2,GM388-GX388,0)</f>
        <v>0</v>
      </c>
      <c r="GP388">
        <f>IF(BI388=4,GM388-GX388,0)</f>
        <v>0</v>
      </c>
      <c r="GR388">
        <v>3</v>
      </c>
      <c r="GS388">
        <v>3</v>
      </c>
      <c r="GT388">
        <v>0</v>
      </c>
      <c r="GU388" t="s">
        <v>3</v>
      </c>
      <c r="GV388">
        <f>ROUND((GT388),6)</f>
        <v>0</v>
      </c>
      <c r="GW388">
        <v>1</v>
      </c>
      <c r="GX388">
        <f>ROUND(HC388*I388,2)</f>
        <v>0</v>
      </c>
      <c r="HA388">
        <v>0</v>
      </c>
      <c r="HB388">
        <v>0</v>
      </c>
      <c r="HC388">
        <f>GV388*GW388</f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HS388">
        <v>0</v>
      </c>
      <c r="IK388">
        <v>0</v>
      </c>
    </row>
    <row r="389" spans="1:245">
      <c r="A389">
        <v>19</v>
      </c>
      <c r="B389">
        <v>1</v>
      </c>
      <c r="F389" t="s">
        <v>3</v>
      </c>
      <c r="G389" t="s">
        <v>370</v>
      </c>
      <c r="H389" t="s">
        <v>3</v>
      </c>
      <c r="AA389">
        <v>1</v>
      </c>
      <c r="IK389">
        <v>0</v>
      </c>
    </row>
    <row r="390" spans="1:245">
      <c r="A390">
        <v>17</v>
      </c>
      <c r="B390">
        <v>1</v>
      </c>
      <c r="C390">
        <f>ROW(SmtRes!A207)</f>
        <v>207</v>
      </c>
      <c r="D390">
        <f>ROW(EtalonRes!A239)</f>
        <v>239</v>
      </c>
      <c r="E390" t="s">
        <v>43</v>
      </c>
      <c r="F390" t="s">
        <v>371</v>
      </c>
      <c r="G390" t="s">
        <v>372</v>
      </c>
      <c r="H390" t="s">
        <v>46</v>
      </c>
      <c r="I390">
        <v>1</v>
      </c>
      <c r="J390">
        <v>0</v>
      </c>
      <c r="K390">
        <v>1</v>
      </c>
      <c r="O390">
        <f>ROUND(CP390,2)</f>
        <v>34889.99</v>
      </c>
      <c r="P390">
        <f>SUMIF(SmtRes!AQ203:'SmtRes'!AQ207,"=1",SmtRes!DF203:'SmtRes'!DF207)</f>
        <v>0</v>
      </c>
      <c r="Q390">
        <f>SUMIF(SmtRes!AQ203:'SmtRes'!AQ207,"=1",SmtRes!DG203:'SmtRes'!DG207)</f>
        <v>9697.84</v>
      </c>
      <c r="R390">
        <f>SUMIF(SmtRes!AQ203:'SmtRes'!AQ207,"=1",SmtRes!DH203:'SmtRes'!DH207)</f>
        <v>6905.64</v>
      </c>
      <c r="S390">
        <f>SUMIF(SmtRes!AQ203:'SmtRes'!AQ207,"=1",SmtRes!DI203:'SmtRes'!DI207)</f>
        <v>18286.509999999998</v>
      </c>
      <c r="T390">
        <f>ROUND(CU390*I390,2)</f>
        <v>0</v>
      </c>
      <c r="U390">
        <f>SUMIF(SmtRes!AQ203:'SmtRes'!AQ207,"=1",SmtRes!CV203:'SmtRes'!CV207)</f>
        <v>34.308</v>
      </c>
      <c r="V390">
        <f>SUMIF(SmtRes!AQ203:'SmtRes'!AQ207,"=1",SmtRes!CW203:'SmtRes'!CW207)</f>
        <v>11.856</v>
      </c>
      <c r="W390">
        <f>ROUND(CX390*I390,2)</f>
        <v>0</v>
      </c>
      <c r="X390">
        <f>ROUND(CY390,2)</f>
        <v>25947.91</v>
      </c>
      <c r="Y390">
        <f>ROUND(CZ390,2)</f>
        <v>15115.29</v>
      </c>
      <c r="AA390">
        <v>54678410</v>
      </c>
      <c r="AB390">
        <f>ROUND((AC390+AD390+AF390),6)</f>
        <v>26902.1286</v>
      </c>
      <c r="AC390">
        <f>ROUND((0),6)</f>
        <v>0</v>
      </c>
      <c r="AD390">
        <f>ROUND((((SUM(SmtRes!BR203:'SmtRes'!BR207))-(SUM(SmtRes!BS203:'SmtRes'!BS207)))+AE390),6)</f>
        <v>8615.6215200000006</v>
      </c>
      <c r="AE390">
        <f>ROUND((SUM(SmtRes!BS203:'SmtRes'!BS207)),6)</f>
        <v>6905.6344799999997</v>
      </c>
      <c r="AF390">
        <f>ROUND((SUM(SmtRes!BT203:'SmtRes'!BT207)),6)</f>
        <v>18286.507079999999</v>
      </c>
      <c r="AG390">
        <f>ROUND((AP390),6)</f>
        <v>0</v>
      </c>
      <c r="AH390">
        <f>(SUM(SmtRes!BU203:'SmtRes'!BU207))</f>
        <v>34.308</v>
      </c>
      <c r="AI390">
        <f>(SUM(SmtRes!BV203:'SmtRes'!BV207))</f>
        <v>11.856</v>
      </c>
      <c r="AJ390">
        <f>(AS390)</f>
        <v>0</v>
      </c>
      <c r="AK390">
        <v>28173.135900000001</v>
      </c>
      <c r="AL390">
        <v>0</v>
      </c>
      <c r="AM390">
        <v>7179.6845999999996</v>
      </c>
      <c r="AN390">
        <v>5754.6953999999996</v>
      </c>
      <c r="AO390">
        <v>15238.7559</v>
      </c>
      <c r="AP390">
        <v>0</v>
      </c>
      <c r="AQ390">
        <v>28.59</v>
      </c>
      <c r="AR390">
        <v>9.8800000000000008</v>
      </c>
      <c r="AS390">
        <v>0</v>
      </c>
      <c r="AT390">
        <v>103</v>
      </c>
      <c r="AU390">
        <v>60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1</v>
      </c>
      <c r="BJ390" t="s">
        <v>373</v>
      </c>
      <c r="BM390">
        <v>33001</v>
      </c>
      <c r="BN390">
        <v>0</v>
      </c>
      <c r="BO390" t="s">
        <v>3</v>
      </c>
      <c r="BP390">
        <v>0</v>
      </c>
      <c r="BQ390">
        <v>2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103</v>
      </c>
      <c r="CA390">
        <v>60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1395</v>
      </c>
      <c r="CO390">
        <v>0</v>
      </c>
      <c r="CP390">
        <f>(P390+Q390+S390+R390)</f>
        <v>34889.99</v>
      </c>
      <c r="CQ390">
        <f>SUMIF(SmtRes!AQ203:'SmtRes'!AQ207,"=1",SmtRes!AA203:'SmtRes'!AA207)</f>
        <v>0</v>
      </c>
      <c r="CR390">
        <f>SUMIF(SmtRes!AQ203:'SmtRes'!AQ207,"=1",SmtRes!AB203:'SmtRes'!AB207)</f>
        <v>2738.8</v>
      </c>
      <c r="CS390">
        <f>SUMIF(SmtRes!AQ203:'SmtRes'!AQ207,"=1",SmtRes!AC203:'SmtRes'!AC207)</f>
        <v>1782.01</v>
      </c>
      <c r="CT390">
        <f>SUMIF(SmtRes!AQ203:'SmtRes'!AQ207,"=1",SmtRes!AD203:'SmtRes'!AD207)</f>
        <v>533.01</v>
      </c>
      <c r="CU390">
        <f>AG390</f>
        <v>0</v>
      </c>
      <c r="CV390">
        <f>SUMIF(SmtRes!AQ203:'SmtRes'!AQ207,"=1",SmtRes!BU203:'SmtRes'!BU207)</f>
        <v>34.308</v>
      </c>
      <c r="CW390">
        <f>SUMIF(SmtRes!AQ203:'SmtRes'!AQ207,"=1",SmtRes!BV203:'SmtRes'!BV207)</f>
        <v>11.856</v>
      </c>
      <c r="CX390">
        <f>AJ390</f>
        <v>0</v>
      </c>
      <c r="CY390">
        <f>(((S390+R390)*AT390)/100)</f>
        <v>25947.914499999999</v>
      </c>
      <c r="CZ390">
        <f>(((S390+R390)*AU390)/100)</f>
        <v>15115.29</v>
      </c>
      <c r="DB390">
        <v>30</v>
      </c>
      <c r="DC390" t="s">
        <v>3</v>
      </c>
      <c r="DD390" t="s">
        <v>3</v>
      </c>
      <c r="DE390" t="s">
        <v>23</v>
      </c>
      <c r="DF390" t="s">
        <v>23</v>
      </c>
      <c r="DG390" t="s">
        <v>23</v>
      </c>
      <c r="DH390" t="s">
        <v>3</v>
      </c>
      <c r="DI390" t="s">
        <v>23</v>
      </c>
      <c r="DJ390" t="s">
        <v>23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46</v>
      </c>
      <c r="DW390" t="s">
        <v>46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55260896</v>
      </c>
      <c r="EF390">
        <v>2</v>
      </c>
      <c r="EG390" t="s">
        <v>24</v>
      </c>
      <c r="EH390">
        <v>27</v>
      </c>
      <c r="EI390" t="s">
        <v>25</v>
      </c>
      <c r="EJ390">
        <v>1</v>
      </c>
      <c r="EK390">
        <v>33001</v>
      </c>
      <c r="EL390" t="s">
        <v>25</v>
      </c>
      <c r="EM390" t="s">
        <v>26</v>
      </c>
      <c r="EO390" t="s">
        <v>27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28.59</v>
      </c>
      <c r="EX390">
        <v>9.8800000000000008</v>
      </c>
      <c r="EY390">
        <v>0</v>
      </c>
      <c r="FQ390">
        <v>0</v>
      </c>
      <c r="FR390">
        <v>0</v>
      </c>
      <c r="FS390">
        <v>0</v>
      </c>
      <c r="FX390">
        <v>103</v>
      </c>
      <c r="FY390">
        <v>60</v>
      </c>
      <c r="GA390" t="s">
        <v>3</v>
      </c>
      <c r="GD390">
        <v>1</v>
      </c>
      <c r="GF390">
        <v>1827813924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>ROUND(IF(AND(BH390=3,BI390=3,FS390&lt;&gt;0),P390,0),2)</f>
        <v>0</v>
      </c>
      <c r="GM390">
        <f>ROUND(O390+X390+Y390,2)+GX390</f>
        <v>75953.19</v>
      </c>
      <c r="GN390">
        <f>IF(OR(BI390=0,BI390=1),GM390-GX390,0)</f>
        <v>75953.19</v>
      </c>
      <c r="GO390">
        <f>IF(BI390=2,GM390-GX390,0)</f>
        <v>0</v>
      </c>
      <c r="GP390">
        <f>IF(BI390=4,GM390-GX390,0)</f>
        <v>0</v>
      </c>
      <c r="GR390">
        <v>0</v>
      </c>
      <c r="GS390">
        <v>3</v>
      </c>
      <c r="GT390">
        <v>0</v>
      </c>
      <c r="GU390" t="s">
        <v>3</v>
      </c>
      <c r="GV390">
        <f>ROUND((GT390),6)</f>
        <v>0</v>
      </c>
      <c r="GW390">
        <v>1</v>
      </c>
      <c r="GX390">
        <f>ROUND(HC390*I390,2)</f>
        <v>0</v>
      </c>
      <c r="HA390">
        <v>0</v>
      </c>
      <c r="HB390">
        <v>0</v>
      </c>
      <c r="HC390">
        <f>GV390*GW390</f>
        <v>0</v>
      </c>
      <c r="HE390" t="s">
        <v>3</v>
      </c>
      <c r="HF390" t="s">
        <v>3</v>
      </c>
      <c r="HM390" t="s">
        <v>3</v>
      </c>
      <c r="HN390" t="s">
        <v>28</v>
      </c>
      <c r="HO390" t="s">
        <v>29</v>
      </c>
      <c r="HP390" t="s">
        <v>25</v>
      </c>
      <c r="HQ390" t="s">
        <v>25</v>
      </c>
      <c r="HS390">
        <v>0</v>
      </c>
      <c r="IK390">
        <v>0</v>
      </c>
    </row>
    <row r="391" spans="1:245">
      <c r="A391">
        <v>17</v>
      </c>
      <c r="B391">
        <v>1</v>
      </c>
      <c r="C391">
        <f>ROW(SmtRes!A212)</f>
        <v>212</v>
      </c>
      <c r="D391">
        <f>ROW(EtalonRes!A245)</f>
        <v>245</v>
      </c>
      <c r="E391" t="s">
        <v>48</v>
      </c>
      <c r="F391" t="s">
        <v>374</v>
      </c>
      <c r="G391" t="s">
        <v>375</v>
      </c>
      <c r="H391" t="s">
        <v>56</v>
      </c>
      <c r="I391">
        <v>0.01</v>
      </c>
      <c r="J391">
        <v>0</v>
      </c>
      <c r="K391">
        <v>0.01</v>
      </c>
      <c r="O391">
        <f>ROUND(CP391,2)</f>
        <v>1616.03</v>
      </c>
      <c r="P391">
        <f>SUMIF(SmtRes!AQ208:'SmtRes'!AQ212,"=1",SmtRes!DF208:'SmtRes'!DF212)</f>
        <v>11.87</v>
      </c>
      <c r="Q391">
        <f>SUMIF(SmtRes!AQ208:'SmtRes'!AQ212,"=1",SmtRes!DG208:'SmtRes'!DG212)</f>
        <v>0.16</v>
      </c>
      <c r="R391">
        <f>SUMIF(SmtRes!AQ208:'SmtRes'!AQ212,"=1",SmtRes!DH208:'SmtRes'!DH212)</f>
        <v>0.19</v>
      </c>
      <c r="S391">
        <f>SUMIF(SmtRes!AQ208:'SmtRes'!AQ212,"=1",SmtRes!DI208:'SmtRes'!DI212)</f>
        <v>1603.81</v>
      </c>
      <c r="T391">
        <f>ROUND(CU391*I391,2)</f>
        <v>0</v>
      </c>
      <c r="U391">
        <f>SUMIF(SmtRes!AQ208:'SmtRes'!AQ212,"=1",SmtRes!CV208:'SmtRes'!CV212)</f>
        <v>2.88</v>
      </c>
      <c r="V391">
        <f>SUMIF(SmtRes!AQ208:'SmtRes'!AQ212,"=1",SmtRes!CW208:'SmtRes'!CW212)</f>
        <v>3.6000000000000002E-4</v>
      </c>
      <c r="W391">
        <f>ROUND(CX391*I391,2)</f>
        <v>0</v>
      </c>
      <c r="X391">
        <f>ROUND(CY391,2)</f>
        <v>1604</v>
      </c>
      <c r="Y391">
        <f>ROUND(CZ391,2)</f>
        <v>785.96</v>
      </c>
      <c r="AA391">
        <v>54678410</v>
      </c>
      <c r="AB391">
        <f>ROUND((AC391+AD391+AF391),6)</f>
        <v>161370.43100000001</v>
      </c>
      <c r="AC391">
        <f>ROUND((SUM(SmtRes!BQ208:'SmtRes'!BQ212)),6)</f>
        <v>973.16300000000001</v>
      </c>
      <c r="AD391">
        <f>ROUND((((SUM(SmtRes!BR208:'SmtRes'!BR212))-(SUM(SmtRes!BS208:'SmtRes'!BS212)))+AE391),6)</f>
        <v>15.827999999999999</v>
      </c>
      <c r="AE391">
        <f>ROUND((SUM(SmtRes!BS208:'SmtRes'!BS212)),6)</f>
        <v>18.472439999999999</v>
      </c>
      <c r="AF391">
        <f>ROUND((SUM(SmtRes!BT208:'SmtRes'!BT212)),6)</f>
        <v>160381.44</v>
      </c>
      <c r="AG391">
        <f>ROUND((AP391),6)</f>
        <v>0</v>
      </c>
      <c r="AH391">
        <f>(SUM(SmtRes!BU208:'SmtRes'!BU212))</f>
        <v>288</v>
      </c>
      <c r="AI391">
        <f>(SUM(SmtRes!BV208:'SmtRes'!BV212))</f>
        <v>3.5999999999999997E-2</v>
      </c>
      <c r="AJ391">
        <f>(AS391)</f>
        <v>0</v>
      </c>
      <c r="AK391">
        <v>134652.9467</v>
      </c>
      <c r="AL391">
        <v>973.16300000000001</v>
      </c>
      <c r="AM391">
        <v>13.19</v>
      </c>
      <c r="AN391">
        <v>15.393700000000001</v>
      </c>
      <c r="AO391">
        <v>133651.20000000001</v>
      </c>
      <c r="AP391">
        <v>0</v>
      </c>
      <c r="AQ391">
        <v>240</v>
      </c>
      <c r="AR391">
        <v>0.03</v>
      </c>
      <c r="AS391">
        <v>0</v>
      </c>
      <c r="AT391">
        <v>100</v>
      </c>
      <c r="AU391">
        <v>49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1</v>
      </c>
      <c r="BJ391" t="s">
        <v>376</v>
      </c>
      <c r="BM391">
        <v>15001</v>
      </c>
      <c r="BN391">
        <v>0</v>
      </c>
      <c r="BO391" t="s">
        <v>3</v>
      </c>
      <c r="BP391">
        <v>0</v>
      </c>
      <c r="BQ391">
        <v>2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100</v>
      </c>
      <c r="CA391">
        <v>49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1395</v>
      </c>
      <c r="CO391">
        <v>0</v>
      </c>
      <c r="CP391">
        <f>(P391+Q391+S391+R391)</f>
        <v>1616.03</v>
      </c>
      <c r="CQ391">
        <f>SUMIF(SmtRes!AQ208:'SmtRes'!AQ212,"=1",SmtRes!AA208:'SmtRes'!AA212)</f>
        <v>162.63999999999999</v>
      </c>
      <c r="CR391">
        <f>SUMIF(SmtRes!AQ208:'SmtRes'!AQ212,"=1",SmtRes!AB208:'SmtRes'!AB212)</f>
        <v>697.57</v>
      </c>
      <c r="CS391">
        <f>SUMIF(SmtRes!AQ208:'SmtRes'!AQ212,"=1",SmtRes!AC208:'SmtRes'!AC212)</f>
        <v>1006.36</v>
      </c>
      <c r="CT391">
        <f>SUMIF(SmtRes!AQ208:'SmtRes'!AQ212,"=1",SmtRes!AD208:'SmtRes'!AD212)</f>
        <v>556.88</v>
      </c>
      <c r="CU391">
        <f>AG391</f>
        <v>0</v>
      </c>
      <c r="CV391">
        <f>SUMIF(SmtRes!AQ208:'SmtRes'!AQ212,"=1",SmtRes!BU208:'SmtRes'!BU212)</f>
        <v>288</v>
      </c>
      <c r="CW391">
        <f>SUMIF(SmtRes!AQ208:'SmtRes'!AQ212,"=1",SmtRes!BV208:'SmtRes'!BV212)</f>
        <v>3.5999999999999997E-2</v>
      </c>
      <c r="CX391">
        <f>AJ391</f>
        <v>0</v>
      </c>
      <c r="CY391">
        <f>(((S391+R391)*AT391)/100)</f>
        <v>1604</v>
      </c>
      <c r="CZ391">
        <f>(((S391+R391)*AU391)/100)</f>
        <v>785.96</v>
      </c>
      <c r="DB391">
        <v>31</v>
      </c>
      <c r="DC391" t="s">
        <v>3</v>
      </c>
      <c r="DD391" t="s">
        <v>3</v>
      </c>
      <c r="DE391" t="s">
        <v>23</v>
      </c>
      <c r="DF391" t="s">
        <v>23</v>
      </c>
      <c r="DG391" t="s">
        <v>23</v>
      </c>
      <c r="DH391" t="s">
        <v>3</v>
      </c>
      <c r="DI391" t="s">
        <v>23</v>
      </c>
      <c r="DJ391" t="s">
        <v>23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1005</v>
      </c>
      <c r="DV391" t="s">
        <v>56</v>
      </c>
      <c r="DW391" t="s">
        <v>56</v>
      </c>
      <c r="DX391">
        <v>100</v>
      </c>
      <c r="DZ391" t="s">
        <v>3</v>
      </c>
      <c r="EA391" t="s">
        <v>3</v>
      </c>
      <c r="EB391" t="s">
        <v>3</v>
      </c>
      <c r="EC391" t="s">
        <v>3</v>
      </c>
      <c r="EE391">
        <v>55260868</v>
      </c>
      <c r="EF391">
        <v>2</v>
      </c>
      <c r="EG391" t="s">
        <v>24</v>
      </c>
      <c r="EH391">
        <v>15</v>
      </c>
      <c r="EI391" t="s">
        <v>58</v>
      </c>
      <c r="EJ391">
        <v>1</v>
      </c>
      <c r="EK391">
        <v>15001</v>
      </c>
      <c r="EL391" t="s">
        <v>58</v>
      </c>
      <c r="EM391" t="s">
        <v>59</v>
      </c>
      <c r="EO391" t="s">
        <v>27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240</v>
      </c>
      <c r="EX391">
        <v>0.03</v>
      </c>
      <c r="EY391">
        <v>0</v>
      </c>
      <c r="FQ391">
        <v>0</v>
      </c>
      <c r="FR391">
        <v>0</v>
      </c>
      <c r="FS391">
        <v>0</v>
      </c>
      <c r="FX391">
        <v>100</v>
      </c>
      <c r="FY391">
        <v>49</v>
      </c>
      <c r="GA391" t="s">
        <v>3</v>
      </c>
      <c r="GD391">
        <v>1</v>
      </c>
      <c r="GF391">
        <v>-920645110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>ROUND(IF(AND(BH391=3,BI391=3,FS391&lt;&gt;0),P391,0),2)</f>
        <v>0</v>
      </c>
      <c r="GM391">
        <f>ROUND(O391+X391+Y391,2)+GX391</f>
        <v>4005.99</v>
      </c>
      <c r="GN391">
        <f>IF(OR(BI391=0,BI391=1),GM391-GX391,0)</f>
        <v>4005.99</v>
      </c>
      <c r="GO391">
        <f>IF(BI391=2,GM391-GX391,0)</f>
        <v>0</v>
      </c>
      <c r="GP391">
        <f>IF(BI391=4,GM391-GX391,0)</f>
        <v>0</v>
      </c>
      <c r="GR391">
        <v>0</v>
      </c>
      <c r="GS391">
        <v>3</v>
      </c>
      <c r="GT391">
        <v>0</v>
      </c>
      <c r="GU391" t="s">
        <v>3</v>
      </c>
      <c r="GV391">
        <f>ROUND((GT391),6)</f>
        <v>0</v>
      </c>
      <c r="GW391">
        <v>1</v>
      </c>
      <c r="GX391">
        <f>ROUND(HC391*I391,2)</f>
        <v>0</v>
      </c>
      <c r="HA391">
        <v>0</v>
      </c>
      <c r="HB391">
        <v>0</v>
      </c>
      <c r="HC391">
        <f>GV391*GW391</f>
        <v>0</v>
      </c>
      <c r="HE391" t="s">
        <v>3</v>
      </c>
      <c r="HF391" t="s">
        <v>3</v>
      </c>
      <c r="HM391" t="s">
        <v>3</v>
      </c>
      <c r="HN391" t="s">
        <v>60</v>
      </c>
      <c r="HO391" t="s">
        <v>61</v>
      </c>
      <c r="HP391" t="s">
        <v>58</v>
      </c>
      <c r="HQ391" t="s">
        <v>58</v>
      </c>
      <c r="HS391">
        <v>0</v>
      </c>
      <c r="IK391">
        <v>0</v>
      </c>
    </row>
    <row r="392" spans="1:245">
      <c r="A392">
        <v>19</v>
      </c>
      <c r="B392">
        <v>1</v>
      </c>
      <c r="F392" t="s">
        <v>3</v>
      </c>
      <c r="G392" t="s">
        <v>377</v>
      </c>
      <c r="H392" t="s">
        <v>3</v>
      </c>
      <c r="AA392">
        <v>1</v>
      </c>
      <c r="IK392">
        <v>0</v>
      </c>
    </row>
    <row r="393" spans="1:245">
      <c r="A393">
        <v>17</v>
      </c>
      <c r="B393">
        <v>1</v>
      </c>
      <c r="C393">
        <f>ROW(SmtRes!A233)</f>
        <v>233</v>
      </c>
      <c r="D393">
        <f>ROW(EtalonRes!A268)</f>
        <v>268</v>
      </c>
      <c r="E393" t="s">
        <v>53</v>
      </c>
      <c r="F393" t="s">
        <v>378</v>
      </c>
      <c r="G393" t="s">
        <v>379</v>
      </c>
      <c r="H393" t="s">
        <v>65</v>
      </c>
      <c r="I393">
        <v>0.20752999999999999</v>
      </c>
      <c r="J393">
        <v>0</v>
      </c>
      <c r="K393">
        <v>0.20752999999999999</v>
      </c>
      <c r="O393">
        <f t="shared" ref="O393:O404" si="243">ROUND(CP393,2)</f>
        <v>7438.88</v>
      </c>
      <c r="P393">
        <f>SUMIF(SmtRes!AQ213:'SmtRes'!AQ233,"=1",SmtRes!DF213:'SmtRes'!DF233)</f>
        <v>258.62</v>
      </c>
      <c r="Q393">
        <f>SUMIF(SmtRes!AQ213:'SmtRes'!AQ233,"=1",SmtRes!DG213:'SmtRes'!DG233)</f>
        <v>1849.14</v>
      </c>
      <c r="R393">
        <f>SUMIF(SmtRes!AQ213:'SmtRes'!AQ233,"=1",SmtRes!DH213:'SmtRes'!DH233)</f>
        <v>779.12</v>
      </c>
      <c r="S393">
        <f>SUMIF(SmtRes!AQ213:'SmtRes'!AQ233,"=1",SmtRes!DI213:'SmtRes'!DI233)</f>
        <v>4552</v>
      </c>
      <c r="T393">
        <f t="shared" ref="T393:T404" si="244">ROUND(CU393*I393,2)</f>
        <v>0</v>
      </c>
      <c r="U393">
        <f>SUMIF(SmtRes!AQ213:'SmtRes'!AQ233,"=1",SmtRes!CV213:'SmtRes'!CV233)</f>
        <v>8.9403924000000004</v>
      </c>
      <c r="V393">
        <f>SUMIF(SmtRes!AQ213:'SmtRes'!AQ233,"=1",SmtRes!CW213:'SmtRes'!CW233)</f>
        <v>1.1007391</v>
      </c>
      <c r="W393">
        <f t="shared" ref="W393:W404" si="245">ROUND(CX393*I393,2)</f>
        <v>0</v>
      </c>
      <c r="X393">
        <f t="shared" ref="X393:X404" si="246">ROUND(CY393,2)</f>
        <v>4957.9399999999996</v>
      </c>
      <c r="Y393">
        <f t="shared" ref="Y393:Y404" si="247">ROUND(CZ393,2)</f>
        <v>3305.29</v>
      </c>
      <c r="AA393">
        <v>54678410</v>
      </c>
      <c r="AB393">
        <f t="shared" ref="AB393:AB404" si="248">ROUND((AC393+AD393+AF393),6)</f>
        <v>32031.601339000001</v>
      </c>
      <c r="AC393">
        <f>ROUND((SUM(SmtRes!BQ213:'SmtRes'!BQ233)),6)</f>
        <v>1266.893779</v>
      </c>
      <c r="AD393">
        <f>ROUND((((SUM(SmtRes!BR213:'SmtRes'!BR233))-(SUM(SmtRes!BS213:'SmtRes'!BS233)))+AE393),6)</f>
        <v>8830.52556</v>
      </c>
      <c r="AE393">
        <f>ROUND((SUM(SmtRes!BS213:'SmtRes'!BS233)),6)</f>
        <v>3754.23432</v>
      </c>
      <c r="AF393">
        <f>ROUND((SUM(SmtRes!BT213:'SmtRes'!BT233)),6)</f>
        <v>21934.182000000001</v>
      </c>
      <c r="AG393">
        <f t="shared" ref="AG393:AG404" si="249">ROUND((AP393),6)</f>
        <v>0</v>
      </c>
      <c r="AH393">
        <f>(SUM(SmtRes!BU213:'SmtRes'!BU233))</f>
        <v>43.08</v>
      </c>
      <c r="AI393">
        <f>(SUM(SmtRes!BV213:'SmtRes'!BV233))</f>
        <v>5.3040000000000003</v>
      </c>
      <c r="AJ393">
        <f t="shared" ref="AJ393:AJ404" si="250">(AS393)</f>
        <v>0</v>
      </c>
      <c r="AK393">
        <v>30032.678679199998</v>
      </c>
      <c r="AL393">
        <v>1266.8937791999999</v>
      </c>
      <c r="AM393">
        <v>7358.7713000000003</v>
      </c>
      <c r="AN393">
        <v>3128.5286000000001</v>
      </c>
      <c r="AO393">
        <v>18278.485000000001</v>
      </c>
      <c r="AP393">
        <v>0</v>
      </c>
      <c r="AQ393">
        <v>35.9</v>
      </c>
      <c r="AR393">
        <v>4.42</v>
      </c>
      <c r="AS393">
        <v>0</v>
      </c>
      <c r="AT393">
        <v>93</v>
      </c>
      <c r="AU393">
        <v>62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380</v>
      </c>
      <c r="BM393">
        <v>9001</v>
      </c>
      <c r="BN393">
        <v>0</v>
      </c>
      <c r="BO393" t="s">
        <v>3</v>
      </c>
      <c r="BP393">
        <v>0</v>
      </c>
      <c r="BQ393">
        <v>2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93</v>
      </c>
      <c r="CA393">
        <v>62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1395</v>
      </c>
      <c r="CO393">
        <v>0</v>
      </c>
      <c r="CP393">
        <f t="shared" ref="CP393:CP404" si="251">(P393+Q393+S393+R393)</f>
        <v>7438.88</v>
      </c>
      <c r="CQ393">
        <f>SUMIF(SmtRes!AQ213:'SmtRes'!AQ233,"=1",SmtRes!AA213:'SmtRes'!AA233)</f>
        <v>1018368.6</v>
      </c>
      <c r="CR393">
        <f>SUMIF(SmtRes!AQ213:'SmtRes'!AQ233,"=1",SmtRes!AB213:'SmtRes'!AB233)</f>
        <v>4770.58</v>
      </c>
      <c r="CS393">
        <f>SUMIF(SmtRes!AQ213:'SmtRes'!AQ233,"=1",SmtRes!AC213:'SmtRes'!AC233)</f>
        <v>1951.18</v>
      </c>
      <c r="CT393">
        <f>SUMIF(SmtRes!AQ213:'SmtRes'!AQ233,"=1",SmtRes!AD213:'SmtRes'!AD233)</f>
        <v>509.15</v>
      </c>
      <c r="CU393">
        <f t="shared" ref="CU393:CU404" si="252">AG393</f>
        <v>0</v>
      </c>
      <c r="CV393">
        <f>SUMIF(SmtRes!AQ213:'SmtRes'!AQ233,"=1",SmtRes!BU213:'SmtRes'!BU233)</f>
        <v>43.08</v>
      </c>
      <c r="CW393">
        <f>SUMIF(SmtRes!AQ213:'SmtRes'!AQ233,"=1",SmtRes!BV213:'SmtRes'!BV233)</f>
        <v>5.3040000000000003</v>
      </c>
      <c r="CX393">
        <f t="shared" ref="CX393:CX404" si="253">AJ393</f>
        <v>0</v>
      </c>
      <c r="CY393">
        <f>(((S393+R393)*AT393)/100)</f>
        <v>4957.9416000000001</v>
      </c>
      <c r="CZ393">
        <f>(((S393+R393)*AU393)/100)</f>
        <v>3305.2944000000002</v>
      </c>
      <c r="DB393">
        <v>32</v>
      </c>
      <c r="DC393" t="s">
        <v>3</v>
      </c>
      <c r="DD393" t="s">
        <v>3</v>
      </c>
      <c r="DE393" t="s">
        <v>23</v>
      </c>
      <c r="DF393" t="s">
        <v>23</v>
      </c>
      <c r="DG393" t="s">
        <v>23</v>
      </c>
      <c r="DH393" t="s">
        <v>3</v>
      </c>
      <c r="DI393" t="s">
        <v>23</v>
      </c>
      <c r="DJ393" t="s">
        <v>23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1009</v>
      </c>
      <c r="DV393" t="s">
        <v>65</v>
      </c>
      <c r="DW393" t="s">
        <v>65</v>
      </c>
      <c r="DX393">
        <v>1000</v>
      </c>
      <c r="DZ393" t="s">
        <v>3</v>
      </c>
      <c r="EA393" t="s">
        <v>3</v>
      </c>
      <c r="EB393" t="s">
        <v>3</v>
      </c>
      <c r="EC393" t="s">
        <v>3</v>
      </c>
      <c r="EE393">
        <v>55260841</v>
      </c>
      <c r="EF393">
        <v>2</v>
      </c>
      <c r="EG393" t="s">
        <v>24</v>
      </c>
      <c r="EH393">
        <v>9</v>
      </c>
      <c r="EI393" t="s">
        <v>303</v>
      </c>
      <c r="EJ393">
        <v>1</v>
      </c>
      <c r="EK393">
        <v>9001</v>
      </c>
      <c r="EL393" t="s">
        <v>303</v>
      </c>
      <c r="EM393" t="s">
        <v>304</v>
      </c>
      <c r="EO393" t="s">
        <v>27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35.9</v>
      </c>
      <c r="EX393">
        <v>4.42</v>
      </c>
      <c r="EY393">
        <v>0</v>
      </c>
      <c r="FQ393">
        <v>0</v>
      </c>
      <c r="FR393">
        <v>0</v>
      </c>
      <c r="FS393">
        <v>0</v>
      </c>
      <c r="FX393">
        <v>93</v>
      </c>
      <c r="FY393">
        <v>62</v>
      </c>
      <c r="GA393" t="s">
        <v>3</v>
      </c>
      <c r="GD393">
        <v>1</v>
      </c>
      <c r="GF393">
        <v>-582606836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ref="GL393:GL404" si="254">ROUND(IF(AND(BH393=3,BI393=3,FS393&lt;&gt;0),P393,0),2)</f>
        <v>0</v>
      </c>
      <c r="GM393">
        <f t="shared" ref="GM393:GM404" si="255">ROUND(O393+X393+Y393,2)+GX393</f>
        <v>15702.11</v>
      </c>
      <c r="GN393">
        <f t="shared" ref="GN393:GN404" si="256">IF(OR(BI393=0,BI393=1),GM393-GX393,0)</f>
        <v>15702.11</v>
      </c>
      <c r="GO393">
        <f t="shared" ref="GO393:GO404" si="257">IF(BI393=2,GM393-GX393,0)</f>
        <v>0</v>
      </c>
      <c r="GP393">
        <f t="shared" ref="GP393:GP404" si="258">IF(BI393=4,GM393-GX393,0)</f>
        <v>0</v>
      </c>
      <c r="GR393">
        <v>0</v>
      </c>
      <c r="GS393">
        <v>3</v>
      </c>
      <c r="GT393">
        <v>0</v>
      </c>
      <c r="GU393" t="s">
        <v>3</v>
      </c>
      <c r="GV393">
        <f t="shared" ref="GV393:GV404" si="259">ROUND((GT393),6)</f>
        <v>0</v>
      </c>
      <c r="GW393">
        <v>1</v>
      </c>
      <c r="GX393">
        <f t="shared" ref="GX393:GX404" si="260">ROUND(HC393*I393,2)</f>
        <v>0</v>
      </c>
      <c r="HA393">
        <v>0</v>
      </c>
      <c r="HB393">
        <v>0</v>
      </c>
      <c r="HC393">
        <f t="shared" ref="HC393:HC404" si="261">GV393*GW393</f>
        <v>0</v>
      </c>
      <c r="HE393" t="s">
        <v>3</v>
      </c>
      <c r="HF393" t="s">
        <v>3</v>
      </c>
      <c r="HM393" t="s">
        <v>3</v>
      </c>
      <c r="HN393" t="s">
        <v>305</v>
      </c>
      <c r="HO393" t="s">
        <v>306</v>
      </c>
      <c r="HP393" t="s">
        <v>303</v>
      </c>
      <c r="HQ393" t="s">
        <v>303</v>
      </c>
      <c r="HS393">
        <v>0</v>
      </c>
      <c r="IK393">
        <v>0</v>
      </c>
    </row>
    <row r="394" spans="1:245">
      <c r="A394">
        <v>17</v>
      </c>
      <c r="B394">
        <v>1</v>
      </c>
      <c r="E394" t="s">
        <v>69</v>
      </c>
      <c r="F394" t="s">
        <v>381</v>
      </c>
      <c r="G394" t="s">
        <v>382</v>
      </c>
      <c r="H394" t="s">
        <v>65</v>
      </c>
      <c r="I394">
        <f>ROUND(4*1.26/1000,7)</f>
        <v>5.0400000000000002E-3</v>
      </c>
      <c r="J394">
        <v>0</v>
      </c>
      <c r="K394">
        <f>ROUND(4*1.26/1000,7)</f>
        <v>5.0400000000000002E-3</v>
      </c>
      <c r="O394">
        <f t="shared" si="243"/>
        <v>726.93</v>
      </c>
      <c r="P394">
        <f t="shared" ref="P394:P399" si="262">ROUND(CQ394*I394,2)</f>
        <v>726.93</v>
      </c>
      <c r="Q394">
        <f t="shared" ref="Q394:Q399" si="263">ROUND(CR394*I394,2)</f>
        <v>0</v>
      </c>
      <c r="R394">
        <f t="shared" ref="R394:R399" si="264">ROUND(CS394*I394,2)</f>
        <v>0</v>
      </c>
      <c r="S394">
        <f t="shared" ref="S394:S399" si="265">ROUND(CT394*I394,2)</f>
        <v>0</v>
      </c>
      <c r="T394">
        <f t="shared" si="244"/>
        <v>0</v>
      </c>
      <c r="U394">
        <f t="shared" ref="U394:U399" si="266">ROUND(CV394*I394,7)</f>
        <v>0</v>
      </c>
      <c r="V394">
        <f t="shared" ref="V394:V399" si="267">ROUND(CW394*I394,7)</f>
        <v>0</v>
      </c>
      <c r="W394">
        <f t="shared" si="245"/>
        <v>0</v>
      </c>
      <c r="X394">
        <f t="shared" si="246"/>
        <v>0</v>
      </c>
      <c r="Y394">
        <f t="shared" si="247"/>
        <v>0</v>
      </c>
      <c r="AA394">
        <v>54678410</v>
      </c>
      <c r="AB394">
        <f t="shared" si="248"/>
        <v>105278.81</v>
      </c>
      <c r="AC394">
        <f t="shared" ref="AC394:AC399" si="268">ROUND((ES394),6)</f>
        <v>105278.81</v>
      </c>
      <c r="AD394">
        <f t="shared" ref="AD394:AD399" si="269">ROUND((((ET394)-(EU394))+AE394),6)</f>
        <v>0</v>
      </c>
      <c r="AE394">
        <f t="shared" ref="AE394:AF399" si="270">ROUND((EU394),6)</f>
        <v>0</v>
      </c>
      <c r="AF394">
        <f t="shared" si="270"/>
        <v>0</v>
      </c>
      <c r="AG394">
        <f t="shared" si="249"/>
        <v>0</v>
      </c>
      <c r="AH394">
        <f t="shared" ref="AH394:AI399" si="271">(EW394)</f>
        <v>0</v>
      </c>
      <c r="AI394">
        <f t="shared" si="271"/>
        <v>0</v>
      </c>
      <c r="AJ394">
        <f t="shared" si="250"/>
        <v>0</v>
      </c>
      <c r="AK394">
        <v>105278.81</v>
      </c>
      <c r="AL394">
        <v>105278.81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1.37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1</v>
      </c>
      <c r="BJ394" t="s">
        <v>383</v>
      </c>
      <c r="BM394">
        <v>500001</v>
      </c>
      <c r="BN394">
        <v>0</v>
      </c>
      <c r="BO394" t="s">
        <v>381</v>
      </c>
      <c r="BP394">
        <v>1</v>
      </c>
      <c r="BQ394">
        <v>8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251"/>
        <v>726.93</v>
      </c>
      <c r="CQ394">
        <f t="shared" ref="CQ394:CQ399" si="272">ROUND(AL394*BC394,2)</f>
        <v>144231.97</v>
      </c>
      <c r="CR394">
        <f t="shared" ref="CR394:CR399" si="273">ROUND(AM394*BB394,2)</f>
        <v>0</v>
      </c>
      <c r="CS394">
        <f t="shared" ref="CS394:CS399" si="274">ROUND(AN394*BS394,2)</f>
        <v>0</v>
      </c>
      <c r="CT394">
        <f t="shared" ref="CT394:CT399" si="275">ROUND(AO394*BA394,2)</f>
        <v>0</v>
      </c>
      <c r="CU394">
        <f t="shared" si="252"/>
        <v>0</v>
      </c>
      <c r="CV394">
        <f t="shared" ref="CV394:CW399" si="276">AH394</f>
        <v>0</v>
      </c>
      <c r="CW394">
        <f t="shared" si="276"/>
        <v>0</v>
      </c>
      <c r="CX394">
        <f t="shared" si="253"/>
        <v>0</v>
      </c>
      <c r="CY394">
        <f>0</f>
        <v>0</v>
      </c>
      <c r="CZ394">
        <f>0</f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1009</v>
      </c>
      <c r="DV394" t="s">
        <v>65</v>
      </c>
      <c r="DW394" t="s">
        <v>65</v>
      </c>
      <c r="DX394">
        <v>1000</v>
      </c>
      <c r="DZ394" t="s">
        <v>3</v>
      </c>
      <c r="EA394" t="s">
        <v>3</v>
      </c>
      <c r="EB394" t="s">
        <v>3</v>
      </c>
      <c r="EC394" t="s">
        <v>3</v>
      </c>
      <c r="EE394">
        <v>55260775</v>
      </c>
      <c r="EF394">
        <v>8</v>
      </c>
      <c r="EG394" t="s">
        <v>151</v>
      </c>
      <c r="EH394">
        <v>0</v>
      </c>
      <c r="EI394" t="s">
        <v>3</v>
      </c>
      <c r="EJ394">
        <v>1</v>
      </c>
      <c r="EK394">
        <v>500001</v>
      </c>
      <c r="EL394" t="s">
        <v>152</v>
      </c>
      <c r="EM394" t="s">
        <v>153</v>
      </c>
      <c r="EO394" t="s">
        <v>3</v>
      </c>
      <c r="EQ394">
        <v>0</v>
      </c>
      <c r="ER394">
        <v>105278.81</v>
      </c>
      <c r="ES394">
        <v>105278.81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FQ394">
        <v>0</v>
      </c>
      <c r="FR394">
        <v>0</v>
      </c>
      <c r="FS394">
        <v>0</v>
      </c>
      <c r="FX394">
        <v>0</v>
      </c>
      <c r="FY394">
        <v>0</v>
      </c>
      <c r="GA394" t="s">
        <v>3</v>
      </c>
      <c r="GD394">
        <v>1</v>
      </c>
      <c r="GF394">
        <v>-427469880</v>
      </c>
      <c r="GG394">
        <v>2</v>
      </c>
      <c r="GH394">
        <v>1</v>
      </c>
      <c r="GI394">
        <v>2</v>
      </c>
      <c r="GJ394">
        <v>0</v>
      </c>
      <c r="GK394">
        <v>0</v>
      </c>
      <c r="GL394">
        <f t="shared" si="254"/>
        <v>0</v>
      </c>
      <c r="GM394">
        <f t="shared" si="255"/>
        <v>726.93</v>
      </c>
      <c r="GN394">
        <f t="shared" si="256"/>
        <v>726.93</v>
      </c>
      <c r="GO394">
        <f t="shared" si="257"/>
        <v>0</v>
      </c>
      <c r="GP394">
        <f t="shared" si="258"/>
        <v>0</v>
      </c>
      <c r="GR394">
        <v>0</v>
      </c>
      <c r="GS394">
        <v>3</v>
      </c>
      <c r="GT394">
        <v>0</v>
      </c>
      <c r="GU394" t="s">
        <v>3</v>
      </c>
      <c r="GV394">
        <f t="shared" si="259"/>
        <v>0</v>
      </c>
      <c r="GW394">
        <v>1</v>
      </c>
      <c r="GX394">
        <f t="shared" si="260"/>
        <v>0</v>
      </c>
      <c r="HA394">
        <v>0</v>
      </c>
      <c r="HB394">
        <v>0</v>
      </c>
      <c r="HC394">
        <f t="shared" si="261"/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HS394">
        <v>0</v>
      </c>
      <c r="IK394">
        <v>0</v>
      </c>
    </row>
    <row r="395" spans="1:245">
      <c r="A395">
        <v>17</v>
      </c>
      <c r="B395">
        <v>1</v>
      </c>
      <c r="E395" t="s">
        <v>88</v>
      </c>
      <c r="F395" t="s">
        <v>384</v>
      </c>
      <c r="G395" t="s">
        <v>385</v>
      </c>
      <c r="H395" t="s">
        <v>65</v>
      </c>
      <c r="I395">
        <f>ROUND(2*10.5/1000,7)</f>
        <v>2.1000000000000001E-2</v>
      </c>
      <c r="J395">
        <v>0</v>
      </c>
      <c r="K395">
        <f>ROUND(2*10.5/1000,7)</f>
        <v>2.1000000000000001E-2</v>
      </c>
      <c r="O395">
        <f t="shared" si="243"/>
        <v>1273.33</v>
      </c>
      <c r="P395">
        <f t="shared" si="262"/>
        <v>1273.33</v>
      </c>
      <c r="Q395">
        <f t="shared" si="263"/>
        <v>0</v>
      </c>
      <c r="R395">
        <f t="shared" si="264"/>
        <v>0</v>
      </c>
      <c r="S395">
        <f t="shared" si="265"/>
        <v>0</v>
      </c>
      <c r="T395">
        <f t="shared" si="244"/>
        <v>0</v>
      </c>
      <c r="U395">
        <f t="shared" si="266"/>
        <v>0</v>
      </c>
      <c r="V395">
        <f t="shared" si="267"/>
        <v>0</v>
      </c>
      <c r="W395">
        <f t="shared" si="245"/>
        <v>0</v>
      </c>
      <c r="X395">
        <f t="shared" si="246"/>
        <v>0</v>
      </c>
      <c r="Y395">
        <f t="shared" si="247"/>
        <v>0</v>
      </c>
      <c r="AA395">
        <v>54678410</v>
      </c>
      <c r="AB395">
        <f t="shared" si="248"/>
        <v>87876.5</v>
      </c>
      <c r="AC395">
        <f t="shared" si="268"/>
        <v>87876.5</v>
      </c>
      <c r="AD395">
        <f t="shared" si="269"/>
        <v>0</v>
      </c>
      <c r="AE395">
        <f t="shared" si="270"/>
        <v>0</v>
      </c>
      <c r="AF395">
        <f t="shared" si="270"/>
        <v>0</v>
      </c>
      <c r="AG395">
        <f t="shared" si="249"/>
        <v>0</v>
      </c>
      <c r="AH395">
        <f t="shared" si="271"/>
        <v>0</v>
      </c>
      <c r="AI395">
        <f t="shared" si="271"/>
        <v>0</v>
      </c>
      <c r="AJ395">
        <f t="shared" si="250"/>
        <v>0</v>
      </c>
      <c r="AK395">
        <v>87876.5</v>
      </c>
      <c r="AL395">
        <v>87876.5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0.69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386</v>
      </c>
      <c r="BM395">
        <v>500001</v>
      </c>
      <c r="BN395">
        <v>0</v>
      </c>
      <c r="BO395" t="s">
        <v>384</v>
      </c>
      <c r="BP395">
        <v>1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51"/>
        <v>1273.33</v>
      </c>
      <c r="CQ395">
        <f t="shared" si="272"/>
        <v>60634.79</v>
      </c>
      <c r="CR395">
        <f t="shared" si="273"/>
        <v>0</v>
      </c>
      <c r="CS395">
        <f t="shared" si="274"/>
        <v>0</v>
      </c>
      <c r="CT395">
        <f t="shared" si="275"/>
        <v>0</v>
      </c>
      <c r="CU395">
        <f t="shared" si="252"/>
        <v>0</v>
      </c>
      <c r="CV395">
        <f t="shared" si="276"/>
        <v>0</v>
      </c>
      <c r="CW395">
        <f t="shared" si="276"/>
        <v>0</v>
      </c>
      <c r="CX395">
        <f t="shared" si="253"/>
        <v>0</v>
      </c>
      <c r="CY395">
        <f>0</f>
        <v>0</v>
      </c>
      <c r="CZ395">
        <f>0</f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1009</v>
      </c>
      <c r="DV395" t="s">
        <v>65</v>
      </c>
      <c r="DW395" t="s">
        <v>65</v>
      </c>
      <c r="DX395">
        <v>1000</v>
      </c>
      <c r="DZ395" t="s">
        <v>3</v>
      </c>
      <c r="EA395" t="s">
        <v>3</v>
      </c>
      <c r="EB395" t="s">
        <v>3</v>
      </c>
      <c r="EC395" t="s">
        <v>3</v>
      </c>
      <c r="EE395">
        <v>55260775</v>
      </c>
      <c r="EF395">
        <v>8</v>
      </c>
      <c r="EG395" t="s">
        <v>151</v>
      </c>
      <c r="EH395">
        <v>0</v>
      </c>
      <c r="EI395" t="s">
        <v>3</v>
      </c>
      <c r="EJ395">
        <v>1</v>
      </c>
      <c r="EK395">
        <v>500001</v>
      </c>
      <c r="EL395" t="s">
        <v>152</v>
      </c>
      <c r="EM395" t="s">
        <v>153</v>
      </c>
      <c r="EO395" t="s">
        <v>3</v>
      </c>
      <c r="EQ395">
        <v>0</v>
      </c>
      <c r="ER395">
        <v>87876.5</v>
      </c>
      <c r="ES395">
        <v>87876.5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3</v>
      </c>
      <c r="GD395">
        <v>1</v>
      </c>
      <c r="GF395">
        <v>1522671070</v>
      </c>
      <c r="GG395">
        <v>2</v>
      </c>
      <c r="GH395">
        <v>1</v>
      </c>
      <c r="GI395">
        <v>2</v>
      </c>
      <c r="GJ395">
        <v>0</v>
      </c>
      <c r="GK395">
        <v>0</v>
      </c>
      <c r="GL395">
        <f t="shared" si="254"/>
        <v>0</v>
      </c>
      <c r="GM395">
        <f t="shared" si="255"/>
        <v>1273.33</v>
      </c>
      <c r="GN395">
        <f t="shared" si="256"/>
        <v>1273.33</v>
      </c>
      <c r="GO395">
        <f t="shared" si="257"/>
        <v>0</v>
      </c>
      <c r="GP395">
        <f t="shared" si="258"/>
        <v>0</v>
      </c>
      <c r="GR395">
        <v>0</v>
      </c>
      <c r="GS395">
        <v>3</v>
      </c>
      <c r="GT395">
        <v>0</v>
      </c>
      <c r="GU395" t="s">
        <v>3</v>
      </c>
      <c r="GV395">
        <f t="shared" si="259"/>
        <v>0</v>
      </c>
      <c r="GW395">
        <v>1</v>
      </c>
      <c r="GX395">
        <f t="shared" si="260"/>
        <v>0</v>
      </c>
      <c r="HA395">
        <v>0</v>
      </c>
      <c r="HB395">
        <v>0</v>
      </c>
      <c r="HC395">
        <f t="shared" si="261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45">
      <c r="A396">
        <v>17</v>
      </c>
      <c r="B396">
        <v>1</v>
      </c>
      <c r="E396" t="s">
        <v>98</v>
      </c>
      <c r="F396" t="s">
        <v>307</v>
      </c>
      <c r="G396" t="s">
        <v>308</v>
      </c>
      <c r="H396" t="s">
        <v>65</v>
      </c>
      <c r="I396">
        <f>ROUND(2*22.6/1000,7)</f>
        <v>4.5199999999999997E-2</v>
      </c>
      <c r="J396">
        <v>0</v>
      </c>
      <c r="K396">
        <f>ROUND(2*22.6/1000,7)</f>
        <v>4.5199999999999997E-2</v>
      </c>
      <c r="O396">
        <f t="shared" si="243"/>
        <v>3036.52</v>
      </c>
      <c r="P396">
        <f t="shared" si="262"/>
        <v>3036.52</v>
      </c>
      <c r="Q396">
        <f t="shared" si="263"/>
        <v>0</v>
      </c>
      <c r="R396">
        <f t="shared" si="264"/>
        <v>0</v>
      </c>
      <c r="S396">
        <f t="shared" si="265"/>
        <v>0</v>
      </c>
      <c r="T396">
        <f t="shared" si="244"/>
        <v>0</v>
      </c>
      <c r="U396">
        <f t="shared" si="266"/>
        <v>0</v>
      </c>
      <c r="V396">
        <f t="shared" si="267"/>
        <v>0</v>
      </c>
      <c r="W396">
        <f t="shared" si="245"/>
        <v>0</v>
      </c>
      <c r="X396">
        <f t="shared" si="246"/>
        <v>0</v>
      </c>
      <c r="Y396">
        <f t="shared" si="247"/>
        <v>0</v>
      </c>
      <c r="AA396">
        <v>54678410</v>
      </c>
      <c r="AB396">
        <f t="shared" si="248"/>
        <v>81926.5</v>
      </c>
      <c r="AC396">
        <f t="shared" si="268"/>
        <v>81926.5</v>
      </c>
      <c r="AD396">
        <f t="shared" si="269"/>
        <v>0</v>
      </c>
      <c r="AE396">
        <f t="shared" si="270"/>
        <v>0</v>
      </c>
      <c r="AF396">
        <f t="shared" si="270"/>
        <v>0</v>
      </c>
      <c r="AG396">
        <f t="shared" si="249"/>
        <v>0</v>
      </c>
      <c r="AH396">
        <f t="shared" si="271"/>
        <v>0</v>
      </c>
      <c r="AI396">
        <f t="shared" si="271"/>
        <v>0</v>
      </c>
      <c r="AJ396">
        <f t="shared" si="250"/>
        <v>0</v>
      </c>
      <c r="AK396">
        <v>81926.5</v>
      </c>
      <c r="AL396">
        <v>81926.5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0.82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1</v>
      </c>
      <c r="BJ396" t="s">
        <v>309</v>
      </c>
      <c r="BM396">
        <v>500001</v>
      </c>
      <c r="BN396">
        <v>0</v>
      </c>
      <c r="BO396" t="s">
        <v>307</v>
      </c>
      <c r="BP396">
        <v>1</v>
      </c>
      <c r="BQ396">
        <v>8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0</v>
      </c>
      <c r="CA396">
        <v>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251"/>
        <v>3036.52</v>
      </c>
      <c r="CQ396">
        <f t="shared" si="272"/>
        <v>67179.73</v>
      </c>
      <c r="CR396">
        <f t="shared" si="273"/>
        <v>0</v>
      </c>
      <c r="CS396">
        <f t="shared" si="274"/>
        <v>0</v>
      </c>
      <c r="CT396">
        <f t="shared" si="275"/>
        <v>0</v>
      </c>
      <c r="CU396">
        <f t="shared" si="252"/>
        <v>0</v>
      </c>
      <c r="CV396">
        <f t="shared" si="276"/>
        <v>0</v>
      </c>
      <c r="CW396">
        <f t="shared" si="276"/>
        <v>0</v>
      </c>
      <c r="CX396">
        <f t="shared" si="253"/>
        <v>0</v>
      </c>
      <c r="CY396">
        <f>0</f>
        <v>0</v>
      </c>
      <c r="CZ396">
        <f>0</f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1009</v>
      </c>
      <c r="DV396" t="s">
        <v>65</v>
      </c>
      <c r="DW396" t="s">
        <v>65</v>
      </c>
      <c r="DX396">
        <v>1000</v>
      </c>
      <c r="DZ396" t="s">
        <v>3</v>
      </c>
      <c r="EA396" t="s">
        <v>3</v>
      </c>
      <c r="EB396" t="s">
        <v>3</v>
      </c>
      <c r="EC396" t="s">
        <v>3</v>
      </c>
      <c r="EE396">
        <v>55260775</v>
      </c>
      <c r="EF396">
        <v>8</v>
      </c>
      <c r="EG396" t="s">
        <v>151</v>
      </c>
      <c r="EH396">
        <v>0</v>
      </c>
      <c r="EI396" t="s">
        <v>3</v>
      </c>
      <c r="EJ396">
        <v>1</v>
      </c>
      <c r="EK396">
        <v>500001</v>
      </c>
      <c r="EL396" t="s">
        <v>152</v>
      </c>
      <c r="EM396" t="s">
        <v>153</v>
      </c>
      <c r="EO396" t="s">
        <v>3</v>
      </c>
      <c r="EQ396">
        <v>0</v>
      </c>
      <c r="ER396">
        <v>81926.5</v>
      </c>
      <c r="ES396">
        <v>81926.5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FQ396">
        <v>0</v>
      </c>
      <c r="FR396">
        <v>0</v>
      </c>
      <c r="FS396">
        <v>0</v>
      </c>
      <c r="FX396">
        <v>0</v>
      </c>
      <c r="FY396">
        <v>0</v>
      </c>
      <c r="GA396" t="s">
        <v>3</v>
      </c>
      <c r="GD396">
        <v>1</v>
      </c>
      <c r="GF396">
        <v>1195664344</v>
      </c>
      <c r="GG396">
        <v>2</v>
      </c>
      <c r="GH396">
        <v>1</v>
      </c>
      <c r="GI396">
        <v>2</v>
      </c>
      <c r="GJ396">
        <v>0</v>
      </c>
      <c r="GK396">
        <v>0</v>
      </c>
      <c r="GL396">
        <f t="shared" si="254"/>
        <v>0</v>
      </c>
      <c r="GM396">
        <f t="shared" si="255"/>
        <v>3036.52</v>
      </c>
      <c r="GN396">
        <f t="shared" si="256"/>
        <v>3036.52</v>
      </c>
      <c r="GO396">
        <f t="shared" si="257"/>
        <v>0</v>
      </c>
      <c r="GP396">
        <f t="shared" si="258"/>
        <v>0</v>
      </c>
      <c r="GR396">
        <v>0</v>
      </c>
      <c r="GS396">
        <v>3</v>
      </c>
      <c r="GT396">
        <v>0</v>
      </c>
      <c r="GU396" t="s">
        <v>3</v>
      </c>
      <c r="GV396">
        <f t="shared" si="259"/>
        <v>0</v>
      </c>
      <c r="GW396">
        <v>1</v>
      </c>
      <c r="GX396">
        <f t="shared" si="260"/>
        <v>0</v>
      </c>
      <c r="HA396">
        <v>0</v>
      </c>
      <c r="HB396">
        <v>0</v>
      </c>
      <c r="HC396">
        <f t="shared" si="261"/>
        <v>0</v>
      </c>
      <c r="HE396" t="s">
        <v>3</v>
      </c>
      <c r="HF396" t="s">
        <v>3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HS396">
        <v>0</v>
      </c>
      <c r="IK396">
        <v>0</v>
      </c>
    </row>
    <row r="397" spans="1:245">
      <c r="A397">
        <v>17</v>
      </c>
      <c r="B397">
        <v>1</v>
      </c>
      <c r="E397" t="s">
        <v>103</v>
      </c>
      <c r="F397" t="s">
        <v>387</v>
      </c>
      <c r="G397" t="s">
        <v>388</v>
      </c>
      <c r="H397" t="s">
        <v>106</v>
      </c>
      <c r="I397">
        <f>ROUND(4*2.17+2*3.07+2*3.02,7)</f>
        <v>20.86</v>
      </c>
      <c r="J397">
        <v>0</v>
      </c>
      <c r="K397">
        <f>ROUND(4*2.17+2*3.07+2*3.02,7)</f>
        <v>20.86</v>
      </c>
      <c r="O397">
        <f t="shared" si="243"/>
        <v>2804</v>
      </c>
      <c r="P397">
        <f t="shared" si="262"/>
        <v>2804</v>
      </c>
      <c r="Q397">
        <f t="shared" si="263"/>
        <v>0</v>
      </c>
      <c r="R397">
        <f t="shared" si="264"/>
        <v>0</v>
      </c>
      <c r="S397">
        <f t="shared" si="265"/>
        <v>0</v>
      </c>
      <c r="T397">
        <f t="shared" si="244"/>
        <v>0</v>
      </c>
      <c r="U397">
        <f t="shared" si="266"/>
        <v>0</v>
      </c>
      <c r="V397">
        <f t="shared" si="267"/>
        <v>0</v>
      </c>
      <c r="W397">
        <f t="shared" si="245"/>
        <v>0</v>
      </c>
      <c r="X397">
        <f t="shared" si="246"/>
        <v>0</v>
      </c>
      <c r="Y397">
        <f t="shared" si="247"/>
        <v>0</v>
      </c>
      <c r="AA397">
        <v>54678410</v>
      </c>
      <c r="AB397">
        <f t="shared" si="248"/>
        <v>151.03</v>
      </c>
      <c r="AC397">
        <f t="shared" si="268"/>
        <v>151.03</v>
      </c>
      <c r="AD397">
        <f t="shared" si="269"/>
        <v>0</v>
      </c>
      <c r="AE397">
        <f t="shared" si="270"/>
        <v>0</v>
      </c>
      <c r="AF397">
        <f t="shared" si="270"/>
        <v>0</v>
      </c>
      <c r="AG397">
        <f t="shared" si="249"/>
        <v>0</v>
      </c>
      <c r="AH397">
        <f t="shared" si="271"/>
        <v>0</v>
      </c>
      <c r="AI397">
        <f t="shared" si="271"/>
        <v>0</v>
      </c>
      <c r="AJ397">
        <f t="shared" si="250"/>
        <v>0</v>
      </c>
      <c r="AK397">
        <v>151.03</v>
      </c>
      <c r="AL397">
        <v>151.03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0.89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389</v>
      </c>
      <c r="BM397">
        <v>500001</v>
      </c>
      <c r="BN397">
        <v>0</v>
      </c>
      <c r="BO397" t="s">
        <v>387</v>
      </c>
      <c r="BP397">
        <v>1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51"/>
        <v>2804</v>
      </c>
      <c r="CQ397">
        <f t="shared" si="272"/>
        <v>134.41999999999999</v>
      </c>
      <c r="CR397">
        <f t="shared" si="273"/>
        <v>0</v>
      </c>
      <c r="CS397">
        <f t="shared" si="274"/>
        <v>0</v>
      </c>
      <c r="CT397">
        <f t="shared" si="275"/>
        <v>0</v>
      </c>
      <c r="CU397">
        <f t="shared" si="252"/>
        <v>0</v>
      </c>
      <c r="CV397">
        <f t="shared" si="276"/>
        <v>0</v>
      </c>
      <c r="CW397">
        <f t="shared" si="276"/>
        <v>0</v>
      </c>
      <c r="CX397">
        <f t="shared" si="253"/>
        <v>0</v>
      </c>
      <c r="CY397">
        <f>0</f>
        <v>0</v>
      </c>
      <c r="CZ397">
        <f>0</f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106</v>
      </c>
      <c r="DW397" t="s">
        <v>106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55260775</v>
      </c>
      <c r="EF397">
        <v>8</v>
      </c>
      <c r="EG397" t="s">
        <v>151</v>
      </c>
      <c r="EH397">
        <v>0</v>
      </c>
      <c r="EI397" t="s">
        <v>3</v>
      </c>
      <c r="EJ397">
        <v>1</v>
      </c>
      <c r="EK397">
        <v>500001</v>
      </c>
      <c r="EL397" t="s">
        <v>152</v>
      </c>
      <c r="EM397" t="s">
        <v>153</v>
      </c>
      <c r="EO397" t="s">
        <v>3</v>
      </c>
      <c r="EQ397">
        <v>0</v>
      </c>
      <c r="ER397">
        <v>151.03</v>
      </c>
      <c r="ES397">
        <v>151.03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3</v>
      </c>
      <c r="GD397">
        <v>1</v>
      </c>
      <c r="GF397">
        <v>-80352990</v>
      </c>
      <c r="GG397">
        <v>2</v>
      </c>
      <c r="GH397">
        <v>1</v>
      </c>
      <c r="GI397">
        <v>2</v>
      </c>
      <c r="GJ397">
        <v>0</v>
      </c>
      <c r="GK397">
        <v>0</v>
      </c>
      <c r="GL397">
        <f t="shared" si="254"/>
        <v>0</v>
      </c>
      <c r="GM397">
        <f t="shared" si="255"/>
        <v>2804</v>
      </c>
      <c r="GN397">
        <f t="shared" si="256"/>
        <v>2804</v>
      </c>
      <c r="GO397">
        <f t="shared" si="257"/>
        <v>0</v>
      </c>
      <c r="GP397">
        <f t="shared" si="258"/>
        <v>0</v>
      </c>
      <c r="GR397">
        <v>0</v>
      </c>
      <c r="GS397">
        <v>3</v>
      </c>
      <c r="GT397">
        <v>0</v>
      </c>
      <c r="GU397" t="s">
        <v>3</v>
      </c>
      <c r="GV397">
        <f t="shared" si="259"/>
        <v>0</v>
      </c>
      <c r="GW397">
        <v>1</v>
      </c>
      <c r="GX397">
        <f t="shared" si="260"/>
        <v>0</v>
      </c>
      <c r="HA397">
        <v>0</v>
      </c>
      <c r="HB397">
        <v>0</v>
      </c>
      <c r="HC397">
        <f t="shared" si="261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8" spans="1:245">
      <c r="A398">
        <v>17</v>
      </c>
      <c r="B398">
        <v>1</v>
      </c>
      <c r="E398" t="s">
        <v>107</v>
      </c>
      <c r="F398" t="s">
        <v>390</v>
      </c>
      <c r="G398" t="s">
        <v>391</v>
      </c>
      <c r="H398" t="s">
        <v>65</v>
      </c>
      <c r="I398">
        <f>ROUND((2*42.3+4*2.81)/1000,7)</f>
        <v>9.5839999999999995E-2</v>
      </c>
      <c r="J398">
        <v>0</v>
      </c>
      <c r="K398">
        <f>ROUND((2*42.3+4*2.81)/1000,7)</f>
        <v>9.5839999999999995E-2</v>
      </c>
      <c r="O398">
        <f t="shared" si="243"/>
        <v>6600.02</v>
      </c>
      <c r="P398">
        <f t="shared" si="262"/>
        <v>6600.02</v>
      </c>
      <c r="Q398">
        <f t="shared" si="263"/>
        <v>0</v>
      </c>
      <c r="R398">
        <f t="shared" si="264"/>
        <v>0</v>
      </c>
      <c r="S398">
        <f t="shared" si="265"/>
        <v>0</v>
      </c>
      <c r="T398">
        <f t="shared" si="244"/>
        <v>0</v>
      </c>
      <c r="U398">
        <f t="shared" si="266"/>
        <v>0</v>
      </c>
      <c r="V398">
        <f t="shared" si="267"/>
        <v>0</v>
      </c>
      <c r="W398">
        <f t="shared" si="245"/>
        <v>0</v>
      </c>
      <c r="X398">
        <f t="shared" si="246"/>
        <v>0</v>
      </c>
      <c r="Y398">
        <f t="shared" si="247"/>
        <v>0</v>
      </c>
      <c r="AA398">
        <v>54678410</v>
      </c>
      <c r="AB398">
        <f t="shared" si="248"/>
        <v>83981.7</v>
      </c>
      <c r="AC398">
        <f t="shared" si="268"/>
        <v>83981.7</v>
      </c>
      <c r="AD398">
        <f t="shared" si="269"/>
        <v>0</v>
      </c>
      <c r="AE398">
        <f t="shared" si="270"/>
        <v>0</v>
      </c>
      <c r="AF398">
        <f t="shared" si="270"/>
        <v>0</v>
      </c>
      <c r="AG398">
        <f t="shared" si="249"/>
        <v>0</v>
      </c>
      <c r="AH398">
        <f t="shared" si="271"/>
        <v>0</v>
      </c>
      <c r="AI398">
        <f t="shared" si="271"/>
        <v>0</v>
      </c>
      <c r="AJ398">
        <f t="shared" si="250"/>
        <v>0</v>
      </c>
      <c r="AK398">
        <v>83981.7</v>
      </c>
      <c r="AL398">
        <v>83981.7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0.82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1</v>
      </c>
      <c r="BJ398" t="s">
        <v>392</v>
      </c>
      <c r="BM398">
        <v>500001</v>
      </c>
      <c r="BN398">
        <v>0</v>
      </c>
      <c r="BO398" t="s">
        <v>390</v>
      </c>
      <c r="BP398">
        <v>1</v>
      </c>
      <c r="BQ398">
        <v>8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0</v>
      </c>
      <c r="CA398">
        <v>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251"/>
        <v>6600.02</v>
      </c>
      <c r="CQ398">
        <f t="shared" si="272"/>
        <v>68864.990000000005</v>
      </c>
      <c r="CR398">
        <f t="shared" si="273"/>
        <v>0</v>
      </c>
      <c r="CS398">
        <f t="shared" si="274"/>
        <v>0</v>
      </c>
      <c r="CT398">
        <f t="shared" si="275"/>
        <v>0</v>
      </c>
      <c r="CU398">
        <f t="shared" si="252"/>
        <v>0</v>
      </c>
      <c r="CV398">
        <f t="shared" si="276"/>
        <v>0</v>
      </c>
      <c r="CW398">
        <f t="shared" si="276"/>
        <v>0</v>
      </c>
      <c r="CX398">
        <f t="shared" si="253"/>
        <v>0</v>
      </c>
      <c r="CY398">
        <f>0</f>
        <v>0</v>
      </c>
      <c r="CZ398">
        <f>0</f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1009</v>
      </c>
      <c r="DV398" t="s">
        <v>65</v>
      </c>
      <c r="DW398" t="s">
        <v>65</v>
      </c>
      <c r="DX398">
        <v>1000</v>
      </c>
      <c r="DZ398" t="s">
        <v>3</v>
      </c>
      <c r="EA398" t="s">
        <v>3</v>
      </c>
      <c r="EB398" t="s">
        <v>3</v>
      </c>
      <c r="EC398" t="s">
        <v>3</v>
      </c>
      <c r="EE398">
        <v>55260775</v>
      </c>
      <c r="EF398">
        <v>8</v>
      </c>
      <c r="EG398" t="s">
        <v>151</v>
      </c>
      <c r="EH398">
        <v>0</v>
      </c>
      <c r="EI398" t="s">
        <v>3</v>
      </c>
      <c r="EJ398">
        <v>1</v>
      </c>
      <c r="EK398">
        <v>500001</v>
      </c>
      <c r="EL398" t="s">
        <v>152</v>
      </c>
      <c r="EM398" t="s">
        <v>153</v>
      </c>
      <c r="EO398" t="s">
        <v>3</v>
      </c>
      <c r="EQ398">
        <v>0</v>
      </c>
      <c r="ER398">
        <v>83981.7</v>
      </c>
      <c r="ES398">
        <v>83981.7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FQ398">
        <v>0</v>
      </c>
      <c r="FR398">
        <v>0</v>
      </c>
      <c r="FS398">
        <v>0</v>
      </c>
      <c r="FX398">
        <v>0</v>
      </c>
      <c r="FY398">
        <v>0</v>
      </c>
      <c r="GA398" t="s">
        <v>3</v>
      </c>
      <c r="GD398">
        <v>1</v>
      </c>
      <c r="GF398">
        <v>-263892812</v>
      </c>
      <c r="GG398">
        <v>2</v>
      </c>
      <c r="GH398">
        <v>1</v>
      </c>
      <c r="GI398">
        <v>2</v>
      </c>
      <c r="GJ398">
        <v>0</v>
      </c>
      <c r="GK398">
        <v>0</v>
      </c>
      <c r="GL398">
        <f t="shared" si="254"/>
        <v>0</v>
      </c>
      <c r="GM398">
        <f t="shared" si="255"/>
        <v>6600.02</v>
      </c>
      <c r="GN398">
        <f t="shared" si="256"/>
        <v>6600.02</v>
      </c>
      <c r="GO398">
        <f t="shared" si="257"/>
        <v>0</v>
      </c>
      <c r="GP398">
        <f t="shared" si="258"/>
        <v>0</v>
      </c>
      <c r="GR398">
        <v>0</v>
      </c>
      <c r="GS398">
        <v>3</v>
      </c>
      <c r="GT398">
        <v>0</v>
      </c>
      <c r="GU398" t="s">
        <v>3</v>
      </c>
      <c r="GV398">
        <f t="shared" si="259"/>
        <v>0</v>
      </c>
      <c r="GW398">
        <v>1</v>
      </c>
      <c r="GX398">
        <f t="shared" si="260"/>
        <v>0</v>
      </c>
      <c r="HA398">
        <v>0</v>
      </c>
      <c r="HB398">
        <v>0</v>
      </c>
      <c r="HC398">
        <f t="shared" si="261"/>
        <v>0</v>
      </c>
      <c r="HE398" t="s">
        <v>3</v>
      </c>
      <c r="HF398" t="s">
        <v>3</v>
      </c>
      <c r="HM398" t="s">
        <v>3</v>
      </c>
      <c r="HN398" t="s">
        <v>3</v>
      </c>
      <c r="HO398" t="s">
        <v>3</v>
      </c>
      <c r="HP398" t="s">
        <v>3</v>
      </c>
      <c r="HQ398" t="s">
        <v>3</v>
      </c>
      <c r="HS398">
        <v>0</v>
      </c>
      <c r="IK398">
        <v>0</v>
      </c>
    </row>
    <row r="399" spans="1:245">
      <c r="A399">
        <v>17</v>
      </c>
      <c r="B399">
        <v>1</v>
      </c>
      <c r="E399" t="s">
        <v>111</v>
      </c>
      <c r="F399" t="s">
        <v>393</v>
      </c>
      <c r="G399" t="s">
        <v>394</v>
      </c>
      <c r="H399" t="s">
        <v>65</v>
      </c>
      <c r="I399">
        <f>ROUND(4*0.8055/1000,7)</f>
        <v>3.222E-3</v>
      </c>
      <c r="J399">
        <v>0</v>
      </c>
      <c r="K399">
        <f>ROUND(4*0.8055/1000,7)</f>
        <v>3.222E-3</v>
      </c>
      <c r="O399">
        <f t="shared" si="243"/>
        <v>562.33000000000004</v>
      </c>
      <c r="P399">
        <f t="shared" si="262"/>
        <v>562.33000000000004</v>
      </c>
      <c r="Q399">
        <f t="shared" si="263"/>
        <v>0</v>
      </c>
      <c r="R399">
        <f t="shared" si="264"/>
        <v>0</v>
      </c>
      <c r="S399">
        <f t="shared" si="265"/>
        <v>0</v>
      </c>
      <c r="T399">
        <f t="shared" si="244"/>
        <v>0</v>
      </c>
      <c r="U399">
        <f t="shared" si="266"/>
        <v>0</v>
      </c>
      <c r="V399">
        <f t="shared" si="267"/>
        <v>0</v>
      </c>
      <c r="W399">
        <f t="shared" si="245"/>
        <v>0</v>
      </c>
      <c r="X399">
        <f t="shared" si="246"/>
        <v>0</v>
      </c>
      <c r="Y399">
        <f t="shared" si="247"/>
        <v>0</v>
      </c>
      <c r="AA399">
        <v>54678410</v>
      </c>
      <c r="AB399">
        <f t="shared" si="248"/>
        <v>127392.04</v>
      </c>
      <c r="AC399">
        <f t="shared" si="268"/>
        <v>127392.04</v>
      </c>
      <c r="AD399">
        <f t="shared" si="269"/>
        <v>0</v>
      </c>
      <c r="AE399">
        <f t="shared" si="270"/>
        <v>0</v>
      </c>
      <c r="AF399">
        <f t="shared" si="270"/>
        <v>0</v>
      </c>
      <c r="AG399">
        <f t="shared" si="249"/>
        <v>0</v>
      </c>
      <c r="AH399">
        <f t="shared" si="271"/>
        <v>0</v>
      </c>
      <c r="AI399">
        <f t="shared" si="271"/>
        <v>0</v>
      </c>
      <c r="AJ399">
        <f t="shared" si="250"/>
        <v>0</v>
      </c>
      <c r="AK399">
        <v>127392.04</v>
      </c>
      <c r="AL399">
        <v>127392.04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1.37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1</v>
      </c>
      <c r="BJ399" t="s">
        <v>395</v>
      </c>
      <c r="BM399">
        <v>500001</v>
      </c>
      <c r="BN399">
        <v>0</v>
      </c>
      <c r="BO399" t="s">
        <v>393</v>
      </c>
      <c r="BP399">
        <v>1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51"/>
        <v>562.33000000000004</v>
      </c>
      <c r="CQ399">
        <f t="shared" si="272"/>
        <v>174527.09</v>
      </c>
      <c r="CR399">
        <f t="shared" si="273"/>
        <v>0</v>
      </c>
      <c r="CS399">
        <f t="shared" si="274"/>
        <v>0</v>
      </c>
      <c r="CT399">
        <f t="shared" si="275"/>
        <v>0</v>
      </c>
      <c r="CU399">
        <f t="shared" si="252"/>
        <v>0</v>
      </c>
      <c r="CV399">
        <f t="shared" si="276"/>
        <v>0</v>
      </c>
      <c r="CW399">
        <f t="shared" si="276"/>
        <v>0</v>
      </c>
      <c r="CX399">
        <f t="shared" si="253"/>
        <v>0</v>
      </c>
      <c r="CY399">
        <f>0</f>
        <v>0</v>
      </c>
      <c r="CZ399">
        <f>0</f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1009</v>
      </c>
      <c r="DV399" t="s">
        <v>65</v>
      </c>
      <c r="DW399" t="s">
        <v>65</v>
      </c>
      <c r="DX399">
        <v>1000</v>
      </c>
      <c r="DZ399" t="s">
        <v>3</v>
      </c>
      <c r="EA399" t="s">
        <v>3</v>
      </c>
      <c r="EB399" t="s">
        <v>3</v>
      </c>
      <c r="EC399" t="s">
        <v>3</v>
      </c>
      <c r="EE399">
        <v>55260775</v>
      </c>
      <c r="EF399">
        <v>8</v>
      </c>
      <c r="EG399" t="s">
        <v>151</v>
      </c>
      <c r="EH399">
        <v>0</v>
      </c>
      <c r="EI399" t="s">
        <v>3</v>
      </c>
      <c r="EJ399">
        <v>1</v>
      </c>
      <c r="EK399">
        <v>500001</v>
      </c>
      <c r="EL399" t="s">
        <v>152</v>
      </c>
      <c r="EM399" t="s">
        <v>153</v>
      </c>
      <c r="EO399" t="s">
        <v>3</v>
      </c>
      <c r="EQ399">
        <v>0</v>
      </c>
      <c r="ER399">
        <v>127392.04</v>
      </c>
      <c r="ES399">
        <v>127392.04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3</v>
      </c>
      <c r="GD399">
        <v>1</v>
      </c>
      <c r="GF399">
        <v>-259334188</v>
      </c>
      <c r="GG399">
        <v>2</v>
      </c>
      <c r="GH399">
        <v>1</v>
      </c>
      <c r="GI399">
        <v>2</v>
      </c>
      <c r="GJ399">
        <v>0</v>
      </c>
      <c r="GK399">
        <v>0</v>
      </c>
      <c r="GL399">
        <f t="shared" si="254"/>
        <v>0</v>
      </c>
      <c r="GM399">
        <f t="shared" si="255"/>
        <v>562.33000000000004</v>
      </c>
      <c r="GN399">
        <f t="shared" si="256"/>
        <v>562.33000000000004</v>
      </c>
      <c r="GO399">
        <f t="shared" si="257"/>
        <v>0</v>
      </c>
      <c r="GP399">
        <f t="shared" si="258"/>
        <v>0</v>
      </c>
      <c r="GR399">
        <v>0</v>
      </c>
      <c r="GS399">
        <v>3</v>
      </c>
      <c r="GT399">
        <v>0</v>
      </c>
      <c r="GU399" t="s">
        <v>3</v>
      </c>
      <c r="GV399">
        <f t="shared" si="259"/>
        <v>0</v>
      </c>
      <c r="GW399">
        <v>1</v>
      </c>
      <c r="GX399">
        <f t="shared" si="260"/>
        <v>0</v>
      </c>
      <c r="HA399">
        <v>0</v>
      </c>
      <c r="HB399">
        <v>0</v>
      </c>
      <c r="HC399">
        <f t="shared" si="261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HS399">
        <v>0</v>
      </c>
      <c r="IK399">
        <v>0</v>
      </c>
    </row>
    <row r="400" spans="1:245">
      <c r="A400">
        <v>17</v>
      </c>
      <c r="B400">
        <v>1</v>
      </c>
      <c r="C400">
        <f>ROW(SmtRes!A255)</f>
        <v>255</v>
      </c>
      <c r="D400">
        <f>ROW(EtalonRes!A292)</f>
        <v>292</v>
      </c>
      <c r="E400" t="s">
        <v>114</v>
      </c>
      <c r="F400" t="s">
        <v>300</v>
      </c>
      <c r="G400" t="s">
        <v>301</v>
      </c>
      <c r="H400" t="s">
        <v>65</v>
      </c>
      <c r="I400">
        <f>ROUND(0.03016+0.02371,7)</f>
        <v>5.3870000000000001E-2</v>
      </c>
      <c r="J400">
        <v>0</v>
      </c>
      <c r="K400">
        <f>ROUND(0.03016+0.02371,7)</f>
        <v>5.3870000000000001E-2</v>
      </c>
      <c r="O400">
        <f t="shared" si="243"/>
        <v>2185.4</v>
      </c>
      <c r="P400">
        <f>SUMIF(SmtRes!AQ234:'SmtRes'!AQ255,"=1",SmtRes!DF234:'SmtRes'!DF255)</f>
        <v>67.290000000000006</v>
      </c>
      <c r="Q400">
        <f>SUMIF(SmtRes!AQ234:'SmtRes'!AQ255,"=1",SmtRes!DG234:'SmtRes'!DG255)</f>
        <v>877.03</v>
      </c>
      <c r="R400">
        <f>SUMIF(SmtRes!AQ234:'SmtRes'!AQ255,"=1",SmtRes!DH234:'SmtRes'!DH255)</f>
        <v>267.58999999999997</v>
      </c>
      <c r="S400">
        <f>SUMIF(SmtRes!AQ234:'SmtRes'!AQ255,"=1",SmtRes!DI234:'SmtRes'!DI255)</f>
        <v>973.49</v>
      </c>
      <c r="T400">
        <f t="shared" si="244"/>
        <v>0</v>
      </c>
      <c r="U400">
        <f>SUMIF(SmtRes!AQ234:'SmtRes'!AQ255,"=1",SmtRes!CV234:'SmtRes'!CV255)</f>
        <v>1.8682116</v>
      </c>
      <c r="V400">
        <f>SUMIF(SmtRes!AQ234:'SmtRes'!AQ255,"=1",SmtRes!CW234:'SmtRes'!CW255)</f>
        <v>0.3768746</v>
      </c>
      <c r="W400">
        <f t="shared" si="245"/>
        <v>0</v>
      </c>
      <c r="X400">
        <f t="shared" si="246"/>
        <v>1154.2</v>
      </c>
      <c r="Y400">
        <f t="shared" si="247"/>
        <v>769.47</v>
      </c>
      <c r="AA400">
        <v>54678410</v>
      </c>
      <c r="AB400">
        <f t="shared" si="248"/>
        <v>31777.870459000002</v>
      </c>
      <c r="AC400">
        <f>ROUND((SUM(SmtRes!BQ234:'SmtRes'!BQ255)),6)</f>
        <v>1269.9387790000001</v>
      </c>
      <c r="AD400">
        <f>ROUND((((SUM(SmtRes!BR234:'SmtRes'!BR255))-(SUM(SmtRes!BS234:'SmtRes'!BS255)))+AE400),6)</f>
        <v>12436.877280000001</v>
      </c>
      <c r="AE400">
        <f>ROUND((SUM(SmtRes!BS234:'SmtRes'!BS255)),6)</f>
        <v>4967.3465999999999</v>
      </c>
      <c r="AF400">
        <f>ROUND((SUM(SmtRes!BT234:'SmtRes'!BT255)),6)</f>
        <v>18071.054400000001</v>
      </c>
      <c r="AG400">
        <f t="shared" si="249"/>
        <v>0</v>
      </c>
      <c r="AH400">
        <f>(SUM(SmtRes!BU234:'SmtRes'!BU255))</f>
        <v>34.68</v>
      </c>
      <c r="AI400">
        <f>(SUM(SmtRes!BV234:'SmtRes'!BV255))</f>
        <v>6.9960000000000004</v>
      </c>
      <c r="AJ400">
        <f t="shared" si="250"/>
        <v>0</v>
      </c>
      <c r="AK400">
        <v>30832.6706792</v>
      </c>
      <c r="AL400">
        <v>1269.9387792</v>
      </c>
      <c r="AM400">
        <v>10364.064399999999</v>
      </c>
      <c r="AN400">
        <v>4139.4555</v>
      </c>
      <c r="AO400">
        <v>15059.212</v>
      </c>
      <c r="AP400">
        <v>0</v>
      </c>
      <c r="AQ400">
        <v>28.9</v>
      </c>
      <c r="AR400">
        <v>5.83</v>
      </c>
      <c r="AS400">
        <v>0</v>
      </c>
      <c r="AT400">
        <v>93</v>
      </c>
      <c r="AU400">
        <v>62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1</v>
      </c>
      <c r="BJ400" t="s">
        <v>302</v>
      </c>
      <c r="BM400">
        <v>9001</v>
      </c>
      <c r="BN400">
        <v>0</v>
      </c>
      <c r="BO400" t="s">
        <v>3</v>
      </c>
      <c r="BP400">
        <v>0</v>
      </c>
      <c r="BQ400">
        <v>2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93</v>
      </c>
      <c r="CA400">
        <v>62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1395</v>
      </c>
      <c r="CO400">
        <v>0</v>
      </c>
      <c r="CP400">
        <f t="shared" si="251"/>
        <v>2185.4</v>
      </c>
      <c r="CQ400">
        <f>SUMIF(SmtRes!AQ234:'SmtRes'!AQ255,"=1",SmtRes!AA234:'SmtRes'!AA255)</f>
        <v>1018368.6</v>
      </c>
      <c r="CR400">
        <f>SUMIF(SmtRes!AQ234:'SmtRes'!AQ255,"=1",SmtRes!AB234:'SmtRes'!AB255)</f>
        <v>7053</v>
      </c>
      <c r="CS400">
        <f>SUMIF(SmtRes!AQ234:'SmtRes'!AQ255,"=1",SmtRes!AC234:'SmtRes'!AC255)</f>
        <v>2680.98</v>
      </c>
      <c r="CT400">
        <f>SUMIF(SmtRes!AQ234:'SmtRes'!AQ255,"=1",SmtRes!AD234:'SmtRes'!AD255)</f>
        <v>521.08000000000004</v>
      </c>
      <c r="CU400">
        <f t="shared" si="252"/>
        <v>0</v>
      </c>
      <c r="CV400">
        <f>SUMIF(SmtRes!AQ234:'SmtRes'!AQ255,"=1",SmtRes!BU234:'SmtRes'!BU255)</f>
        <v>34.68</v>
      </c>
      <c r="CW400">
        <f>SUMIF(SmtRes!AQ234:'SmtRes'!AQ255,"=1",SmtRes!BV234:'SmtRes'!BV255)</f>
        <v>6.9960000000000004</v>
      </c>
      <c r="CX400">
        <f t="shared" si="253"/>
        <v>0</v>
      </c>
      <c r="CY400">
        <f>(((S400+R400)*AT400)/100)</f>
        <v>1154.2044000000001</v>
      </c>
      <c r="CZ400">
        <f>(((S400+R400)*AU400)/100)</f>
        <v>769.46960000000001</v>
      </c>
      <c r="DB400">
        <v>33</v>
      </c>
      <c r="DC400" t="s">
        <v>3</v>
      </c>
      <c r="DD400" t="s">
        <v>3</v>
      </c>
      <c r="DE400" t="s">
        <v>23</v>
      </c>
      <c r="DF400" t="s">
        <v>23</v>
      </c>
      <c r="DG400" t="s">
        <v>23</v>
      </c>
      <c r="DH400" t="s">
        <v>3</v>
      </c>
      <c r="DI400" t="s">
        <v>23</v>
      </c>
      <c r="DJ400" t="s">
        <v>23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1009</v>
      </c>
      <c r="DV400" t="s">
        <v>65</v>
      </c>
      <c r="DW400" t="s">
        <v>65</v>
      </c>
      <c r="DX400">
        <v>1000</v>
      </c>
      <c r="DZ400" t="s">
        <v>3</v>
      </c>
      <c r="EA400" t="s">
        <v>3</v>
      </c>
      <c r="EB400" t="s">
        <v>3</v>
      </c>
      <c r="EC400" t="s">
        <v>3</v>
      </c>
      <c r="EE400">
        <v>55260841</v>
      </c>
      <c r="EF400">
        <v>2</v>
      </c>
      <c r="EG400" t="s">
        <v>24</v>
      </c>
      <c r="EH400">
        <v>9</v>
      </c>
      <c r="EI400" t="s">
        <v>303</v>
      </c>
      <c r="EJ400">
        <v>1</v>
      </c>
      <c r="EK400">
        <v>9001</v>
      </c>
      <c r="EL400" t="s">
        <v>303</v>
      </c>
      <c r="EM400" t="s">
        <v>304</v>
      </c>
      <c r="EO400" t="s">
        <v>27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28.9</v>
      </c>
      <c r="EX400">
        <v>5.83</v>
      </c>
      <c r="EY400">
        <v>0</v>
      </c>
      <c r="FQ400">
        <v>0</v>
      </c>
      <c r="FR400">
        <v>0</v>
      </c>
      <c r="FS400">
        <v>0</v>
      </c>
      <c r="FX400">
        <v>93</v>
      </c>
      <c r="FY400">
        <v>62</v>
      </c>
      <c r="GA400" t="s">
        <v>3</v>
      </c>
      <c r="GD400">
        <v>1</v>
      </c>
      <c r="GF400">
        <v>329553452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si="254"/>
        <v>0</v>
      </c>
      <c r="GM400">
        <f t="shared" si="255"/>
        <v>4109.07</v>
      </c>
      <c r="GN400">
        <f t="shared" si="256"/>
        <v>4109.07</v>
      </c>
      <c r="GO400">
        <f t="shared" si="257"/>
        <v>0</v>
      </c>
      <c r="GP400">
        <f t="shared" si="258"/>
        <v>0</v>
      </c>
      <c r="GR400">
        <v>0</v>
      </c>
      <c r="GS400">
        <v>3</v>
      </c>
      <c r="GT400">
        <v>0</v>
      </c>
      <c r="GU400" t="s">
        <v>3</v>
      </c>
      <c r="GV400">
        <f t="shared" si="259"/>
        <v>0</v>
      </c>
      <c r="GW400">
        <v>1</v>
      </c>
      <c r="GX400">
        <f t="shared" si="260"/>
        <v>0</v>
      </c>
      <c r="HA400">
        <v>0</v>
      </c>
      <c r="HB400">
        <v>0</v>
      </c>
      <c r="HC400">
        <f t="shared" si="261"/>
        <v>0</v>
      </c>
      <c r="HE400" t="s">
        <v>3</v>
      </c>
      <c r="HF400" t="s">
        <v>3</v>
      </c>
      <c r="HM400" t="s">
        <v>3</v>
      </c>
      <c r="HN400" t="s">
        <v>305</v>
      </c>
      <c r="HO400" t="s">
        <v>306</v>
      </c>
      <c r="HP400" t="s">
        <v>303</v>
      </c>
      <c r="HQ400" t="s">
        <v>303</v>
      </c>
      <c r="HS400">
        <v>0</v>
      </c>
      <c r="IK400">
        <v>0</v>
      </c>
    </row>
    <row r="401" spans="1:245">
      <c r="A401">
        <v>17</v>
      </c>
      <c r="B401">
        <v>1</v>
      </c>
      <c r="E401" t="s">
        <v>117</v>
      </c>
      <c r="F401" t="s">
        <v>234</v>
      </c>
      <c r="G401" t="s">
        <v>235</v>
      </c>
      <c r="H401" t="s">
        <v>65</v>
      </c>
      <c r="I401">
        <f>ROUND(4*2*3.77/1000,7)</f>
        <v>3.0159999999999999E-2</v>
      </c>
      <c r="J401">
        <v>0</v>
      </c>
      <c r="K401">
        <f>ROUND(4*2*3.77/1000,7)</f>
        <v>3.0159999999999999E-2</v>
      </c>
      <c r="O401">
        <f t="shared" si="243"/>
        <v>1399.85</v>
      </c>
      <c r="P401">
        <f>ROUND(CQ401*I401,2)</f>
        <v>1399.85</v>
      </c>
      <c r="Q401">
        <f>ROUND(CR401*I401,2)</f>
        <v>0</v>
      </c>
      <c r="R401">
        <f>ROUND(CS401*I401,2)</f>
        <v>0</v>
      </c>
      <c r="S401">
        <f>ROUND(CT401*I401,2)</f>
        <v>0</v>
      </c>
      <c r="T401">
        <f t="shared" si="244"/>
        <v>0</v>
      </c>
      <c r="U401">
        <f>ROUND(CV401*I401,7)</f>
        <v>0</v>
      </c>
      <c r="V401">
        <f>ROUND(CW401*I401,7)</f>
        <v>0</v>
      </c>
      <c r="W401">
        <f t="shared" si="245"/>
        <v>0</v>
      </c>
      <c r="X401">
        <f t="shared" si="246"/>
        <v>0</v>
      </c>
      <c r="Y401">
        <f t="shared" si="247"/>
        <v>0</v>
      </c>
      <c r="AA401">
        <v>54678410</v>
      </c>
      <c r="AB401">
        <f t="shared" si="248"/>
        <v>46414.02</v>
      </c>
      <c r="AC401">
        <f>ROUND((ES401),6)</f>
        <v>46414.02</v>
      </c>
      <c r="AD401">
        <f>ROUND((((ET401)-(EU401))+AE401),6)</f>
        <v>0</v>
      </c>
      <c r="AE401">
        <f>ROUND((EU401),6)</f>
        <v>0</v>
      </c>
      <c r="AF401">
        <f>ROUND((EV401),6)</f>
        <v>0</v>
      </c>
      <c r="AG401">
        <f t="shared" si="249"/>
        <v>0</v>
      </c>
      <c r="AH401">
        <f>(EW401)</f>
        <v>0</v>
      </c>
      <c r="AI401">
        <f>(EX401)</f>
        <v>0</v>
      </c>
      <c r="AJ401">
        <f t="shared" si="250"/>
        <v>0</v>
      </c>
      <c r="AK401">
        <v>46414.02</v>
      </c>
      <c r="AL401">
        <v>46414.02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1</v>
      </c>
      <c r="BJ401" t="s">
        <v>236</v>
      </c>
      <c r="BM401">
        <v>500001</v>
      </c>
      <c r="BN401">
        <v>0</v>
      </c>
      <c r="BO401" t="s">
        <v>3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0</v>
      </c>
      <c r="CA401">
        <v>0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251"/>
        <v>1399.85</v>
      </c>
      <c r="CQ401">
        <f>ROUND(AL401*BC401,2)</f>
        <v>46414.02</v>
      </c>
      <c r="CR401">
        <f>ROUND(AM401*BB401,2)</f>
        <v>0</v>
      </c>
      <c r="CS401">
        <f>ROUND(AN401*BS401,2)</f>
        <v>0</v>
      </c>
      <c r="CT401">
        <f>ROUND(AO401*BA401,2)</f>
        <v>0</v>
      </c>
      <c r="CU401">
        <f t="shared" si="252"/>
        <v>0</v>
      </c>
      <c r="CV401">
        <f>AH401</f>
        <v>0</v>
      </c>
      <c r="CW401">
        <f>AI401</f>
        <v>0</v>
      </c>
      <c r="CX401">
        <f t="shared" si="253"/>
        <v>0</v>
      </c>
      <c r="CY401">
        <f>0</f>
        <v>0</v>
      </c>
      <c r="CZ401">
        <f>0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1009</v>
      </c>
      <c r="DV401" t="s">
        <v>65</v>
      </c>
      <c r="DW401" t="s">
        <v>65</v>
      </c>
      <c r="DX401">
        <v>1000</v>
      </c>
      <c r="DZ401" t="s">
        <v>3</v>
      </c>
      <c r="EA401" t="s">
        <v>3</v>
      </c>
      <c r="EB401" t="s">
        <v>3</v>
      </c>
      <c r="EC401" t="s">
        <v>3</v>
      </c>
      <c r="EE401">
        <v>55260775</v>
      </c>
      <c r="EF401">
        <v>8</v>
      </c>
      <c r="EG401" t="s">
        <v>151</v>
      </c>
      <c r="EH401">
        <v>0</v>
      </c>
      <c r="EI401" t="s">
        <v>3</v>
      </c>
      <c r="EJ401">
        <v>1</v>
      </c>
      <c r="EK401">
        <v>500001</v>
      </c>
      <c r="EL401" t="s">
        <v>152</v>
      </c>
      <c r="EM401" t="s">
        <v>153</v>
      </c>
      <c r="EO401" t="s">
        <v>3</v>
      </c>
      <c r="EQ401">
        <v>0</v>
      </c>
      <c r="ER401">
        <v>46414.02</v>
      </c>
      <c r="ES401">
        <v>46414.02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3</v>
      </c>
      <c r="GD401">
        <v>1</v>
      </c>
      <c r="GE401">
        <v>70842.5</v>
      </c>
      <c r="GF401">
        <v>2041251468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54"/>
        <v>0</v>
      </c>
      <c r="GM401">
        <f t="shared" si="255"/>
        <v>1399.85</v>
      </c>
      <c r="GN401">
        <f t="shared" si="256"/>
        <v>1399.85</v>
      </c>
      <c r="GO401">
        <f t="shared" si="257"/>
        <v>0</v>
      </c>
      <c r="GP401">
        <f t="shared" si="258"/>
        <v>0</v>
      </c>
      <c r="GR401">
        <v>3</v>
      </c>
      <c r="GS401">
        <v>3</v>
      </c>
      <c r="GT401">
        <v>0</v>
      </c>
      <c r="GU401" t="s">
        <v>3</v>
      </c>
      <c r="GV401">
        <f t="shared" si="259"/>
        <v>0</v>
      </c>
      <c r="GW401">
        <v>1</v>
      </c>
      <c r="GX401">
        <f t="shared" si="260"/>
        <v>0</v>
      </c>
      <c r="HA401">
        <v>0</v>
      </c>
      <c r="HB401">
        <v>0</v>
      </c>
      <c r="HC401">
        <f t="shared" si="261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HS401">
        <v>0</v>
      </c>
      <c r="IK401">
        <v>0</v>
      </c>
    </row>
    <row r="402" spans="1:245">
      <c r="A402">
        <v>17</v>
      </c>
      <c r="B402">
        <v>1</v>
      </c>
      <c r="E402" t="s">
        <v>120</v>
      </c>
      <c r="F402" t="s">
        <v>249</v>
      </c>
      <c r="G402" t="s">
        <v>250</v>
      </c>
      <c r="H402" t="s">
        <v>65</v>
      </c>
      <c r="I402">
        <f>ROUND(16*1.482/1000,7)</f>
        <v>2.3712E-2</v>
      </c>
      <c r="J402">
        <v>0</v>
      </c>
      <c r="K402">
        <f>ROUND(16*1.482/1000,7)</f>
        <v>2.3712E-2</v>
      </c>
      <c r="O402">
        <f t="shared" si="243"/>
        <v>1308.7</v>
      </c>
      <c r="P402">
        <f>ROUND(CQ402*I402,2)</f>
        <v>1308.7</v>
      </c>
      <c r="Q402">
        <f>ROUND(CR402*I402,2)</f>
        <v>0</v>
      </c>
      <c r="R402">
        <f>ROUND(CS402*I402,2)</f>
        <v>0</v>
      </c>
      <c r="S402">
        <f>ROUND(CT402*I402,2)</f>
        <v>0</v>
      </c>
      <c r="T402">
        <f t="shared" si="244"/>
        <v>0</v>
      </c>
      <c r="U402">
        <f>ROUND(CV402*I402,7)</f>
        <v>0</v>
      </c>
      <c r="V402">
        <f>ROUND(CW402*I402,7)</f>
        <v>0</v>
      </c>
      <c r="W402">
        <f t="shared" si="245"/>
        <v>0</v>
      </c>
      <c r="X402">
        <f t="shared" si="246"/>
        <v>0</v>
      </c>
      <c r="Y402">
        <f t="shared" si="247"/>
        <v>0</v>
      </c>
      <c r="AA402">
        <v>54678410</v>
      </c>
      <c r="AB402">
        <f t="shared" si="248"/>
        <v>67306.5</v>
      </c>
      <c r="AC402">
        <f>ROUND((ES402),6)</f>
        <v>67306.5</v>
      </c>
      <c r="AD402">
        <f>ROUND((((ET402)-(EU402))+AE402),6)</f>
        <v>0</v>
      </c>
      <c r="AE402">
        <f>ROUND((EU402),6)</f>
        <v>0</v>
      </c>
      <c r="AF402">
        <f>ROUND((EV402),6)</f>
        <v>0</v>
      </c>
      <c r="AG402">
        <f t="shared" si="249"/>
        <v>0</v>
      </c>
      <c r="AH402">
        <f>(EW402)</f>
        <v>0</v>
      </c>
      <c r="AI402">
        <f>(EX402)</f>
        <v>0</v>
      </c>
      <c r="AJ402">
        <f t="shared" si="250"/>
        <v>0</v>
      </c>
      <c r="AK402">
        <v>67306.5</v>
      </c>
      <c r="AL402">
        <v>67306.5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0.82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1</v>
      </c>
      <c r="BJ402" t="s">
        <v>251</v>
      </c>
      <c r="BM402">
        <v>500001</v>
      </c>
      <c r="BN402">
        <v>0</v>
      </c>
      <c r="BO402" t="s">
        <v>249</v>
      </c>
      <c r="BP402">
        <v>1</v>
      </c>
      <c r="BQ402">
        <v>8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0</v>
      </c>
      <c r="CA402">
        <v>0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251"/>
        <v>1308.7</v>
      </c>
      <c r="CQ402">
        <f>ROUND(AL402*BC402,2)</f>
        <v>55191.33</v>
      </c>
      <c r="CR402">
        <f>ROUND(AM402*BB402,2)</f>
        <v>0</v>
      </c>
      <c r="CS402">
        <f>ROUND(AN402*BS402,2)</f>
        <v>0</v>
      </c>
      <c r="CT402">
        <f>ROUND(AO402*BA402,2)</f>
        <v>0</v>
      </c>
      <c r="CU402">
        <f t="shared" si="252"/>
        <v>0</v>
      </c>
      <c r="CV402">
        <f>AH402</f>
        <v>0</v>
      </c>
      <c r="CW402">
        <f>AI402</f>
        <v>0</v>
      </c>
      <c r="CX402">
        <f t="shared" si="253"/>
        <v>0</v>
      </c>
      <c r="CY402">
        <f>0</f>
        <v>0</v>
      </c>
      <c r="CZ402">
        <f>0</f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1009</v>
      </c>
      <c r="DV402" t="s">
        <v>65</v>
      </c>
      <c r="DW402" t="s">
        <v>65</v>
      </c>
      <c r="DX402">
        <v>1000</v>
      </c>
      <c r="DZ402" t="s">
        <v>3</v>
      </c>
      <c r="EA402" t="s">
        <v>3</v>
      </c>
      <c r="EB402" t="s">
        <v>3</v>
      </c>
      <c r="EC402" t="s">
        <v>3</v>
      </c>
      <c r="EE402">
        <v>55260775</v>
      </c>
      <c r="EF402">
        <v>8</v>
      </c>
      <c r="EG402" t="s">
        <v>151</v>
      </c>
      <c r="EH402">
        <v>0</v>
      </c>
      <c r="EI402" t="s">
        <v>3</v>
      </c>
      <c r="EJ402">
        <v>1</v>
      </c>
      <c r="EK402">
        <v>500001</v>
      </c>
      <c r="EL402" t="s">
        <v>152</v>
      </c>
      <c r="EM402" t="s">
        <v>153</v>
      </c>
      <c r="EO402" t="s">
        <v>3</v>
      </c>
      <c r="EQ402">
        <v>0</v>
      </c>
      <c r="ER402">
        <v>67306.5</v>
      </c>
      <c r="ES402">
        <v>67306.5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FQ402">
        <v>0</v>
      </c>
      <c r="FR402">
        <v>0</v>
      </c>
      <c r="FS402">
        <v>0</v>
      </c>
      <c r="FX402">
        <v>0</v>
      </c>
      <c r="FY402">
        <v>0</v>
      </c>
      <c r="GA402" t="s">
        <v>3</v>
      </c>
      <c r="GD402">
        <v>1</v>
      </c>
      <c r="GF402">
        <v>-2013458960</v>
      </c>
      <c r="GG402">
        <v>2</v>
      </c>
      <c r="GH402">
        <v>1</v>
      </c>
      <c r="GI402">
        <v>2</v>
      </c>
      <c r="GJ402">
        <v>0</v>
      </c>
      <c r="GK402">
        <v>0</v>
      </c>
      <c r="GL402">
        <f t="shared" si="254"/>
        <v>0</v>
      </c>
      <c r="GM402">
        <f t="shared" si="255"/>
        <v>1308.7</v>
      </c>
      <c r="GN402">
        <f t="shared" si="256"/>
        <v>1308.7</v>
      </c>
      <c r="GO402">
        <f t="shared" si="257"/>
        <v>0</v>
      </c>
      <c r="GP402">
        <f t="shared" si="258"/>
        <v>0</v>
      </c>
      <c r="GR402">
        <v>0</v>
      </c>
      <c r="GS402">
        <v>3</v>
      </c>
      <c r="GT402">
        <v>0</v>
      </c>
      <c r="GU402" t="s">
        <v>3</v>
      </c>
      <c r="GV402">
        <f t="shared" si="259"/>
        <v>0</v>
      </c>
      <c r="GW402">
        <v>1</v>
      </c>
      <c r="GX402">
        <f t="shared" si="260"/>
        <v>0</v>
      </c>
      <c r="HA402">
        <v>0</v>
      </c>
      <c r="HB402">
        <v>0</v>
      </c>
      <c r="HC402">
        <f t="shared" si="261"/>
        <v>0</v>
      </c>
      <c r="HE402" t="s">
        <v>3</v>
      </c>
      <c r="HF402" t="s">
        <v>3</v>
      </c>
      <c r="HM402" t="s">
        <v>3</v>
      </c>
      <c r="HN402" t="s">
        <v>3</v>
      </c>
      <c r="HO402" t="s">
        <v>3</v>
      </c>
      <c r="HP402" t="s">
        <v>3</v>
      </c>
      <c r="HQ402" t="s">
        <v>3</v>
      </c>
      <c r="HS402">
        <v>0</v>
      </c>
      <c r="IK402">
        <v>0</v>
      </c>
    </row>
    <row r="403" spans="1:245">
      <c r="A403">
        <v>17</v>
      </c>
      <c r="B403">
        <v>1</v>
      </c>
      <c r="C403">
        <f>ROW(SmtRes!A261)</f>
        <v>261</v>
      </c>
      <c r="D403">
        <f>ROW(EtalonRes!A299)</f>
        <v>299</v>
      </c>
      <c r="E403" t="s">
        <v>123</v>
      </c>
      <c r="F403" t="s">
        <v>396</v>
      </c>
      <c r="G403" t="s">
        <v>397</v>
      </c>
      <c r="H403" t="s">
        <v>56</v>
      </c>
      <c r="I403">
        <f>ROUND(10/100,7)</f>
        <v>0.1</v>
      </c>
      <c r="J403">
        <v>0</v>
      </c>
      <c r="K403">
        <f>ROUND(10/100,7)</f>
        <v>0.1</v>
      </c>
      <c r="O403">
        <f t="shared" si="243"/>
        <v>2226.63</v>
      </c>
      <c r="P403">
        <f>SUMIF(SmtRes!AQ256:'SmtRes'!AQ261,"=1",SmtRes!DF256:'SmtRes'!DF261)</f>
        <v>46.5</v>
      </c>
      <c r="Q403">
        <f>SUMIF(SmtRes!AQ256:'SmtRes'!AQ261,"=1",SmtRes!DG256:'SmtRes'!DG261)</f>
        <v>2.38</v>
      </c>
      <c r="R403">
        <f>SUMIF(SmtRes!AQ256:'SmtRes'!AQ261,"=1",SmtRes!DH256:'SmtRes'!DH261)</f>
        <v>2.4900000000000002</v>
      </c>
      <c r="S403">
        <f>SUMIF(SmtRes!AQ256:'SmtRes'!AQ261,"=1",SmtRes!DI256:'SmtRes'!DI261)</f>
        <v>2175.2600000000002</v>
      </c>
      <c r="T403">
        <f t="shared" si="244"/>
        <v>0</v>
      </c>
      <c r="U403">
        <f>SUMIF(SmtRes!AQ256:'SmtRes'!AQ261,"=1",SmtRes!CV256:'SmtRes'!CV261)</f>
        <v>4.4279999999999999</v>
      </c>
      <c r="V403">
        <f>SUMIF(SmtRes!AQ256:'SmtRes'!AQ261,"=1",SmtRes!CW256:'SmtRes'!CW261)</f>
        <v>4.7999999999999996E-3</v>
      </c>
      <c r="W403">
        <f t="shared" si="245"/>
        <v>0</v>
      </c>
      <c r="X403">
        <f t="shared" si="246"/>
        <v>2177.75</v>
      </c>
      <c r="Y403">
        <f t="shared" si="247"/>
        <v>1067.0999999999999</v>
      </c>
      <c r="AA403">
        <v>54678410</v>
      </c>
      <c r="AB403">
        <f t="shared" si="248"/>
        <v>22152.838080000001</v>
      </c>
      <c r="AC403">
        <f>ROUND((SUM(SmtRes!BQ256:'SmtRes'!BQ261)),6)</f>
        <v>376.77</v>
      </c>
      <c r="AD403">
        <f>ROUND((((SUM(SmtRes!BR256:'SmtRes'!BR261))-(SUM(SmtRes!BS256:'SmtRes'!BS261)))+AE403),6)</f>
        <v>23.518080000000001</v>
      </c>
      <c r="AE403">
        <f>ROUND((SUM(SmtRes!BS256:'SmtRes'!BS261)),6)</f>
        <v>24.868559999999999</v>
      </c>
      <c r="AF403">
        <f>ROUND((SUM(SmtRes!BT256:'SmtRes'!BT261)),6)</f>
        <v>21752.55</v>
      </c>
      <c r="AG403">
        <f t="shared" si="249"/>
        <v>0</v>
      </c>
      <c r="AH403">
        <f>(SUM(SmtRes!BU256:'SmtRes'!BU261))</f>
        <v>44.28</v>
      </c>
      <c r="AI403">
        <f>(SUM(SmtRes!BV256:'SmtRes'!BV261))</f>
        <v>4.8000000000000001E-2</v>
      </c>
      <c r="AJ403">
        <f t="shared" si="250"/>
        <v>0</v>
      </c>
      <c r="AK403">
        <v>18544.217199999999</v>
      </c>
      <c r="AL403">
        <v>376.77</v>
      </c>
      <c r="AM403">
        <v>19.598400000000002</v>
      </c>
      <c r="AN403">
        <v>20.723800000000001</v>
      </c>
      <c r="AO403">
        <v>18127.125</v>
      </c>
      <c r="AP403">
        <v>0</v>
      </c>
      <c r="AQ403">
        <v>36.9</v>
      </c>
      <c r="AR403">
        <v>0.04</v>
      </c>
      <c r="AS403">
        <v>0</v>
      </c>
      <c r="AT403">
        <v>100</v>
      </c>
      <c r="AU403">
        <v>49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1</v>
      </c>
      <c r="BJ403" t="s">
        <v>398</v>
      </c>
      <c r="BM403">
        <v>15001</v>
      </c>
      <c r="BN403">
        <v>0</v>
      </c>
      <c r="BO403" t="s">
        <v>3</v>
      </c>
      <c r="BP403">
        <v>0</v>
      </c>
      <c r="BQ403">
        <v>2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100</v>
      </c>
      <c r="CA403">
        <v>49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1395</v>
      </c>
      <c r="CO403">
        <v>0</v>
      </c>
      <c r="CP403">
        <f t="shared" si="251"/>
        <v>2226.63</v>
      </c>
      <c r="CQ403">
        <f>SUMIF(SmtRes!AQ256:'SmtRes'!AQ261,"=1",SmtRes!AA256:'SmtRes'!AA261)</f>
        <v>249.05</v>
      </c>
      <c r="CR403">
        <f>SUMIF(SmtRes!AQ256:'SmtRes'!AQ261,"=1",SmtRes!AB256:'SmtRes'!AB261)</f>
        <v>697.57</v>
      </c>
      <c r="CS403">
        <f>SUMIF(SmtRes!AQ256:'SmtRes'!AQ261,"=1",SmtRes!AC256:'SmtRes'!AC261)</f>
        <v>1006.36</v>
      </c>
      <c r="CT403">
        <f>SUMIF(SmtRes!AQ256:'SmtRes'!AQ261,"=1",SmtRes!AD256:'SmtRes'!AD261)</f>
        <v>491.25</v>
      </c>
      <c r="CU403">
        <f t="shared" si="252"/>
        <v>0</v>
      </c>
      <c r="CV403">
        <f>SUMIF(SmtRes!AQ256:'SmtRes'!AQ261,"=1",SmtRes!BU256:'SmtRes'!BU261)</f>
        <v>44.28</v>
      </c>
      <c r="CW403">
        <f>SUMIF(SmtRes!AQ256:'SmtRes'!AQ261,"=1",SmtRes!BV256:'SmtRes'!BV261)</f>
        <v>4.8000000000000001E-2</v>
      </c>
      <c r="CX403">
        <f t="shared" si="253"/>
        <v>0</v>
      </c>
      <c r="CY403">
        <f>(((S403+R403)*AT403)/100)</f>
        <v>2177.75</v>
      </c>
      <c r="CZ403">
        <f>(((S403+R403)*AU403)/100)</f>
        <v>1067.0975000000001</v>
      </c>
      <c r="DB403">
        <v>34</v>
      </c>
      <c r="DC403" t="s">
        <v>3</v>
      </c>
      <c r="DD403" t="s">
        <v>3</v>
      </c>
      <c r="DE403" t="s">
        <v>23</v>
      </c>
      <c r="DF403" t="s">
        <v>23</v>
      </c>
      <c r="DG403" t="s">
        <v>23</v>
      </c>
      <c r="DH403" t="s">
        <v>3</v>
      </c>
      <c r="DI403" t="s">
        <v>23</v>
      </c>
      <c r="DJ403" t="s">
        <v>23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1005</v>
      </c>
      <c r="DV403" t="s">
        <v>56</v>
      </c>
      <c r="DW403" t="s">
        <v>56</v>
      </c>
      <c r="DX403">
        <v>100</v>
      </c>
      <c r="DZ403" t="s">
        <v>3</v>
      </c>
      <c r="EA403" t="s">
        <v>3</v>
      </c>
      <c r="EB403" t="s">
        <v>3</v>
      </c>
      <c r="EC403" t="s">
        <v>3</v>
      </c>
      <c r="EE403">
        <v>55260868</v>
      </c>
      <c r="EF403">
        <v>2</v>
      </c>
      <c r="EG403" t="s">
        <v>24</v>
      </c>
      <c r="EH403">
        <v>15</v>
      </c>
      <c r="EI403" t="s">
        <v>58</v>
      </c>
      <c r="EJ403">
        <v>1</v>
      </c>
      <c r="EK403">
        <v>15001</v>
      </c>
      <c r="EL403" t="s">
        <v>58</v>
      </c>
      <c r="EM403" t="s">
        <v>59</v>
      </c>
      <c r="EO403" t="s">
        <v>27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36.9</v>
      </c>
      <c r="EX403">
        <v>0.04</v>
      </c>
      <c r="EY403">
        <v>0</v>
      </c>
      <c r="FQ403">
        <v>0</v>
      </c>
      <c r="FR403">
        <v>0</v>
      </c>
      <c r="FS403">
        <v>0</v>
      </c>
      <c r="FX403">
        <v>100</v>
      </c>
      <c r="FY403">
        <v>49</v>
      </c>
      <c r="GA403" t="s">
        <v>3</v>
      </c>
      <c r="GD403">
        <v>1</v>
      </c>
      <c r="GF403">
        <v>1509021970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254"/>
        <v>0</v>
      </c>
      <c r="GM403">
        <f t="shared" si="255"/>
        <v>5471.48</v>
      </c>
      <c r="GN403">
        <f t="shared" si="256"/>
        <v>5471.48</v>
      </c>
      <c r="GO403">
        <f t="shared" si="257"/>
        <v>0</v>
      </c>
      <c r="GP403">
        <f t="shared" si="258"/>
        <v>0</v>
      </c>
      <c r="GR403">
        <v>0</v>
      </c>
      <c r="GS403">
        <v>3</v>
      </c>
      <c r="GT403">
        <v>0</v>
      </c>
      <c r="GU403" t="s">
        <v>3</v>
      </c>
      <c r="GV403">
        <f t="shared" si="259"/>
        <v>0</v>
      </c>
      <c r="GW403">
        <v>1</v>
      </c>
      <c r="GX403">
        <f t="shared" si="260"/>
        <v>0</v>
      </c>
      <c r="HA403">
        <v>0</v>
      </c>
      <c r="HB403">
        <v>0</v>
      </c>
      <c r="HC403">
        <f t="shared" si="261"/>
        <v>0</v>
      </c>
      <c r="HE403" t="s">
        <v>3</v>
      </c>
      <c r="HF403" t="s">
        <v>3</v>
      </c>
      <c r="HM403" t="s">
        <v>3</v>
      </c>
      <c r="HN403" t="s">
        <v>60</v>
      </c>
      <c r="HO403" t="s">
        <v>61</v>
      </c>
      <c r="HP403" t="s">
        <v>58</v>
      </c>
      <c r="HQ403" t="s">
        <v>58</v>
      </c>
      <c r="HS403">
        <v>0</v>
      </c>
      <c r="IK403">
        <v>0</v>
      </c>
    </row>
    <row r="404" spans="1:245">
      <c r="A404">
        <v>17</v>
      </c>
      <c r="B404">
        <v>1</v>
      </c>
      <c r="E404" t="s">
        <v>126</v>
      </c>
      <c r="F404" t="s">
        <v>399</v>
      </c>
      <c r="G404" t="s">
        <v>400</v>
      </c>
      <c r="H404" t="s">
        <v>80</v>
      </c>
      <c r="I404">
        <v>3.32</v>
      </c>
      <c r="J404">
        <v>0</v>
      </c>
      <c r="K404">
        <v>3.32</v>
      </c>
      <c r="O404">
        <f t="shared" si="243"/>
        <v>1429.03</v>
      </c>
      <c r="P404">
        <f>ROUND(CQ404*I404,2)</f>
        <v>1429.03</v>
      </c>
      <c r="Q404">
        <f>ROUND(CR404*I404,2)</f>
        <v>0</v>
      </c>
      <c r="R404">
        <f>ROUND(CS404*I404,2)</f>
        <v>0</v>
      </c>
      <c r="S404">
        <f>ROUND(CT404*I404,2)</f>
        <v>0</v>
      </c>
      <c r="T404">
        <f t="shared" si="244"/>
        <v>0</v>
      </c>
      <c r="U404">
        <f>ROUND(CV404*I404,7)</f>
        <v>0</v>
      </c>
      <c r="V404">
        <f>ROUND(CW404*I404,7)</f>
        <v>0</v>
      </c>
      <c r="W404">
        <f t="shared" si="245"/>
        <v>0</v>
      </c>
      <c r="X404">
        <f t="shared" si="246"/>
        <v>0</v>
      </c>
      <c r="Y404">
        <f t="shared" si="247"/>
        <v>0</v>
      </c>
      <c r="AA404">
        <v>54678410</v>
      </c>
      <c r="AB404">
        <f t="shared" si="248"/>
        <v>321.22000000000003</v>
      </c>
      <c r="AC404">
        <f>ROUND((ES404),6)</f>
        <v>321.22000000000003</v>
      </c>
      <c r="AD404">
        <f>ROUND((((ET404)-(EU404))+AE404),6)</f>
        <v>0</v>
      </c>
      <c r="AE404">
        <f>ROUND((EU404),6)</f>
        <v>0</v>
      </c>
      <c r="AF404">
        <f>ROUND((EV404),6)</f>
        <v>0</v>
      </c>
      <c r="AG404">
        <f t="shared" si="249"/>
        <v>0</v>
      </c>
      <c r="AH404">
        <f>(EW404)</f>
        <v>0</v>
      </c>
      <c r="AI404">
        <f>(EX404)</f>
        <v>0</v>
      </c>
      <c r="AJ404">
        <f t="shared" si="250"/>
        <v>0</v>
      </c>
      <c r="AK404">
        <v>321.22000000000003</v>
      </c>
      <c r="AL404">
        <v>321.22000000000003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1.34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1</v>
      </c>
      <c r="BJ404" t="s">
        <v>401</v>
      </c>
      <c r="BM404">
        <v>500001</v>
      </c>
      <c r="BN404">
        <v>0</v>
      </c>
      <c r="BO404" t="s">
        <v>399</v>
      </c>
      <c r="BP404">
        <v>1</v>
      </c>
      <c r="BQ404">
        <v>8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251"/>
        <v>1429.03</v>
      </c>
      <c r="CQ404">
        <f>ROUND(AL404*BC404,2)</f>
        <v>430.43</v>
      </c>
      <c r="CR404">
        <f>ROUND(AM404*BB404,2)</f>
        <v>0</v>
      </c>
      <c r="CS404">
        <f>ROUND(AN404*BS404,2)</f>
        <v>0</v>
      </c>
      <c r="CT404">
        <f>ROUND(AO404*BA404,2)</f>
        <v>0</v>
      </c>
      <c r="CU404">
        <f t="shared" si="252"/>
        <v>0</v>
      </c>
      <c r="CV404">
        <f>AH404</f>
        <v>0</v>
      </c>
      <c r="CW404">
        <f>AI404</f>
        <v>0</v>
      </c>
      <c r="CX404">
        <f t="shared" si="253"/>
        <v>0</v>
      </c>
      <c r="CY404">
        <f>0</f>
        <v>0</v>
      </c>
      <c r="CZ404">
        <f>0</f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1009</v>
      </c>
      <c r="DV404" t="s">
        <v>80</v>
      </c>
      <c r="DW404" t="s">
        <v>80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55260775</v>
      </c>
      <c r="EF404">
        <v>8</v>
      </c>
      <c r="EG404" t="s">
        <v>151</v>
      </c>
      <c r="EH404">
        <v>0</v>
      </c>
      <c r="EI404" t="s">
        <v>3</v>
      </c>
      <c r="EJ404">
        <v>1</v>
      </c>
      <c r="EK404">
        <v>500001</v>
      </c>
      <c r="EL404" t="s">
        <v>152</v>
      </c>
      <c r="EM404" t="s">
        <v>153</v>
      </c>
      <c r="EO404" t="s">
        <v>3</v>
      </c>
      <c r="EQ404">
        <v>0</v>
      </c>
      <c r="ER404">
        <v>321.22000000000003</v>
      </c>
      <c r="ES404">
        <v>321.22000000000003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FQ404">
        <v>0</v>
      </c>
      <c r="FR404">
        <v>0</v>
      </c>
      <c r="FS404">
        <v>0</v>
      </c>
      <c r="FX404">
        <v>0</v>
      </c>
      <c r="FY404">
        <v>0</v>
      </c>
      <c r="GA404" t="s">
        <v>3</v>
      </c>
      <c r="GD404">
        <v>1</v>
      </c>
      <c r="GF404">
        <v>35782277</v>
      </c>
      <c r="GG404">
        <v>2</v>
      </c>
      <c r="GH404">
        <v>1</v>
      </c>
      <c r="GI404">
        <v>2</v>
      </c>
      <c r="GJ404">
        <v>0</v>
      </c>
      <c r="GK404">
        <v>0</v>
      </c>
      <c r="GL404">
        <f t="shared" si="254"/>
        <v>0</v>
      </c>
      <c r="GM404">
        <f t="shared" si="255"/>
        <v>1429.03</v>
      </c>
      <c r="GN404">
        <f t="shared" si="256"/>
        <v>1429.03</v>
      </c>
      <c r="GO404">
        <f t="shared" si="257"/>
        <v>0</v>
      </c>
      <c r="GP404">
        <f t="shared" si="258"/>
        <v>0</v>
      </c>
      <c r="GR404">
        <v>0</v>
      </c>
      <c r="GS404">
        <v>3</v>
      </c>
      <c r="GT404">
        <v>0</v>
      </c>
      <c r="GU404" t="s">
        <v>3</v>
      </c>
      <c r="GV404">
        <f t="shared" si="259"/>
        <v>0</v>
      </c>
      <c r="GW404">
        <v>1</v>
      </c>
      <c r="GX404">
        <f t="shared" si="260"/>
        <v>0</v>
      </c>
      <c r="HA404">
        <v>0</v>
      </c>
      <c r="HB404">
        <v>0</v>
      </c>
      <c r="HC404">
        <f t="shared" si="261"/>
        <v>0</v>
      </c>
      <c r="HE404" t="s">
        <v>3</v>
      </c>
      <c r="HF404" t="s">
        <v>3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HS404">
        <v>0</v>
      </c>
      <c r="IK404">
        <v>0</v>
      </c>
    </row>
    <row r="405" spans="1:245">
      <c r="A405">
        <v>19</v>
      </c>
      <c r="B405">
        <v>1</v>
      </c>
      <c r="F405" t="s">
        <v>3</v>
      </c>
      <c r="G405" t="s">
        <v>87</v>
      </c>
      <c r="H405" t="s">
        <v>3</v>
      </c>
      <c r="AA405">
        <v>1</v>
      </c>
      <c r="IK405">
        <v>0</v>
      </c>
    </row>
    <row r="406" spans="1:245">
      <c r="A406">
        <v>17</v>
      </c>
      <c r="B406">
        <v>1</v>
      </c>
      <c r="C406">
        <f>ROW(SmtRes!A262)</f>
        <v>262</v>
      </c>
      <c r="D406">
        <f>ROW(EtalonRes!A300)</f>
        <v>300</v>
      </c>
      <c r="E406" t="s">
        <v>134</v>
      </c>
      <c r="F406" t="s">
        <v>89</v>
      </c>
      <c r="G406" t="s">
        <v>90</v>
      </c>
      <c r="H406" t="s">
        <v>91</v>
      </c>
      <c r="I406">
        <f>ROUND(0.4*0.8*26/100,7)</f>
        <v>8.3199999999999996E-2</v>
      </c>
      <c r="J406">
        <v>0</v>
      </c>
      <c r="K406">
        <f>ROUND(0.4*0.8*26/100,7)</f>
        <v>8.3199999999999996E-2</v>
      </c>
      <c r="O406">
        <f>ROUND(CP406,2)</f>
        <v>6666.29</v>
      </c>
      <c r="P406">
        <f>SUMIF(SmtRes!AQ262:'SmtRes'!AQ262,"=1",SmtRes!DF262:'SmtRes'!DF262)</f>
        <v>0</v>
      </c>
      <c r="Q406">
        <f>SUMIF(SmtRes!AQ262:'SmtRes'!AQ262,"=1",SmtRes!DG262:'SmtRes'!DG262)</f>
        <v>0</v>
      </c>
      <c r="R406">
        <f>SUMIF(SmtRes!AQ262:'SmtRes'!AQ262,"=1",SmtRes!DH262:'SmtRes'!DH262)</f>
        <v>0</v>
      </c>
      <c r="S406">
        <f>SUMIF(SmtRes!AQ262:'SmtRes'!AQ262,"=1",SmtRes!DI262:'SmtRes'!DI262)</f>
        <v>6666.29</v>
      </c>
      <c r="T406">
        <f>ROUND(CU406*I406,2)</f>
        <v>0</v>
      </c>
      <c r="U406">
        <f>SUMIF(SmtRes!AQ262:'SmtRes'!AQ262,"=1",SmtRes!CV262:'SmtRes'!CV262)</f>
        <v>15.375360000000001</v>
      </c>
      <c r="V406">
        <f>SUMIF(SmtRes!AQ262:'SmtRes'!AQ262,"=1",SmtRes!CW262:'SmtRes'!CW262)</f>
        <v>0</v>
      </c>
      <c r="W406">
        <f>ROUND(CX406*I406,2)</f>
        <v>0</v>
      </c>
      <c r="X406">
        <f>ROUND(CY406,2)</f>
        <v>5933</v>
      </c>
      <c r="Y406">
        <f>ROUND(CZ406,2)</f>
        <v>2666.52</v>
      </c>
      <c r="AA406">
        <v>54678410</v>
      </c>
      <c r="AB406">
        <f>ROUND((AC406+AD406+AF406),6)</f>
        <v>80123.736000000004</v>
      </c>
      <c r="AC406">
        <f>ROUND((0),6)</f>
        <v>0</v>
      </c>
      <c r="AD406">
        <f>ROUND((((0)-(0))+AE406),6)</f>
        <v>0</v>
      </c>
      <c r="AE406">
        <f>ROUND((0),6)</f>
        <v>0</v>
      </c>
      <c r="AF406">
        <f>ROUND((SUM(SmtRes!BT262:'SmtRes'!BT262)),6)</f>
        <v>80123.736000000004</v>
      </c>
      <c r="AG406">
        <f>ROUND((AP406),6)</f>
        <v>0</v>
      </c>
      <c r="AH406">
        <f>(SUM(SmtRes!BU262:'SmtRes'!BU262))</f>
        <v>184.8</v>
      </c>
      <c r="AI406">
        <f>(0)</f>
        <v>0</v>
      </c>
      <c r="AJ406">
        <f>(AS406)</f>
        <v>0</v>
      </c>
      <c r="AK406">
        <v>66769.78</v>
      </c>
      <c r="AL406">
        <v>0</v>
      </c>
      <c r="AM406">
        <v>0</v>
      </c>
      <c r="AN406">
        <v>0</v>
      </c>
      <c r="AO406">
        <v>66769.78</v>
      </c>
      <c r="AP406">
        <v>0</v>
      </c>
      <c r="AQ406">
        <v>154</v>
      </c>
      <c r="AR406">
        <v>0</v>
      </c>
      <c r="AS406">
        <v>0</v>
      </c>
      <c r="AT406">
        <v>89</v>
      </c>
      <c r="AU406">
        <v>40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1</v>
      </c>
      <c r="BJ406" t="s">
        <v>92</v>
      </c>
      <c r="BM406">
        <v>1003</v>
      </c>
      <c r="BN406">
        <v>0</v>
      </c>
      <c r="BO406" t="s">
        <v>3</v>
      </c>
      <c r="BP406">
        <v>0</v>
      </c>
      <c r="BQ406">
        <v>2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89</v>
      </c>
      <c r="CA406">
        <v>40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1395</v>
      </c>
      <c r="CO406">
        <v>0</v>
      </c>
      <c r="CP406">
        <f>(P406+Q406+S406+R406)</f>
        <v>6666.29</v>
      </c>
      <c r="CQ406">
        <f>SUMIF(SmtRes!AQ262:'SmtRes'!AQ262,"=1",SmtRes!AA262:'SmtRes'!AA262)</f>
        <v>0</v>
      </c>
      <c r="CR406">
        <f>SUMIF(SmtRes!AQ262:'SmtRes'!AQ262,"=1",SmtRes!AB262:'SmtRes'!AB262)</f>
        <v>0</v>
      </c>
      <c r="CS406">
        <f>SUMIF(SmtRes!AQ262:'SmtRes'!AQ262,"=1",SmtRes!AC262:'SmtRes'!AC262)</f>
        <v>0</v>
      </c>
      <c r="CT406">
        <f>SUMIF(SmtRes!AQ262:'SmtRes'!AQ262,"=1",SmtRes!AD262:'SmtRes'!AD262)</f>
        <v>433.57</v>
      </c>
      <c r="CU406">
        <f>AG406</f>
        <v>0</v>
      </c>
      <c r="CV406">
        <f>SUMIF(SmtRes!AQ262:'SmtRes'!AQ262,"=1",SmtRes!BU262:'SmtRes'!BU262)</f>
        <v>184.8</v>
      </c>
      <c r="CW406">
        <f>SUMIF(SmtRes!AQ262:'SmtRes'!AQ262,"=1",SmtRes!BV262:'SmtRes'!BV262)</f>
        <v>0</v>
      </c>
      <c r="CX406">
        <f>AJ406</f>
        <v>0</v>
      </c>
      <c r="CY406">
        <f>(((S406+R406)*AT406)/100)</f>
        <v>5932.9980999999998</v>
      </c>
      <c r="CZ406">
        <f>(((S406+R406)*AU406)/100)</f>
        <v>2666.5160000000001</v>
      </c>
      <c r="DB406">
        <v>35</v>
      </c>
      <c r="DC406" t="s">
        <v>3</v>
      </c>
      <c r="DD406" t="s">
        <v>3</v>
      </c>
      <c r="DE406" t="s">
        <v>23</v>
      </c>
      <c r="DF406" t="s">
        <v>23</v>
      </c>
      <c r="DG406" t="s">
        <v>23</v>
      </c>
      <c r="DH406" t="s">
        <v>3</v>
      </c>
      <c r="DI406" t="s">
        <v>23</v>
      </c>
      <c r="DJ406" t="s">
        <v>23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1007</v>
      </c>
      <c r="DV406" t="s">
        <v>91</v>
      </c>
      <c r="DW406" t="s">
        <v>91</v>
      </c>
      <c r="DX406">
        <v>100</v>
      </c>
      <c r="DZ406" t="s">
        <v>3</v>
      </c>
      <c r="EA406" t="s">
        <v>3</v>
      </c>
      <c r="EB406" t="s">
        <v>3</v>
      </c>
      <c r="EC406" t="s">
        <v>3</v>
      </c>
      <c r="EE406">
        <v>55260818</v>
      </c>
      <c r="EF406">
        <v>2</v>
      </c>
      <c r="EG406" t="s">
        <v>24</v>
      </c>
      <c r="EH406">
        <v>1</v>
      </c>
      <c r="EI406" t="s">
        <v>93</v>
      </c>
      <c r="EJ406">
        <v>1</v>
      </c>
      <c r="EK406">
        <v>1003</v>
      </c>
      <c r="EL406" t="s">
        <v>94</v>
      </c>
      <c r="EM406" t="s">
        <v>95</v>
      </c>
      <c r="EO406" t="s">
        <v>27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154</v>
      </c>
      <c r="EX406">
        <v>0</v>
      </c>
      <c r="EY406">
        <v>0</v>
      </c>
      <c r="FQ406">
        <v>0</v>
      </c>
      <c r="FR406">
        <v>0</v>
      </c>
      <c r="FS406">
        <v>0</v>
      </c>
      <c r="FX406">
        <v>89</v>
      </c>
      <c r="FY406">
        <v>40</v>
      </c>
      <c r="GA406" t="s">
        <v>3</v>
      </c>
      <c r="GD406">
        <v>1</v>
      </c>
      <c r="GF406">
        <v>805407990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>ROUND(IF(AND(BH406=3,BI406=3,FS406&lt;&gt;0),P406,0),2)</f>
        <v>0</v>
      </c>
      <c r="GM406">
        <f>ROUND(O406+X406+Y406,2)+GX406</f>
        <v>15265.81</v>
      </c>
      <c r="GN406">
        <f>IF(OR(BI406=0,BI406=1),GM406-GX406,0)</f>
        <v>15265.81</v>
      </c>
      <c r="GO406">
        <f>IF(BI406=2,GM406-GX406,0)</f>
        <v>0</v>
      </c>
      <c r="GP406">
        <f>IF(BI406=4,GM406-GX406,0)</f>
        <v>0</v>
      </c>
      <c r="GR406">
        <v>0</v>
      </c>
      <c r="GS406">
        <v>3</v>
      </c>
      <c r="GT406">
        <v>0</v>
      </c>
      <c r="GU406" t="s">
        <v>3</v>
      </c>
      <c r="GV406">
        <f>ROUND((GT406),6)</f>
        <v>0</v>
      </c>
      <c r="GW406">
        <v>1</v>
      </c>
      <c r="GX406">
        <f>ROUND(HC406*I406,2)</f>
        <v>0</v>
      </c>
      <c r="HA406">
        <v>0</v>
      </c>
      <c r="HB406">
        <v>0</v>
      </c>
      <c r="HC406">
        <f>GV406*GW406</f>
        <v>0</v>
      </c>
      <c r="HE406" t="s">
        <v>3</v>
      </c>
      <c r="HF406" t="s">
        <v>3</v>
      </c>
      <c r="HM406" t="s">
        <v>3</v>
      </c>
      <c r="HN406" t="s">
        <v>96</v>
      </c>
      <c r="HO406" t="s">
        <v>97</v>
      </c>
      <c r="HP406" t="s">
        <v>94</v>
      </c>
      <c r="HQ406" t="s">
        <v>94</v>
      </c>
      <c r="HS406">
        <v>0</v>
      </c>
      <c r="IK406">
        <v>0</v>
      </c>
    </row>
    <row r="407" spans="1:245">
      <c r="A407">
        <v>17</v>
      </c>
      <c r="B407">
        <v>1</v>
      </c>
      <c r="C407">
        <f>ROW(SmtRes!A263)</f>
        <v>263</v>
      </c>
      <c r="D407">
        <f>ROW(EtalonRes!A301)</f>
        <v>301</v>
      </c>
      <c r="E407" t="s">
        <v>138</v>
      </c>
      <c r="F407" t="s">
        <v>99</v>
      </c>
      <c r="G407" t="s">
        <v>100</v>
      </c>
      <c r="H407" t="s">
        <v>91</v>
      </c>
      <c r="I407">
        <f>ROUND(I406,7)</f>
        <v>8.3199999999999996E-2</v>
      </c>
      <c r="J407">
        <v>0</v>
      </c>
      <c r="K407">
        <f>ROUND(I406,7)</f>
        <v>8.3199999999999996E-2</v>
      </c>
      <c r="O407">
        <f>ROUND(CP407,2)</f>
        <v>3672.79</v>
      </c>
      <c r="P407">
        <f>SUMIF(SmtRes!AQ263:'SmtRes'!AQ263,"=1",SmtRes!DF263:'SmtRes'!DF263)</f>
        <v>0</v>
      </c>
      <c r="Q407">
        <f>SUMIF(SmtRes!AQ263:'SmtRes'!AQ263,"=1",SmtRes!DG263:'SmtRes'!DG263)</f>
        <v>0</v>
      </c>
      <c r="R407">
        <f>SUMIF(SmtRes!AQ263:'SmtRes'!AQ263,"=1",SmtRes!DH263:'SmtRes'!DH263)</f>
        <v>0</v>
      </c>
      <c r="S407">
        <f>SUMIF(SmtRes!AQ263:'SmtRes'!AQ263,"=1",SmtRes!DI263:'SmtRes'!DI263)</f>
        <v>3672.79</v>
      </c>
      <c r="T407">
        <f>ROUND(CU407*I407,2)</f>
        <v>0</v>
      </c>
      <c r="U407">
        <f>SUMIF(SmtRes!AQ263:'SmtRes'!AQ263,"=1",SmtRes!CV263:'SmtRes'!CV263)</f>
        <v>8.8358399999999993</v>
      </c>
      <c r="V407">
        <f>SUMIF(SmtRes!AQ263:'SmtRes'!AQ263,"=1",SmtRes!CW263:'SmtRes'!CW263)</f>
        <v>0</v>
      </c>
      <c r="W407">
        <f>ROUND(CX407*I407,2)</f>
        <v>0</v>
      </c>
      <c r="X407">
        <f>ROUND(CY407,2)</f>
        <v>3268.78</v>
      </c>
      <c r="Y407">
        <f>ROUND(CZ407,2)</f>
        <v>1469.12</v>
      </c>
      <c r="AA407">
        <v>54678410</v>
      </c>
      <c r="AB407">
        <f>ROUND((AC407+AD407+AF407),6)</f>
        <v>44144.154000000002</v>
      </c>
      <c r="AC407">
        <f>ROUND((0),6)</f>
        <v>0</v>
      </c>
      <c r="AD407">
        <f>ROUND((((0)-(0))+AE407),6)</f>
        <v>0</v>
      </c>
      <c r="AE407">
        <f>ROUND((0),6)</f>
        <v>0</v>
      </c>
      <c r="AF407">
        <f>ROUND((SUM(SmtRes!BT263:'SmtRes'!BT263)),6)</f>
        <v>44144.154000000002</v>
      </c>
      <c r="AG407">
        <f>ROUND((AP407),6)</f>
        <v>0</v>
      </c>
      <c r="AH407">
        <f>(SUM(SmtRes!BU263:'SmtRes'!BU263))</f>
        <v>106.2</v>
      </c>
      <c r="AI407">
        <f>(0)</f>
        <v>0</v>
      </c>
      <c r="AJ407">
        <f>(AS407)</f>
        <v>0</v>
      </c>
      <c r="AK407">
        <v>36786.794999999998</v>
      </c>
      <c r="AL407">
        <v>0</v>
      </c>
      <c r="AM407">
        <v>0</v>
      </c>
      <c r="AN407">
        <v>0</v>
      </c>
      <c r="AO407">
        <v>36786.794999999998</v>
      </c>
      <c r="AP407">
        <v>0</v>
      </c>
      <c r="AQ407">
        <v>88.5</v>
      </c>
      <c r="AR407">
        <v>0</v>
      </c>
      <c r="AS407">
        <v>0</v>
      </c>
      <c r="AT407">
        <v>89</v>
      </c>
      <c r="AU407">
        <v>40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101</v>
      </c>
      <c r="BM407">
        <v>1003</v>
      </c>
      <c r="BN407">
        <v>0</v>
      </c>
      <c r="BO407" t="s">
        <v>3</v>
      </c>
      <c r="BP407">
        <v>0</v>
      </c>
      <c r="BQ407">
        <v>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89</v>
      </c>
      <c r="CA407">
        <v>40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1395</v>
      </c>
      <c r="CO407">
        <v>0</v>
      </c>
      <c r="CP407">
        <f>(P407+Q407+S407+R407)</f>
        <v>3672.79</v>
      </c>
      <c r="CQ407">
        <f>SUMIF(SmtRes!AQ263:'SmtRes'!AQ263,"=1",SmtRes!AA263:'SmtRes'!AA263)</f>
        <v>0</v>
      </c>
      <c r="CR407">
        <f>SUMIF(SmtRes!AQ263:'SmtRes'!AQ263,"=1",SmtRes!AB263:'SmtRes'!AB263)</f>
        <v>0</v>
      </c>
      <c r="CS407">
        <f>SUMIF(SmtRes!AQ263:'SmtRes'!AQ263,"=1",SmtRes!AC263:'SmtRes'!AC263)</f>
        <v>0</v>
      </c>
      <c r="CT407">
        <f>SUMIF(SmtRes!AQ263:'SmtRes'!AQ263,"=1",SmtRes!AD263:'SmtRes'!AD263)</f>
        <v>415.67</v>
      </c>
      <c r="CU407">
        <f>AG407</f>
        <v>0</v>
      </c>
      <c r="CV407">
        <f>SUMIF(SmtRes!AQ263:'SmtRes'!AQ263,"=1",SmtRes!BU263:'SmtRes'!BU263)</f>
        <v>106.2</v>
      </c>
      <c r="CW407">
        <f>SUMIF(SmtRes!AQ263:'SmtRes'!AQ263,"=1",SmtRes!BV263:'SmtRes'!BV263)</f>
        <v>0</v>
      </c>
      <c r="CX407">
        <f>AJ407</f>
        <v>0</v>
      </c>
      <c r="CY407">
        <f>(((S407+R407)*AT407)/100)</f>
        <v>3268.7831000000001</v>
      </c>
      <c r="CZ407">
        <f>(((S407+R407)*AU407)/100)</f>
        <v>1469.116</v>
      </c>
      <c r="DB407">
        <v>36</v>
      </c>
      <c r="DC407" t="s">
        <v>3</v>
      </c>
      <c r="DD407" t="s">
        <v>3</v>
      </c>
      <c r="DE407" t="s">
        <v>23</v>
      </c>
      <c r="DF407" t="s">
        <v>23</v>
      </c>
      <c r="DG407" t="s">
        <v>23</v>
      </c>
      <c r="DH407" t="s">
        <v>3</v>
      </c>
      <c r="DI407" t="s">
        <v>23</v>
      </c>
      <c r="DJ407" t="s">
        <v>23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1007</v>
      </c>
      <c r="DV407" t="s">
        <v>91</v>
      </c>
      <c r="DW407" t="s">
        <v>91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55260818</v>
      </c>
      <c r="EF407">
        <v>2</v>
      </c>
      <c r="EG407" t="s">
        <v>24</v>
      </c>
      <c r="EH407">
        <v>1</v>
      </c>
      <c r="EI407" t="s">
        <v>93</v>
      </c>
      <c r="EJ407">
        <v>1</v>
      </c>
      <c r="EK407">
        <v>1003</v>
      </c>
      <c r="EL407" t="s">
        <v>94</v>
      </c>
      <c r="EM407" t="s">
        <v>95</v>
      </c>
      <c r="EO407" t="s">
        <v>27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88.5</v>
      </c>
      <c r="EX407">
        <v>0</v>
      </c>
      <c r="EY407">
        <v>0</v>
      </c>
      <c r="FQ407">
        <v>0</v>
      </c>
      <c r="FR407">
        <v>0</v>
      </c>
      <c r="FS407">
        <v>0</v>
      </c>
      <c r="FX407">
        <v>89</v>
      </c>
      <c r="FY407">
        <v>40</v>
      </c>
      <c r="GA407" t="s">
        <v>3</v>
      </c>
      <c r="GD407">
        <v>1</v>
      </c>
      <c r="GF407">
        <v>2145887688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>ROUND(IF(AND(BH407=3,BI407=3,FS407&lt;&gt;0),P407,0),2)</f>
        <v>0</v>
      </c>
      <c r="GM407">
        <f>ROUND(O407+X407+Y407,2)+GX407</f>
        <v>8410.69</v>
      </c>
      <c r="GN407">
        <f>IF(OR(BI407=0,BI407=1),GM407-GX407,0)</f>
        <v>8410.69</v>
      </c>
      <c r="GO407">
        <f>IF(BI407=2,GM407-GX407,0)</f>
        <v>0</v>
      </c>
      <c r="GP407">
        <f>IF(BI407=4,GM407-GX407,0)</f>
        <v>0</v>
      </c>
      <c r="GR407">
        <v>0</v>
      </c>
      <c r="GS407">
        <v>3</v>
      </c>
      <c r="GT407">
        <v>0</v>
      </c>
      <c r="GU407" t="s">
        <v>3</v>
      </c>
      <c r="GV407">
        <f>ROUND((GT407),6)</f>
        <v>0</v>
      </c>
      <c r="GW407">
        <v>1</v>
      </c>
      <c r="GX407">
        <f>ROUND(HC407*I407,2)</f>
        <v>0</v>
      </c>
      <c r="HA407">
        <v>0</v>
      </c>
      <c r="HB407">
        <v>0</v>
      </c>
      <c r="HC407">
        <f>GV407*GW407</f>
        <v>0</v>
      </c>
      <c r="HE407" t="s">
        <v>3</v>
      </c>
      <c r="HF407" t="s">
        <v>3</v>
      </c>
      <c r="HM407" t="s">
        <v>3</v>
      </c>
      <c r="HN407" t="s">
        <v>96</v>
      </c>
      <c r="HO407" t="s">
        <v>97</v>
      </c>
      <c r="HP407" t="s">
        <v>94</v>
      </c>
      <c r="HQ407" t="s">
        <v>94</v>
      </c>
      <c r="HS407">
        <v>0</v>
      </c>
      <c r="IK407">
        <v>0</v>
      </c>
    </row>
    <row r="408" spans="1:245">
      <c r="A408">
        <v>19</v>
      </c>
      <c r="B408">
        <v>1</v>
      </c>
      <c r="F408" t="s">
        <v>3</v>
      </c>
      <c r="G408" t="s">
        <v>402</v>
      </c>
      <c r="H408" t="s">
        <v>3</v>
      </c>
      <c r="AA408">
        <v>1</v>
      </c>
      <c r="IK408">
        <v>0</v>
      </c>
    </row>
    <row r="409" spans="1:245">
      <c r="A409">
        <v>17</v>
      </c>
      <c r="B409">
        <v>1</v>
      </c>
      <c r="C409">
        <f>ROW(SmtRes!A274)</f>
        <v>274</v>
      </c>
      <c r="D409">
        <f>ROW(EtalonRes!A315)</f>
        <v>315</v>
      </c>
      <c r="E409" t="s">
        <v>141</v>
      </c>
      <c r="F409" t="s">
        <v>403</v>
      </c>
      <c r="G409" t="s">
        <v>404</v>
      </c>
      <c r="H409" t="s">
        <v>240</v>
      </c>
      <c r="I409">
        <v>0.18</v>
      </c>
      <c r="J409">
        <v>0</v>
      </c>
      <c r="K409">
        <v>0.18</v>
      </c>
      <c r="O409">
        <f t="shared" ref="O409:O414" si="277">ROUND(CP409,2)</f>
        <v>29251.64</v>
      </c>
      <c r="P409">
        <f>SUMIF(SmtRes!AQ264:'SmtRes'!AQ274,"=1",SmtRes!DF264:'SmtRes'!DF274)</f>
        <v>422.51</v>
      </c>
      <c r="Q409">
        <f>SUMIF(SmtRes!AQ264:'SmtRes'!AQ274,"=1",SmtRes!DG264:'SmtRes'!DG274)</f>
        <v>8212.7000000000007</v>
      </c>
      <c r="R409">
        <f>SUMIF(SmtRes!AQ264:'SmtRes'!AQ274,"=1",SmtRes!DH264:'SmtRes'!DH274)</f>
        <v>3653.85</v>
      </c>
      <c r="S409">
        <f>SUMIF(SmtRes!AQ264:'SmtRes'!AQ274,"=1",SmtRes!DI264:'SmtRes'!DI274)</f>
        <v>16962.580000000002</v>
      </c>
      <c r="T409">
        <f t="shared" ref="T409:T414" si="278">ROUND(CU409*I409,2)</f>
        <v>0</v>
      </c>
      <c r="U409">
        <f>SUMIF(SmtRes!AQ264:'SmtRes'!AQ274,"=1",SmtRes!CV264:'SmtRes'!CV274)</f>
        <v>32.183999999999997</v>
      </c>
      <c r="V409">
        <f>SUMIF(SmtRes!AQ264:'SmtRes'!AQ274,"=1",SmtRes!CW264:'SmtRes'!CW274)</f>
        <v>5.1429600000000004</v>
      </c>
      <c r="W409">
        <f t="shared" ref="W409:W414" si="279">ROUND(CX409*I409,2)</f>
        <v>0</v>
      </c>
      <c r="X409">
        <f t="shared" ref="X409:Y414" si="280">ROUND(CY409,2)</f>
        <v>22678.07</v>
      </c>
      <c r="Y409">
        <f t="shared" si="280"/>
        <v>15049.99</v>
      </c>
      <c r="AA409">
        <v>54678410</v>
      </c>
      <c r="AB409">
        <f t="shared" ref="AB409:AB414" si="281">ROUND((AC409+AD409+AF409),6)</f>
        <v>142367.95170999999</v>
      </c>
      <c r="AC409">
        <f>ROUND((SUM(SmtRes!BQ264:'SmtRes'!BQ274)),6)</f>
        <v>2508.7644700000001</v>
      </c>
      <c r="AD409">
        <f>ROUND((((SUM(SmtRes!BR264:'SmtRes'!BR274))-(SUM(SmtRes!BS264:'SmtRes'!BS274)))+AE409),6)</f>
        <v>45622.647239999998</v>
      </c>
      <c r="AE409">
        <f>ROUND((SUM(SmtRes!BS264:'SmtRes'!BS274)),6)</f>
        <v>20299.171559999999</v>
      </c>
      <c r="AF409">
        <f>ROUND((SUM(SmtRes!BT264:'SmtRes'!BT274)),6)</f>
        <v>94236.54</v>
      </c>
      <c r="AG409">
        <f t="shared" ref="AG409:AG414" si="282">ROUND((AP409),6)</f>
        <v>0</v>
      </c>
      <c r="AH409">
        <f>(SUM(SmtRes!BU264:'SmtRes'!BU274))</f>
        <v>178.8</v>
      </c>
      <c r="AI409">
        <f>(SUM(SmtRes!BV264:'SmtRes'!BV274))</f>
        <v>28.571999999999999</v>
      </c>
      <c r="AJ409">
        <f t="shared" ref="AJ409:AJ414" si="283">(AS409)</f>
        <v>0</v>
      </c>
      <c r="AK409">
        <v>135974.06346999999</v>
      </c>
      <c r="AL409">
        <v>2508.7644700000001</v>
      </c>
      <c r="AM409">
        <v>38018.8727</v>
      </c>
      <c r="AN409">
        <v>16915.976299999998</v>
      </c>
      <c r="AO409">
        <v>78530.45</v>
      </c>
      <c r="AP409">
        <v>0</v>
      </c>
      <c r="AQ409">
        <v>149</v>
      </c>
      <c r="AR409">
        <v>23.81</v>
      </c>
      <c r="AS409">
        <v>0</v>
      </c>
      <c r="AT409">
        <v>110</v>
      </c>
      <c r="AU409">
        <v>73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1</v>
      </c>
      <c r="BJ409" t="s">
        <v>405</v>
      </c>
      <c r="BM409">
        <v>7001</v>
      </c>
      <c r="BN409">
        <v>0</v>
      </c>
      <c r="BO409" t="s">
        <v>3</v>
      </c>
      <c r="BP409">
        <v>0</v>
      </c>
      <c r="BQ409">
        <v>2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110</v>
      </c>
      <c r="CA409">
        <v>73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1395</v>
      </c>
      <c r="CO409">
        <v>0</v>
      </c>
      <c r="CP409">
        <f t="shared" ref="CP409:CP414" si="284">(P409+Q409+S409+R409)</f>
        <v>29251.64</v>
      </c>
      <c r="CQ409">
        <f>SUMIF(SmtRes!AQ264:'SmtRes'!AQ274,"=1",SmtRes!AA264:'SmtRes'!AA274)</f>
        <v>376471.27</v>
      </c>
      <c r="CR409">
        <f>SUMIF(SmtRes!AQ264:'SmtRes'!AQ274,"=1",SmtRes!AB264:'SmtRes'!AB274)</f>
        <v>2373.6</v>
      </c>
      <c r="CS409">
        <f>SUMIF(SmtRes!AQ264:'SmtRes'!AQ274,"=1",SmtRes!AC264:'SmtRes'!AC274)</f>
        <v>1249</v>
      </c>
      <c r="CT409">
        <f>SUMIF(SmtRes!AQ264:'SmtRes'!AQ274,"=1",SmtRes!AD264:'SmtRes'!AD274)</f>
        <v>527.04999999999995</v>
      </c>
      <c r="CU409">
        <f t="shared" ref="CU409:CU414" si="285">AG409</f>
        <v>0</v>
      </c>
      <c r="CV409">
        <f>SUMIF(SmtRes!AQ264:'SmtRes'!AQ274,"=1",SmtRes!BU264:'SmtRes'!BU274)</f>
        <v>178.8</v>
      </c>
      <c r="CW409">
        <f>SUMIF(SmtRes!AQ264:'SmtRes'!AQ274,"=1",SmtRes!BV264:'SmtRes'!BV274)</f>
        <v>28.571999999999999</v>
      </c>
      <c r="CX409">
        <f t="shared" ref="CX409:CX414" si="286">AJ409</f>
        <v>0</v>
      </c>
      <c r="CY409">
        <f>(((S409+R409)*AT409)/100)</f>
        <v>22678.073</v>
      </c>
      <c r="CZ409">
        <f>(((S409+R409)*AU409)/100)</f>
        <v>15049.993899999999</v>
      </c>
      <c r="DB409">
        <v>37</v>
      </c>
      <c r="DC409" t="s">
        <v>3</v>
      </c>
      <c r="DD409" t="s">
        <v>3</v>
      </c>
      <c r="DE409" t="s">
        <v>23</v>
      </c>
      <c r="DF409" t="s">
        <v>23</v>
      </c>
      <c r="DG409" t="s">
        <v>23</v>
      </c>
      <c r="DH409" t="s">
        <v>3</v>
      </c>
      <c r="DI409" t="s">
        <v>23</v>
      </c>
      <c r="DJ409" t="s">
        <v>23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1003</v>
      </c>
      <c r="DV409" t="s">
        <v>240</v>
      </c>
      <c r="DW409" t="s">
        <v>240</v>
      </c>
      <c r="DX409">
        <v>100</v>
      </c>
      <c r="DZ409" t="s">
        <v>3</v>
      </c>
      <c r="EA409" t="s">
        <v>3</v>
      </c>
      <c r="EB409" t="s">
        <v>3</v>
      </c>
      <c r="EC409" t="s">
        <v>3</v>
      </c>
      <c r="EE409">
        <v>55260832</v>
      </c>
      <c r="EF409">
        <v>2</v>
      </c>
      <c r="EG409" t="s">
        <v>24</v>
      </c>
      <c r="EH409">
        <v>7</v>
      </c>
      <c r="EI409" t="s">
        <v>277</v>
      </c>
      <c r="EJ409">
        <v>1</v>
      </c>
      <c r="EK409">
        <v>7001</v>
      </c>
      <c r="EL409" t="s">
        <v>277</v>
      </c>
      <c r="EM409" t="s">
        <v>279</v>
      </c>
      <c r="EO409" t="s">
        <v>27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149</v>
      </c>
      <c r="EX409">
        <v>23.81</v>
      </c>
      <c r="EY409">
        <v>0</v>
      </c>
      <c r="FQ409">
        <v>0</v>
      </c>
      <c r="FR409">
        <v>0</v>
      </c>
      <c r="FS409">
        <v>0</v>
      </c>
      <c r="FX409">
        <v>110</v>
      </c>
      <c r="FY409">
        <v>73</v>
      </c>
      <c r="GA409" t="s">
        <v>3</v>
      </c>
      <c r="GD409">
        <v>1</v>
      </c>
      <c r="GF409">
        <v>1238168624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ref="GL409:GL414" si="287">ROUND(IF(AND(BH409=3,BI409=3,FS409&lt;&gt;0),P409,0),2)</f>
        <v>0</v>
      </c>
      <c r="GM409">
        <f t="shared" ref="GM409:GM414" si="288">ROUND(O409+X409+Y409,2)+GX409</f>
        <v>66979.7</v>
      </c>
      <c r="GN409">
        <f t="shared" ref="GN409:GN414" si="289">IF(OR(BI409=0,BI409=1),GM409-GX409,0)</f>
        <v>66979.7</v>
      </c>
      <c r="GO409">
        <f t="shared" ref="GO409:GO414" si="290">IF(BI409=2,GM409-GX409,0)</f>
        <v>0</v>
      </c>
      <c r="GP409">
        <f t="shared" ref="GP409:GP414" si="291">IF(BI409=4,GM409-GX409,0)</f>
        <v>0</v>
      </c>
      <c r="GR409">
        <v>0</v>
      </c>
      <c r="GS409">
        <v>3</v>
      </c>
      <c r="GT409">
        <v>0</v>
      </c>
      <c r="GU409" t="s">
        <v>3</v>
      </c>
      <c r="GV409">
        <f t="shared" ref="GV409:GV414" si="292">ROUND((GT409),6)</f>
        <v>0</v>
      </c>
      <c r="GW409">
        <v>1</v>
      </c>
      <c r="GX409">
        <f t="shared" ref="GX409:GX414" si="293">ROUND(HC409*I409,2)</f>
        <v>0</v>
      </c>
      <c r="HA409">
        <v>0</v>
      </c>
      <c r="HB409">
        <v>0</v>
      </c>
      <c r="HC409">
        <f t="shared" ref="HC409:HC414" si="294">GV409*GW409</f>
        <v>0</v>
      </c>
      <c r="HE409" t="s">
        <v>3</v>
      </c>
      <c r="HF409" t="s">
        <v>3</v>
      </c>
      <c r="HM409" t="s">
        <v>3</v>
      </c>
      <c r="HN409" t="s">
        <v>313</v>
      </c>
      <c r="HO409" t="s">
        <v>314</v>
      </c>
      <c r="HP409" t="s">
        <v>277</v>
      </c>
      <c r="HQ409" t="s">
        <v>277</v>
      </c>
      <c r="HS409">
        <v>0</v>
      </c>
      <c r="IK409">
        <v>0</v>
      </c>
    </row>
    <row r="410" spans="1:245">
      <c r="A410">
        <v>17</v>
      </c>
      <c r="B410">
        <v>1</v>
      </c>
      <c r="E410" t="s">
        <v>144</v>
      </c>
      <c r="F410" t="s">
        <v>406</v>
      </c>
      <c r="G410" t="s">
        <v>407</v>
      </c>
      <c r="H410" t="s">
        <v>21</v>
      </c>
      <c r="I410">
        <v>7</v>
      </c>
      <c r="J410">
        <v>0</v>
      </c>
      <c r="K410">
        <v>7</v>
      </c>
      <c r="O410">
        <f t="shared" si="277"/>
        <v>11597.18</v>
      </c>
      <c r="P410">
        <f>ROUND(CQ410*I410,2)</f>
        <v>11597.18</v>
      </c>
      <c r="Q410">
        <f>ROUND(CR410*I410,2)</f>
        <v>0</v>
      </c>
      <c r="R410">
        <f>ROUND(CS410*I410,2)</f>
        <v>0</v>
      </c>
      <c r="S410">
        <f>ROUND(CT410*I410,2)</f>
        <v>0</v>
      </c>
      <c r="T410">
        <f t="shared" si="278"/>
        <v>0</v>
      </c>
      <c r="U410">
        <f>ROUND(CV410*I410,7)</f>
        <v>0</v>
      </c>
      <c r="V410">
        <f>ROUND(CW410*I410,7)</f>
        <v>0</v>
      </c>
      <c r="W410">
        <f t="shared" si="279"/>
        <v>0</v>
      </c>
      <c r="X410">
        <f t="shared" si="280"/>
        <v>0</v>
      </c>
      <c r="Y410">
        <f t="shared" si="280"/>
        <v>0</v>
      </c>
      <c r="AA410">
        <v>54678410</v>
      </c>
      <c r="AB410">
        <f t="shared" si="281"/>
        <v>1209.3</v>
      </c>
      <c r="AC410">
        <f>ROUND((ES410),6)</f>
        <v>1209.3</v>
      </c>
      <c r="AD410">
        <f>ROUND((((ET410)-(EU410))+AE410),6)</f>
        <v>0</v>
      </c>
      <c r="AE410">
        <f t="shared" ref="AE410:AF414" si="295">ROUND((EU410),6)</f>
        <v>0</v>
      </c>
      <c r="AF410">
        <f t="shared" si="295"/>
        <v>0</v>
      </c>
      <c r="AG410">
        <f t="shared" si="282"/>
        <v>0</v>
      </c>
      <c r="AH410">
        <f t="shared" ref="AH410:AI414" si="296">(EW410)</f>
        <v>0</v>
      </c>
      <c r="AI410">
        <f t="shared" si="296"/>
        <v>0</v>
      </c>
      <c r="AJ410">
        <f t="shared" si="283"/>
        <v>0</v>
      </c>
      <c r="AK410">
        <v>1209.3</v>
      </c>
      <c r="AL410">
        <v>1209.3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1.37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1</v>
      </c>
      <c r="BJ410" t="s">
        <v>408</v>
      </c>
      <c r="BM410">
        <v>500001</v>
      </c>
      <c r="BN410">
        <v>0</v>
      </c>
      <c r="BO410" t="s">
        <v>406</v>
      </c>
      <c r="BP410">
        <v>1</v>
      </c>
      <c r="BQ410">
        <v>8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284"/>
        <v>11597.18</v>
      </c>
      <c r="CQ410">
        <f>ROUND(AL410*BC410,2)</f>
        <v>1656.74</v>
      </c>
      <c r="CR410">
        <f>ROUND(AM410*BB410,2)</f>
        <v>0</v>
      </c>
      <c r="CS410">
        <f>ROUND(AN410*BS410,2)</f>
        <v>0</v>
      </c>
      <c r="CT410">
        <f>ROUND(AO410*BA410,2)</f>
        <v>0</v>
      </c>
      <c r="CU410">
        <f t="shared" si="285"/>
        <v>0</v>
      </c>
      <c r="CV410">
        <f t="shared" ref="CV410:CW414" si="297">AH410</f>
        <v>0</v>
      </c>
      <c r="CW410">
        <f t="shared" si="297"/>
        <v>0</v>
      </c>
      <c r="CX410">
        <f t="shared" si="286"/>
        <v>0</v>
      </c>
      <c r="CY410">
        <f>0</f>
        <v>0</v>
      </c>
      <c r="CZ410">
        <f>0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21</v>
      </c>
      <c r="DW410" t="s">
        <v>21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55260775</v>
      </c>
      <c r="EF410">
        <v>8</v>
      </c>
      <c r="EG410" t="s">
        <v>151</v>
      </c>
      <c r="EH410">
        <v>0</v>
      </c>
      <c r="EI410" t="s">
        <v>3</v>
      </c>
      <c r="EJ410">
        <v>1</v>
      </c>
      <c r="EK410">
        <v>500001</v>
      </c>
      <c r="EL410" t="s">
        <v>152</v>
      </c>
      <c r="EM410" t="s">
        <v>153</v>
      </c>
      <c r="EO410" t="s">
        <v>3</v>
      </c>
      <c r="EQ410">
        <v>0</v>
      </c>
      <c r="ER410">
        <v>1209.3</v>
      </c>
      <c r="ES410">
        <v>1209.3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0</v>
      </c>
      <c r="FY410">
        <v>0</v>
      </c>
      <c r="GA410" t="s">
        <v>3</v>
      </c>
      <c r="GD410">
        <v>1</v>
      </c>
      <c r="GF410">
        <v>773018419</v>
      </c>
      <c r="GG410">
        <v>2</v>
      </c>
      <c r="GH410">
        <v>1</v>
      </c>
      <c r="GI410">
        <v>2</v>
      </c>
      <c r="GJ410">
        <v>0</v>
      </c>
      <c r="GK410">
        <v>0</v>
      </c>
      <c r="GL410">
        <f t="shared" si="287"/>
        <v>0</v>
      </c>
      <c r="GM410">
        <f t="shared" si="288"/>
        <v>11597.18</v>
      </c>
      <c r="GN410">
        <f t="shared" si="289"/>
        <v>11597.18</v>
      </c>
      <c r="GO410">
        <f t="shared" si="290"/>
        <v>0</v>
      </c>
      <c r="GP410">
        <f t="shared" si="291"/>
        <v>0</v>
      </c>
      <c r="GR410">
        <v>0</v>
      </c>
      <c r="GS410">
        <v>3</v>
      </c>
      <c r="GT410">
        <v>0</v>
      </c>
      <c r="GU410" t="s">
        <v>3</v>
      </c>
      <c r="GV410">
        <f t="shared" si="292"/>
        <v>0</v>
      </c>
      <c r="GW410">
        <v>1</v>
      </c>
      <c r="GX410">
        <f t="shared" si="293"/>
        <v>0</v>
      </c>
      <c r="HA410">
        <v>0</v>
      </c>
      <c r="HB410">
        <v>0</v>
      </c>
      <c r="HC410">
        <f t="shared" si="294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HS410">
        <v>0</v>
      </c>
      <c r="IK410">
        <v>0</v>
      </c>
    </row>
    <row r="411" spans="1:245">
      <c r="A411">
        <v>17</v>
      </c>
      <c r="B411">
        <v>1</v>
      </c>
      <c r="E411" t="s">
        <v>147</v>
      </c>
      <c r="F411" t="s">
        <v>409</v>
      </c>
      <c r="G411" t="s">
        <v>410</v>
      </c>
      <c r="H411" t="s">
        <v>411</v>
      </c>
      <c r="I411">
        <v>34</v>
      </c>
      <c r="J411">
        <v>0</v>
      </c>
      <c r="K411">
        <v>34</v>
      </c>
      <c r="O411">
        <f t="shared" si="277"/>
        <v>71255.16</v>
      </c>
      <c r="P411">
        <f>ROUND(CQ411*I411,2)</f>
        <v>71255.16</v>
      </c>
      <c r="Q411">
        <f>ROUND(CR411*I411,2)</f>
        <v>0</v>
      </c>
      <c r="R411">
        <f>ROUND(CS411*I411,2)</f>
        <v>0</v>
      </c>
      <c r="S411">
        <f>ROUND(CT411*I411,2)</f>
        <v>0</v>
      </c>
      <c r="T411">
        <f t="shared" si="278"/>
        <v>0</v>
      </c>
      <c r="U411">
        <f>ROUND(CV411*I411,7)</f>
        <v>0</v>
      </c>
      <c r="V411">
        <f>ROUND(CW411*I411,7)</f>
        <v>0</v>
      </c>
      <c r="W411">
        <f t="shared" si="279"/>
        <v>0</v>
      </c>
      <c r="X411">
        <f t="shared" si="280"/>
        <v>0</v>
      </c>
      <c r="Y411">
        <f t="shared" si="280"/>
        <v>0</v>
      </c>
      <c r="AA411">
        <v>54678410</v>
      </c>
      <c r="AB411">
        <f t="shared" si="281"/>
        <v>1529.74</v>
      </c>
      <c r="AC411">
        <f>ROUND((ES411),6)</f>
        <v>1529.74</v>
      </c>
      <c r="AD411">
        <f>ROUND((((ET411)-(EU411))+AE411),6)</f>
        <v>0</v>
      </c>
      <c r="AE411">
        <f t="shared" si="295"/>
        <v>0</v>
      </c>
      <c r="AF411">
        <f t="shared" si="295"/>
        <v>0</v>
      </c>
      <c r="AG411">
        <f t="shared" si="282"/>
        <v>0</v>
      </c>
      <c r="AH411">
        <f t="shared" si="296"/>
        <v>0</v>
      </c>
      <c r="AI411">
        <f t="shared" si="296"/>
        <v>0</v>
      </c>
      <c r="AJ411">
        <f t="shared" si="283"/>
        <v>0</v>
      </c>
      <c r="AK411">
        <v>1529.74</v>
      </c>
      <c r="AL411">
        <v>1529.74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1.37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1</v>
      </c>
      <c r="BJ411" t="s">
        <v>412</v>
      </c>
      <c r="BM411">
        <v>500001</v>
      </c>
      <c r="BN411">
        <v>0</v>
      </c>
      <c r="BO411" t="s">
        <v>409</v>
      </c>
      <c r="BP411">
        <v>1</v>
      </c>
      <c r="BQ411">
        <v>8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0</v>
      </c>
      <c r="CA411">
        <v>0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284"/>
        <v>71255.16</v>
      </c>
      <c r="CQ411">
        <f>ROUND(AL411*BC411,2)</f>
        <v>2095.7399999999998</v>
      </c>
      <c r="CR411">
        <f>ROUND(AM411*BB411,2)</f>
        <v>0</v>
      </c>
      <c r="CS411">
        <f>ROUND(AN411*BS411,2)</f>
        <v>0</v>
      </c>
      <c r="CT411">
        <f>ROUND(AO411*BA411,2)</f>
        <v>0</v>
      </c>
      <c r="CU411">
        <f t="shared" si="285"/>
        <v>0</v>
      </c>
      <c r="CV411">
        <f t="shared" si="297"/>
        <v>0</v>
      </c>
      <c r="CW411">
        <f t="shared" si="297"/>
        <v>0</v>
      </c>
      <c r="CX411">
        <f t="shared" si="286"/>
        <v>0</v>
      </c>
      <c r="CY411">
        <f>0</f>
        <v>0</v>
      </c>
      <c r="CZ411">
        <f>0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1005</v>
      </c>
      <c r="DV411" t="s">
        <v>411</v>
      </c>
      <c r="DW411" t="s">
        <v>411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55260775</v>
      </c>
      <c r="EF411">
        <v>8</v>
      </c>
      <c r="EG411" t="s">
        <v>151</v>
      </c>
      <c r="EH411">
        <v>0</v>
      </c>
      <c r="EI411" t="s">
        <v>3</v>
      </c>
      <c r="EJ411">
        <v>1</v>
      </c>
      <c r="EK411">
        <v>500001</v>
      </c>
      <c r="EL411" t="s">
        <v>152</v>
      </c>
      <c r="EM411" t="s">
        <v>153</v>
      </c>
      <c r="EO411" t="s">
        <v>3</v>
      </c>
      <c r="EQ411">
        <v>0</v>
      </c>
      <c r="ER411">
        <v>1529.74</v>
      </c>
      <c r="ES411">
        <v>1529.74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FQ411">
        <v>0</v>
      </c>
      <c r="FR411">
        <v>0</v>
      </c>
      <c r="FS411">
        <v>0</v>
      </c>
      <c r="FX411">
        <v>0</v>
      </c>
      <c r="FY411">
        <v>0</v>
      </c>
      <c r="GA411" t="s">
        <v>3</v>
      </c>
      <c r="GD411">
        <v>1</v>
      </c>
      <c r="GF411">
        <v>-375261994</v>
      </c>
      <c r="GG411">
        <v>2</v>
      </c>
      <c r="GH411">
        <v>1</v>
      </c>
      <c r="GI411">
        <v>2</v>
      </c>
      <c r="GJ411">
        <v>0</v>
      </c>
      <c r="GK411">
        <v>0</v>
      </c>
      <c r="GL411">
        <f t="shared" si="287"/>
        <v>0</v>
      </c>
      <c r="GM411">
        <f t="shared" si="288"/>
        <v>71255.16</v>
      </c>
      <c r="GN411">
        <f t="shared" si="289"/>
        <v>71255.16</v>
      </c>
      <c r="GO411">
        <f t="shared" si="290"/>
        <v>0</v>
      </c>
      <c r="GP411">
        <f t="shared" si="291"/>
        <v>0</v>
      </c>
      <c r="GR411">
        <v>0</v>
      </c>
      <c r="GS411">
        <v>3</v>
      </c>
      <c r="GT411">
        <v>0</v>
      </c>
      <c r="GU411" t="s">
        <v>3</v>
      </c>
      <c r="GV411">
        <f t="shared" si="292"/>
        <v>0</v>
      </c>
      <c r="GW411">
        <v>1</v>
      </c>
      <c r="GX411">
        <f t="shared" si="293"/>
        <v>0</v>
      </c>
      <c r="HA411">
        <v>0</v>
      </c>
      <c r="HB411">
        <v>0</v>
      </c>
      <c r="HC411">
        <f t="shared" si="294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HS411">
        <v>0</v>
      </c>
      <c r="IK411">
        <v>0</v>
      </c>
    </row>
    <row r="412" spans="1:245">
      <c r="A412">
        <v>17</v>
      </c>
      <c r="B412">
        <v>1</v>
      </c>
      <c r="E412" t="s">
        <v>154</v>
      </c>
      <c r="F412" t="s">
        <v>413</v>
      </c>
      <c r="G412" t="s">
        <v>414</v>
      </c>
      <c r="H412" t="s">
        <v>46</v>
      </c>
      <c r="I412">
        <v>1</v>
      </c>
      <c r="J412">
        <v>0</v>
      </c>
      <c r="K412">
        <v>1</v>
      </c>
      <c r="O412">
        <f t="shared" si="277"/>
        <v>41427.83</v>
      </c>
      <c r="P412">
        <f>ROUND(CQ412*I412,2)</f>
        <v>41427.83</v>
      </c>
      <c r="Q412">
        <f>ROUND(CR412*I412,2)</f>
        <v>0</v>
      </c>
      <c r="R412">
        <f>ROUND(CS412*I412,2)</f>
        <v>0</v>
      </c>
      <c r="S412">
        <f>ROUND(CT412*I412,2)</f>
        <v>0</v>
      </c>
      <c r="T412">
        <f t="shared" si="278"/>
        <v>0</v>
      </c>
      <c r="U412">
        <f>ROUND(CV412*I412,7)</f>
        <v>0</v>
      </c>
      <c r="V412">
        <f>ROUND(CW412*I412,7)</f>
        <v>0</v>
      </c>
      <c r="W412">
        <f t="shared" si="279"/>
        <v>0</v>
      </c>
      <c r="X412">
        <f t="shared" si="280"/>
        <v>0</v>
      </c>
      <c r="Y412">
        <f t="shared" si="280"/>
        <v>0</v>
      </c>
      <c r="AA412">
        <v>54678410</v>
      </c>
      <c r="AB412">
        <f t="shared" si="281"/>
        <v>30239.29</v>
      </c>
      <c r="AC412">
        <f>ROUND((ES412),6)</f>
        <v>30239.29</v>
      </c>
      <c r="AD412">
        <f>ROUND((((ET412)-(EU412))+AE412),6)</f>
        <v>0</v>
      </c>
      <c r="AE412">
        <f t="shared" si="295"/>
        <v>0</v>
      </c>
      <c r="AF412">
        <f t="shared" si="295"/>
        <v>0</v>
      </c>
      <c r="AG412">
        <f t="shared" si="282"/>
        <v>0</v>
      </c>
      <c r="AH412">
        <f t="shared" si="296"/>
        <v>0</v>
      </c>
      <c r="AI412">
        <f t="shared" si="296"/>
        <v>0</v>
      </c>
      <c r="AJ412">
        <f t="shared" si="283"/>
        <v>0</v>
      </c>
      <c r="AK412">
        <v>30239.29</v>
      </c>
      <c r="AL412">
        <v>30239.29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1.37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1</v>
      </c>
      <c r="BJ412" t="s">
        <v>415</v>
      </c>
      <c r="BM412">
        <v>500001</v>
      </c>
      <c r="BN412">
        <v>0</v>
      </c>
      <c r="BO412" t="s">
        <v>413</v>
      </c>
      <c r="BP412">
        <v>1</v>
      </c>
      <c r="BQ412">
        <v>8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284"/>
        <v>41427.83</v>
      </c>
      <c r="CQ412">
        <f>ROUND(AL412*BC412,2)</f>
        <v>41427.83</v>
      </c>
      <c r="CR412">
        <f>ROUND(AM412*BB412,2)</f>
        <v>0</v>
      </c>
      <c r="CS412">
        <f>ROUND(AN412*BS412,2)</f>
        <v>0</v>
      </c>
      <c r="CT412">
        <f>ROUND(AO412*BA412,2)</f>
        <v>0</v>
      </c>
      <c r="CU412">
        <f t="shared" si="285"/>
        <v>0</v>
      </c>
      <c r="CV412">
        <f t="shared" si="297"/>
        <v>0</v>
      </c>
      <c r="CW412">
        <f t="shared" si="297"/>
        <v>0</v>
      </c>
      <c r="CX412">
        <f t="shared" si="286"/>
        <v>0</v>
      </c>
      <c r="CY412">
        <f>0</f>
        <v>0</v>
      </c>
      <c r="CZ412">
        <f>0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46</v>
      </c>
      <c r="DW412" t="s">
        <v>46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55260775</v>
      </c>
      <c r="EF412">
        <v>8</v>
      </c>
      <c r="EG412" t="s">
        <v>151</v>
      </c>
      <c r="EH412">
        <v>0</v>
      </c>
      <c r="EI412" t="s">
        <v>3</v>
      </c>
      <c r="EJ412">
        <v>1</v>
      </c>
      <c r="EK412">
        <v>500001</v>
      </c>
      <c r="EL412" t="s">
        <v>152</v>
      </c>
      <c r="EM412" t="s">
        <v>153</v>
      </c>
      <c r="EO412" t="s">
        <v>3</v>
      </c>
      <c r="EQ412">
        <v>0</v>
      </c>
      <c r="ER412">
        <v>30239.29</v>
      </c>
      <c r="ES412">
        <v>30239.29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v>0</v>
      </c>
      <c r="FS412">
        <v>0</v>
      </c>
      <c r="FX412">
        <v>0</v>
      </c>
      <c r="FY412">
        <v>0</v>
      </c>
      <c r="GA412" t="s">
        <v>3</v>
      </c>
      <c r="GD412">
        <v>1</v>
      </c>
      <c r="GF412">
        <v>2128931810</v>
      </c>
      <c r="GG412">
        <v>2</v>
      </c>
      <c r="GH412">
        <v>1</v>
      </c>
      <c r="GI412">
        <v>2</v>
      </c>
      <c r="GJ412">
        <v>0</v>
      </c>
      <c r="GK412">
        <v>0</v>
      </c>
      <c r="GL412">
        <f t="shared" si="287"/>
        <v>0</v>
      </c>
      <c r="GM412">
        <f t="shared" si="288"/>
        <v>41427.83</v>
      </c>
      <c r="GN412">
        <f t="shared" si="289"/>
        <v>41427.83</v>
      </c>
      <c r="GO412">
        <f t="shared" si="290"/>
        <v>0</v>
      </c>
      <c r="GP412">
        <f t="shared" si="291"/>
        <v>0</v>
      </c>
      <c r="GR412">
        <v>0</v>
      </c>
      <c r="GS412">
        <v>3</v>
      </c>
      <c r="GT412">
        <v>0</v>
      </c>
      <c r="GU412" t="s">
        <v>3</v>
      </c>
      <c r="GV412">
        <f t="shared" si="292"/>
        <v>0</v>
      </c>
      <c r="GW412">
        <v>1</v>
      </c>
      <c r="GX412">
        <f t="shared" si="293"/>
        <v>0</v>
      </c>
      <c r="HA412">
        <v>0</v>
      </c>
      <c r="HB412">
        <v>0</v>
      </c>
      <c r="HC412">
        <f t="shared" si="294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HS412">
        <v>0</v>
      </c>
      <c r="IK412">
        <v>0</v>
      </c>
    </row>
    <row r="413" spans="1:245">
      <c r="A413">
        <v>17</v>
      </c>
      <c r="B413">
        <v>1</v>
      </c>
      <c r="E413" t="s">
        <v>158</v>
      </c>
      <c r="F413" t="s">
        <v>416</v>
      </c>
      <c r="G413" t="s">
        <v>417</v>
      </c>
      <c r="H413" t="s">
        <v>106</v>
      </c>
      <c r="I413">
        <v>18</v>
      </c>
      <c r="J413">
        <v>0</v>
      </c>
      <c r="K413">
        <v>18</v>
      </c>
      <c r="O413">
        <f t="shared" si="277"/>
        <v>1893.78</v>
      </c>
      <c r="P413">
        <f>ROUND(CQ413*I413,2)</f>
        <v>1893.78</v>
      </c>
      <c r="Q413">
        <f>ROUND(CR413*I413,2)</f>
        <v>0</v>
      </c>
      <c r="R413">
        <f>ROUND(CS413*I413,2)</f>
        <v>0</v>
      </c>
      <c r="S413">
        <f>ROUND(CT413*I413,2)</f>
        <v>0</v>
      </c>
      <c r="T413">
        <f t="shared" si="278"/>
        <v>0</v>
      </c>
      <c r="U413">
        <f>ROUND(CV413*I413,7)</f>
        <v>0</v>
      </c>
      <c r="V413">
        <f>ROUND(CW413*I413,7)</f>
        <v>0</v>
      </c>
      <c r="W413">
        <f t="shared" si="279"/>
        <v>0</v>
      </c>
      <c r="X413">
        <f t="shared" si="280"/>
        <v>0</v>
      </c>
      <c r="Y413">
        <f t="shared" si="280"/>
        <v>0</v>
      </c>
      <c r="AA413">
        <v>54678410</v>
      </c>
      <c r="AB413">
        <f t="shared" si="281"/>
        <v>110.75</v>
      </c>
      <c r="AC413">
        <f>ROUND((ES413),6)</f>
        <v>110.75</v>
      </c>
      <c r="AD413">
        <f>ROUND((((ET413)-(EU413))+AE413),6)</f>
        <v>0</v>
      </c>
      <c r="AE413">
        <f t="shared" si="295"/>
        <v>0</v>
      </c>
      <c r="AF413">
        <f t="shared" si="295"/>
        <v>0</v>
      </c>
      <c r="AG413">
        <f t="shared" si="282"/>
        <v>0</v>
      </c>
      <c r="AH413">
        <f t="shared" si="296"/>
        <v>0</v>
      </c>
      <c r="AI413">
        <f t="shared" si="296"/>
        <v>0</v>
      </c>
      <c r="AJ413">
        <f t="shared" si="283"/>
        <v>0</v>
      </c>
      <c r="AK413">
        <v>110.75</v>
      </c>
      <c r="AL413">
        <v>110.75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0.95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418</v>
      </c>
      <c r="BM413">
        <v>500001</v>
      </c>
      <c r="BN413">
        <v>0</v>
      </c>
      <c r="BO413" t="s">
        <v>416</v>
      </c>
      <c r="BP413">
        <v>1</v>
      </c>
      <c r="BQ413">
        <v>8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284"/>
        <v>1893.78</v>
      </c>
      <c r="CQ413">
        <f>ROUND(AL413*BC413,2)</f>
        <v>105.21</v>
      </c>
      <c r="CR413">
        <f>ROUND(AM413*BB413,2)</f>
        <v>0</v>
      </c>
      <c r="CS413">
        <f>ROUND(AN413*BS413,2)</f>
        <v>0</v>
      </c>
      <c r="CT413">
        <f>ROUND(AO413*BA413,2)</f>
        <v>0</v>
      </c>
      <c r="CU413">
        <f t="shared" si="285"/>
        <v>0</v>
      </c>
      <c r="CV413">
        <f t="shared" si="297"/>
        <v>0</v>
      </c>
      <c r="CW413">
        <f t="shared" si="297"/>
        <v>0</v>
      </c>
      <c r="CX413">
        <f t="shared" si="286"/>
        <v>0</v>
      </c>
      <c r="CY413">
        <f>0</f>
        <v>0</v>
      </c>
      <c r="CZ413">
        <f>0</f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1003</v>
      </c>
      <c r="DV413" t="s">
        <v>106</v>
      </c>
      <c r="DW413" t="s">
        <v>106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55260775</v>
      </c>
      <c r="EF413">
        <v>8</v>
      </c>
      <c r="EG413" t="s">
        <v>151</v>
      </c>
      <c r="EH413">
        <v>0</v>
      </c>
      <c r="EI413" t="s">
        <v>3</v>
      </c>
      <c r="EJ413">
        <v>1</v>
      </c>
      <c r="EK413">
        <v>500001</v>
      </c>
      <c r="EL413" t="s">
        <v>152</v>
      </c>
      <c r="EM413" t="s">
        <v>153</v>
      </c>
      <c r="EO413" t="s">
        <v>3</v>
      </c>
      <c r="EQ413">
        <v>0</v>
      </c>
      <c r="ER413">
        <v>110.75</v>
      </c>
      <c r="ES413">
        <v>110.75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v>0</v>
      </c>
      <c r="FS413">
        <v>0</v>
      </c>
      <c r="FX413">
        <v>0</v>
      </c>
      <c r="FY413">
        <v>0</v>
      </c>
      <c r="GA413" t="s">
        <v>3</v>
      </c>
      <c r="GD413">
        <v>1</v>
      </c>
      <c r="GF413">
        <v>-1731127694</v>
      </c>
      <c r="GG413">
        <v>2</v>
      </c>
      <c r="GH413">
        <v>1</v>
      </c>
      <c r="GI413">
        <v>2</v>
      </c>
      <c r="GJ413">
        <v>0</v>
      </c>
      <c r="GK413">
        <v>0</v>
      </c>
      <c r="GL413">
        <f t="shared" si="287"/>
        <v>0</v>
      </c>
      <c r="GM413">
        <f t="shared" si="288"/>
        <v>1893.78</v>
      </c>
      <c r="GN413">
        <f t="shared" si="289"/>
        <v>1893.78</v>
      </c>
      <c r="GO413">
        <f t="shared" si="290"/>
        <v>0</v>
      </c>
      <c r="GP413">
        <f t="shared" si="291"/>
        <v>0</v>
      </c>
      <c r="GR413">
        <v>0</v>
      </c>
      <c r="GS413">
        <v>3</v>
      </c>
      <c r="GT413">
        <v>0</v>
      </c>
      <c r="GU413" t="s">
        <v>3</v>
      </c>
      <c r="GV413">
        <f t="shared" si="292"/>
        <v>0</v>
      </c>
      <c r="GW413">
        <v>1</v>
      </c>
      <c r="GX413">
        <f t="shared" si="293"/>
        <v>0</v>
      </c>
      <c r="HA413">
        <v>0</v>
      </c>
      <c r="HB413">
        <v>0</v>
      </c>
      <c r="HC413">
        <f t="shared" si="294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HS413">
        <v>0</v>
      </c>
      <c r="IK413">
        <v>0</v>
      </c>
    </row>
    <row r="414" spans="1:245">
      <c r="A414">
        <v>17</v>
      </c>
      <c r="B414">
        <v>1</v>
      </c>
      <c r="E414" t="s">
        <v>162</v>
      </c>
      <c r="F414" t="s">
        <v>249</v>
      </c>
      <c r="G414" t="s">
        <v>250</v>
      </c>
      <c r="H414" t="s">
        <v>65</v>
      </c>
      <c r="I414">
        <f>ROUND(18*0.499/1000,7)</f>
        <v>8.9820000000000004E-3</v>
      </c>
      <c r="J414">
        <v>0</v>
      </c>
      <c r="K414">
        <f>ROUND(18*0.499/1000,7)</f>
        <v>8.9820000000000004E-3</v>
      </c>
      <c r="O414">
        <f t="shared" si="277"/>
        <v>495.73</v>
      </c>
      <c r="P414">
        <f>ROUND(CQ414*I414,2)</f>
        <v>495.73</v>
      </c>
      <c r="Q414">
        <f>ROUND(CR414*I414,2)</f>
        <v>0</v>
      </c>
      <c r="R414">
        <f>ROUND(CS414*I414,2)</f>
        <v>0</v>
      </c>
      <c r="S414">
        <f>ROUND(CT414*I414,2)</f>
        <v>0</v>
      </c>
      <c r="T414">
        <f t="shared" si="278"/>
        <v>0</v>
      </c>
      <c r="U414">
        <f>ROUND(CV414*I414,7)</f>
        <v>0</v>
      </c>
      <c r="V414">
        <f>ROUND(CW414*I414,7)</f>
        <v>0</v>
      </c>
      <c r="W414">
        <f t="shared" si="279"/>
        <v>0</v>
      </c>
      <c r="X414">
        <f t="shared" si="280"/>
        <v>0</v>
      </c>
      <c r="Y414">
        <f t="shared" si="280"/>
        <v>0</v>
      </c>
      <c r="AA414">
        <v>54678410</v>
      </c>
      <c r="AB414">
        <f t="shared" si="281"/>
        <v>67306.5</v>
      </c>
      <c r="AC414">
        <f>ROUND((ES414),6)</f>
        <v>67306.5</v>
      </c>
      <c r="AD414">
        <f>ROUND((((ET414)-(EU414))+AE414),6)</f>
        <v>0</v>
      </c>
      <c r="AE414">
        <f t="shared" si="295"/>
        <v>0</v>
      </c>
      <c r="AF414">
        <f t="shared" si="295"/>
        <v>0</v>
      </c>
      <c r="AG414">
        <f t="shared" si="282"/>
        <v>0</v>
      </c>
      <c r="AH414">
        <f t="shared" si="296"/>
        <v>0</v>
      </c>
      <c r="AI414">
        <f t="shared" si="296"/>
        <v>0</v>
      </c>
      <c r="AJ414">
        <f t="shared" si="283"/>
        <v>0</v>
      </c>
      <c r="AK414">
        <v>67306.5</v>
      </c>
      <c r="AL414">
        <v>67306.5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0.82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251</v>
      </c>
      <c r="BM414">
        <v>500001</v>
      </c>
      <c r="BN414">
        <v>0</v>
      </c>
      <c r="BO414" t="s">
        <v>249</v>
      </c>
      <c r="BP414">
        <v>1</v>
      </c>
      <c r="BQ414">
        <v>8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284"/>
        <v>495.73</v>
      </c>
      <c r="CQ414">
        <f>ROUND(AL414*BC414,2)</f>
        <v>55191.33</v>
      </c>
      <c r="CR414">
        <f>ROUND(AM414*BB414,2)</f>
        <v>0</v>
      </c>
      <c r="CS414">
        <f>ROUND(AN414*BS414,2)</f>
        <v>0</v>
      </c>
      <c r="CT414">
        <f>ROUND(AO414*BA414,2)</f>
        <v>0</v>
      </c>
      <c r="CU414">
        <f t="shared" si="285"/>
        <v>0</v>
      </c>
      <c r="CV414">
        <f t="shared" si="297"/>
        <v>0</v>
      </c>
      <c r="CW414">
        <f t="shared" si="297"/>
        <v>0</v>
      </c>
      <c r="CX414">
        <f t="shared" si="286"/>
        <v>0</v>
      </c>
      <c r="CY414">
        <f>0</f>
        <v>0</v>
      </c>
      <c r="CZ414">
        <f>0</f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1009</v>
      </c>
      <c r="DV414" t="s">
        <v>65</v>
      </c>
      <c r="DW414" t="s">
        <v>65</v>
      </c>
      <c r="DX414">
        <v>1000</v>
      </c>
      <c r="DZ414" t="s">
        <v>3</v>
      </c>
      <c r="EA414" t="s">
        <v>3</v>
      </c>
      <c r="EB414" t="s">
        <v>3</v>
      </c>
      <c r="EC414" t="s">
        <v>3</v>
      </c>
      <c r="EE414">
        <v>55260775</v>
      </c>
      <c r="EF414">
        <v>8</v>
      </c>
      <c r="EG414" t="s">
        <v>151</v>
      </c>
      <c r="EH414">
        <v>0</v>
      </c>
      <c r="EI414" t="s">
        <v>3</v>
      </c>
      <c r="EJ414">
        <v>1</v>
      </c>
      <c r="EK414">
        <v>500001</v>
      </c>
      <c r="EL414" t="s">
        <v>152</v>
      </c>
      <c r="EM414" t="s">
        <v>153</v>
      </c>
      <c r="EO414" t="s">
        <v>3</v>
      </c>
      <c r="EQ414">
        <v>0</v>
      </c>
      <c r="ER414">
        <v>67306.5</v>
      </c>
      <c r="ES414">
        <v>67306.5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v>0</v>
      </c>
      <c r="FS414">
        <v>0</v>
      </c>
      <c r="FX414">
        <v>0</v>
      </c>
      <c r="FY414">
        <v>0</v>
      </c>
      <c r="GA414" t="s">
        <v>3</v>
      </c>
      <c r="GD414">
        <v>1</v>
      </c>
      <c r="GF414">
        <v>-2013458960</v>
      </c>
      <c r="GG414">
        <v>2</v>
      </c>
      <c r="GH414">
        <v>1</v>
      </c>
      <c r="GI414">
        <v>2</v>
      </c>
      <c r="GJ414">
        <v>0</v>
      </c>
      <c r="GK414">
        <v>0</v>
      </c>
      <c r="GL414">
        <f t="shared" si="287"/>
        <v>0</v>
      </c>
      <c r="GM414">
        <f t="shared" si="288"/>
        <v>495.73</v>
      </c>
      <c r="GN414">
        <f t="shared" si="289"/>
        <v>495.73</v>
      </c>
      <c r="GO414">
        <f t="shared" si="290"/>
        <v>0</v>
      </c>
      <c r="GP414">
        <f t="shared" si="291"/>
        <v>0</v>
      </c>
      <c r="GR414">
        <v>0</v>
      </c>
      <c r="GS414">
        <v>3</v>
      </c>
      <c r="GT414">
        <v>0</v>
      </c>
      <c r="GU414" t="s">
        <v>3</v>
      </c>
      <c r="GV414">
        <f t="shared" si="292"/>
        <v>0</v>
      </c>
      <c r="GW414">
        <v>1</v>
      </c>
      <c r="GX414">
        <f t="shared" si="293"/>
        <v>0</v>
      </c>
      <c r="HA414">
        <v>0</v>
      </c>
      <c r="HB414">
        <v>0</v>
      </c>
      <c r="HC414">
        <f t="shared" si="294"/>
        <v>0</v>
      </c>
      <c r="HE414" t="s">
        <v>3</v>
      </c>
      <c r="HF414" t="s">
        <v>3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HS414">
        <v>0</v>
      </c>
      <c r="IK414">
        <v>0</v>
      </c>
    </row>
    <row r="416" spans="1:245">
      <c r="A416" s="2">
        <v>51</v>
      </c>
      <c r="B416" s="2">
        <f>B379</f>
        <v>1</v>
      </c>
      <c r="C416" s="2">
        <f>A379</f>
        <v>4</v>
      </c>
      <c r="D416" s="2">
        <f>ROW(A379)</f>
        <v>379</v>
      </c>
      <c r="E416" s="2"/>
      <c r="F416" s="2" t="str">
        <f>IF(F379&lt;&gt;"",F379,"")</f>
        <v>Новый раздел</v>
      </c>
      <c r="G416" s="2" t="str">
        <f>IF(G379&lt;&gt;"",G379,"")</f>
        <v>Строительные работы</v>
      </c>
      <c r="H416" s="2">
        <v>0</v>
      </c>
      <c r="I416" s="2"/>
      <c r="J416" s="2"/>
      <c r="K416" s="2"/>
      <c r="L416" s="2"/>
      <c r="M416" s="2"/>
      <c r="N416" s="2"/>
      <c r="O416" s="2">
        <f t="shared" ref="O416:T416" si="298">ROUND(AB416,2)</f>
        <v>265393.98</v>
      </c>
      <c r="P416" s="2">
        <f t="shared" si="298"/>
        <v>166864.23000000001</v>
      </c>
      <c r="Q416" s="2">
        <f t="shared" si="298"/>
        <v>27391.83</v>
      </c>
      <c r="R416" s="2">
        <f t="shared" si="298"/>
        <v>13671.64</v>
      </c>
      <c r="S416" s="2">
        <f t="shared" si="298"/>
        <v>57466.28</v>
      </c>
      <c r="T416" s="2">
        <f t="shared" si="298"/>
        <v>0</v>
      </c>
      <c r="U416" s="2">
        <f>AH416</f>
        <v>114.083664</v>
      </c>
      <c r="V416" s="2">
        <f>AI416</f>
        <v>21.634145700000001</v>
      </c>
      <c r="W416" s="2">
        <f>ROUND(AJ416,2)</f>
        <v>0</v>
      </c>
      <c r="X416" s="2">
        <f>ROUND(AK416,2)</f>
        <v>72505.58</v>
      </c>
      <c r="Y416" s="2">
        <f>ROUND(AL416,2)</f>
        <v>43021.5</v>
      </c>
      <c r="Z416" s="2"/>
      <c r="AA416" s="2"/>
      <c r="AB416" s="2">
        <f>ROUND(SUMIF(AA383:AA414,"=54678410",O383:O414),2)</f>
        <v>265393.98</v>
      </c>
      <c r="AC416" s="2">
        <f>ROUND(SUMIF(AA383:AA414,"=54678410",P383:P414),2)</f>
        <v>166864.23000000001</v>
      </c>
      <c r="AD416" s="2">
        <f>ROUND(SUMIF(AA383:AA414,"=54678410",Q383:Q414),2)</f>
        <v>27391.83</v>
      </c>
      <c r="AE416" s="2">
        <f>ROUND(SUMIF(AA383:AA414,"=54678410",R383:R414),2)</f>
        <v>13671.64</v>
      </c>
      <c r="AF416" s="2">
        <f>ROUND(SUMIF(AA383:AA414,"=54678410",S383:S414),2)</f>
        <v>57466.28</v>
      </c>
      <c r="AG416" s="2">
        <f>ROUND(SUMIF(AA383:AA414,"=54678410",T383:T414),2)</f>
        <v>0</v>
      </c>
      <c r="AH416" s="2">
        <f>SUMIF(AA383:AA414,"=54678410",U383:U414)</f>
        <v>114.083664</v>
      </c>
      <c r="AI416" s="2">
        <f>SUMIF(AA383:AA414,"=54678410",V383:V414)</f>
        <v>21.634145700000001</v>
      </c>
      <c r="AJ416" s="2">
        <f>ROUND(SUMIF(AA383:AA414,"=54678410",W383:W414),2)</f>
        <v>0</v>
      </c>
      <c r="AK416" s="2">
        <f>ROUND(SUMIF(AA383:AA414,"=54678410",X383:X414),2)</f>
        <v>72505.58</v>
      </c>
      <c r="AL416" s="2">
        <f>ROUND(SUMIF(AA383:AA414,"=54678410",Y383:Y414),2)</f>
        <v>43021.5</v>
      </c>
      <c r="AM416" s="2"/>
      <c r="AN416" s="2"/>
      <c r="AO416" s="2">
        <f t="shared" ref="AO416:BD416" si="299">ROUND(BX416,2)</f>
        <v>0</v>
      </c>
      <c r="AP416" s="2">
        <f t="shared" si="299"/>
        <v>0</v>
      </c>
      <c r="AQ416" s="2">
        <f t="shared" si="299"/>
        <v>0</v>
      </c>
      <c r="AR416" s="2">
        <f t="shared" si="299"/>
        <v>380921.06</v>
      </c>
      <c r="AS416" s="2">
        <f t="shared" si="299"/>
        <v>380921.06</v>
      </c>
      <c r="AT416" s="2">
        <f t="shared" si="299"/>
        <v>0</v>
      </c>
      <c r="AU416" s="2">
        <f t="shared" si="299"/>
        <v>0</v>
      </c>
      <c r="AV416" s="2">
        <f t="shared" si="299"/>
        <v>166864.23000000001</v>
      </c>
      <c r="AW416" s="2">
        <f t="shared" si="299"/>
        <v>166864.23000000001</v>
      </c>
      <c r="AX416" s="2">
        <f t="shared" si="299"/>
        <v>0</v>
      </c>
      <c r="AY416" s="2">
        <f t="shared" si="299"/>
        <v>166864.23000000001</v>
      </c>
      <c r="AZ416" s="2">
        <f t="shared" si="299"/>
        <v>0</v>
      </c>
      <c r="BA416" s="2">
        <f t="shared" si="299"/>
        <v>0</v>
      </c>
      <c r="BB416" s="2">
        <f t="shared" si="299"/>
        <v>0</v>
      </c>
      <c r="BC416" s="2">
        <f t="shared" si="299"/>
        <v>0</v>
      </c>
      <c r="BD416" s="2">
        <f t="shared" si="299"/>
        <v>0</v>
      </c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>
        <f>ROUND(SUMIF(AA383:AA414,"=54678410",FQ383:FQ414),2)</f>
        <v>0</v>
      </c>
      <c r="BY416" s="2">
        <f>ROUND(SUMIF(AA383:AA414,"=54678410",FR383:FR414),2)</f>
        <v>0</v>
      </c>
      <c r="BZ416" s="2">
        <f>ROUND(SUMIF(AA383:AA414,"=54678410",GL383:GL414),2)</f>
        <v>0</v>
      </c>
      <c r="CA416" s="2">
        <f>ROUND(SUMIF(AA383:AA414,"=54678410",GM383:GM414),2)</f>
        <v>380921.06</v>
      </c>
      <c r="CB416" s="2">
        <f>ROUND(SUMIF(AA383:AA414,"=54678410",GN383:GN414),2)</f>
        <v>380921.06</v>
      </c>
      <c r="CC416" s="2">
        <f>ROUND(SUMIF(AA383:AA414,"=54678410",GO383:GO414),2)</f>
        <v>0</v>
      </c>
      <c r="CD416" s="2">
        <f>ROUND(SUMIF(AA383:AA414,"=54678410",GP383:GP414),2)</f>
        <v>0</v>
      </c>
      <c r="CE416" s="2">
        <f>AC416-BX416</f>
        <v>166864.23000000001</v>
      </c>
      <c r="CF416" s="2">
        <f>AC416-BY416</f>
        <v>166864.23000000001</v>
      </c>
      <c r="CG416" s="2">
        <f>BX416-BZ416</f>
        <v>0</v>
      </c>
      <c r="CH416" s="2">
        <f>AC416-BX416-BY416+BZ416</f>
        <v>166864.23000000001</v>
      </c>
      <c r="CI416" s="2">
        <f>BY416-BZ416</f>
        <v>0</v>
      </c>
      <c r="CJ416" s="2">
        <f>ROUND(SUMIF(AA383:AA414,"=54678410",GX383:GX414),2)</f>
        <v>0</v>
      </c>
      <c r="CK416" s="2">
        <f>ROUND(SUMIF(AA383:AA414,"=54678410",GY383:GY414),2)</f>
        <v>0</v>
      </c>
      <c r="CL416" s="2">
        <f>ROUND(SUMIF(AA383:AA414,"=54678410",GZ383:GZ414),2)</f>
        <v>0</v>
      </c>
      <c r="CM416" s="2">
        <f>ROUND(SUMIF(AA383:AA414,"=54678410",HD383:HD414),2)</f>
        <v>0</v>
      </c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>
        <v>0</v>
      </c>
    </row>
    <row r="418" spans="1:28">
      <c r="A418" s="4">
        <v>50</v>
      </c>
      <c r="B418" s="4">
        <v>0</v>
      </c>
      <c r="C418" s="4">
        <v>0</v>
      </c>
      <c r="D418" s="4">
        <v>1</v>
      </c>
      <c r="E418" s="4">
        <v>201</v>
      </c>
      <c r="F418" s="4">
        <f>ROUND(Source!O416,O418)</f>
        <v>265393.98</v>
      </c>
      <c r="G418" s="4" t="s">
        <v>165</v>
      </c>
      <c r="H418" s="4" t="s">
        <v>166</v>
      </c>
      <c r="I418" s="4"/>
      <c r="J418" s="4"/>
      <c r="K418" s="4">
        <v>201</v>
      </c>
      <c r="L418" s="4">
        <v>1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265393.98</v>
      </c>
      <c r="X418" s="4">
        <v>1</v>
      </c>
      <c r="Y418" s="4">
        <v>265393.98</v>
      </c>
      <c r="Z418" s="4"/>
      <c r="AA418" s="4"/>
      <c r="AB418" s="4"/>
    </row>
    <row r="419" spans="1:28">
      <c r="A419" s="4">
        <v>50</v>
      </c>
      <c r="B419" s="4">
        <v>0</v>
      </c>
      <c r="C419" s="4">
        <v>0</v>
      </c>
      <c r="D419" s="4">
        <v>1</v>
      </c>
      <c r="E419" s="4">
        <v>202</v>
      </c>
      <c r="F419" s="4">
        <f>ROUND(Source!P416,O419)</f>
        <v>166864.23000000001</v>
      </c>
      <c r="G419" s="4" t="s">
        <v>167</v>
      </c>
      <c r="H419" s="4" t="s">
        <v>168</v>
      </c>
      <c r="I419" s="4"/>
      <c r="J419" s="4"/>
      <c r="K419" s="4">
        <v>202</v>
      </c>
      <c r="L419" s="4">
        <v>2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166864.23000000001</v>
      </c>
      <c r="X419" s="4">
        <v>1</v>
      </c>
      <c r="Y419" s="4">
        <v>166864.23000000001</v>
      </c>
      <c r="Z419" s="4"/>
      <c r="AA419" s="4"/>
      <c r="AB419" s="4"/>
    </row>
    <row r="420" spans="1:28">
      <c r="A420" s="4">
        <v>50</v>
      </c>
      <c r="B420" s="4">
        <v>0</v>
      </c>
      <c r="C420" s="4">
        <v>0</v>
      </c>
      <c r="D420" s="4">
        <v>1</v>
      </c>
      <c r="E420" s="4">
        <v>222</v>
      </c>
      <c r="F420" s="4">
        <f>ROUND(Source!AO416,O420)</f>
        <v>0</v>
      </c>
      <c r="G420" s="4" t="s">
        <v>169</v>
      </c>
      <c r="H420" s="4" t="s">
        <v>170</v>
      </c>
      <c r="I420" s="4"/>
      <c r="J420" s="4"/>
      <c r="K420" s="4">
        <v>222</v>
      </c>
      <c r="L420" s="4">
        <v>3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>
      <c r="A421" s="4">
        <v>50</v>
      </c>
      <c r="B421" s="4">
        <v>0</v>
      </c>
      <c r="C421" s="4">
        <v>0</v>
      </c>
      <c r="D421" s="4">
        <v>1</v>
      </c>
      <c r="E421" s="4">
        <v>225</v>
      </c>
      <c r="F421" s="4">
        <f>ROUND(Source!AV416,O421)</f>
        <v>166864.23000000001</v>
      </c>
      <c r="G421" s="4" t="s">
        <v>171</v>
      </c>
      <c r="H421" s="4" t="s">
        <v>172</v>
      </c>
      <c r="I421" s="4"/>
      <c r="J421" s="4"/>
      <c r="K421" s="4">
        <v>225</v>
      </c>
      <c r="L421" s="4">
        <v>4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166864.23000000001</v>
      </c>
      <c r="X421" s="4">
        <v>1</v>
      </c>
      <c r="Y421" s="4">
        <v>166864.23000000001</v>
      </c>
      <c r="Z421" s="4"/>
      <c r="AA421" s="4"/>
      <c r="AB421" s="4"/>
    </row>
    <row r="422" spans="1:28">
      <c r="A422" s="4">
        <v>50</v>
      </c>
      <c r="B422" s="4">
        <v>0</v>
      </c>
      <c r="C422" s="4">
        <v>0</v>
      </c>
      <c r="D422" s="4">
        <v>1</v>
      </c>
      <c r="E422" s="4">
        <v>226</v>
      </c>
      <c r="F422" s="4">
        <f>ROUND(Source!AW416,O422)</f>
        <v>166864.23000000001</v>
      </c>
      <c r="G422" s="4" t="s">
        <v>173</v>
      </c>
      <c r="H422" s="4" t="s">
        <v>174</v>
      </c>
      <c r="I422" s="4"/>
      <c r="J422" s="4"/>
      <c r="K422" s="4">
        <v>226</v>
      </c>
      <c r="L422" s="4">
        <v>5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166864.23000000001</v>
      </c>
      <c r="X422" s="4">
        <v>1</v>
      </c>
      <c r="Y422" s="4">
        <v>166864.23000000001</v>
      </c>
      <c r="Z422" s="4"/>
      <c r="AA422" s="4"/>
      <c r="AB422" s="4"/>
    </row>
    <row r="423" spans="1:28">
      <c r="A423" s="4">
        <v>50</v>
      </c>
      <c r="B423" s="4">
        <v>0</v>
      </c>
      <c r="C423" s="4">
        <v>0</v>
      </c>
      <c r="D423" s="4">
        <v>1</v>
      </c>
      <c r="E423" s="4">
        <v>227</v>
      </c>
      <c r="F423" s="4">
        <f>ROUND(Source!AX416,O423)</f>
        <v>0</v>
      </c>
      <c r="G423" s="4" t="s">
        <v>175</v>
      </c>
      <c r="H423" s="4" t="s">
        <v>176</v>
      </c>
      <c r="I423" s="4"/>
      <c r="J423" s="4"/>
      <c r="K423" s="4">
        <v>227</v>
      </c>
      <c r="L423" s="4">
        <v>6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>
      <c r="A424" s="4">
        <v>50</v>
      </c>
      <c r="B424" s="4">
        <v>0</v>
      </c>
      <c r="C424" s="4">
        <v>0</v>
      </c>
      <c r="D424" s="4">
        <v>1</v>
      </c>
      <c r="E424" s="4">
        <v>228</v>
      </c>
      <c r="F424" s="4">
        <f>ROUND(Source!AY416,O424)</f>
        <v>166864.23000000001</v>
      </c>
      <c r="G424" s="4" t="s">
        <v>177</v>
      </c>
      <c r="H424" s="4" t="s">
        <v>178</v>
      </c>
      <c r="I424" s="4"/>
      <c r="J424" s="4"/>
      <c r="K424" s="4">
        <v>228</v>
      </c>
      <c r="L424" s="4">
        <v>7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166864.23000000001</v>
      </c>
      <c r="X424" s="4">
        <v>1</v>
      </c>
      <c r="Y424" s="4">
        <v>166864.23000000001</v>
      </c>
      <c r="Z424" s="4"/>
      <c r="AA424" s="4"/>
      <c r="AB424" s="4"/>
    </row>
    <row r="425" spans="1:28">
      <c r="A425" s="4">
        <v>50</v>
      </c>
      <c r="B425" s="4">
        <v>0</v>
      </c>
      <c r="C425" s="4">
        <v>0</v>
      </c>
      <c r="D425" s="4">
        <v>1</v>
      </c>
      <c r="E425" s="4">
        <v>216</v>
      </c>
      <c r="F425" s="4">
        <f>ROUND(Source!AP416,O425)</f>
        <v>0</v>
      </c>
      <c r="G425" s="4" t="s">
        <v>179</v>
      </c>
      <c r="H425" s="4" t="s">
        <v>180</v>
      </c>
      <c r="I425" s="4"/>
      <c r="J425" s="4"/>
      <c r="K425" s="4">
        <v>216</v>
      </c>
      <c r="L425" s="4">
        <v>8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>
      <c r="A426" s="4">
        <v>50</v>
      </c>
      <c r="B426" s="4">
        <v>0</v>
      </c>
      <c r="C426" s="4">
        <v>0</v>
      </c>
      <c r="D426" s="4">
        <v>1</v>
      </c>
      <c r="E426" s="4">
        <v>223</v>
      </c>
      <c r="F426" s="4">
        <f>ROUND(Source!AQ416,O426)</f>
        <v>0</v>
      </c>
      <c r="G426" s="4" t="s">
        <v>181</v>
      </c>
      <c r="H426" s="4" t="s">
        <v>182</v>
      </c>
      <c r="I426" s="4"/>
      <c r="J426" s="4"/>
      <c r="K426" s="4">
        <v>223</v>
      </c>
      <c r="L426" s="4">
        <v>9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>
      <c r="A427" s="4">
        <v>50</v>
      </c>
      <c r="B427" s="4">
        <v>0</v>
      </c>
      <c r="C427" s="4">
        <v>0</v>
      </c>
      <c r="D427" s="4">
        <v>1</v>
      </c>
      <c r="E427" s="4">
        <v>229</v>
      </c>
      <c r="F427" s="4">
        <f>ROUND(Source!AZ416,O427)</f>
        <v>0</v>
      </c>
      <c r="G427" s="4" t="s">
        <v>183</v>
      </c>
      <c r="H427" s="4" t="s">
        <v>184</v>
      </c>
      <c r="I427" s="4"/>
      <c r="J427" s="4"/>
      <c r="K427" s="4">
        <v>229</v>
      </c>
      <c r="L427" s="4">
        <v>10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>
      <c r="A428" s="4">
        <v>50</v>
      </c>
      <c r="B428" s="4">
        <v>0</v>
      </c>
      <c r="C428" s="4">
        <v>0</v>
      </c>
      <c r="D428" s="4">
        <v>1</v>
      </c>
      <c r="E428" s="4">
        <v>203</v>
      </c>
      <c r="F428" s="4">
        <f>ROUND(Source!Q416,O428)</f>
        <v>27391.83</v>
      </c>
      <c r="G428" s="4" t="s">
        <v>185</v>
      </c>
      <c r="H428" s="4" t="s">
        <v>186</v>
      </c>
      <c r="I428" s="4"/>
      <c r="J428" s="4"/>
      <c r="K428" s="4">
        <v>203</v>
      </c>
      <c r="L428" s="4">
        <v>11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27391.83</v>
      </c>
      <c r="X428" s="4">
        <v>1</v>
      </c>
      <c r="Y428" s="4">
        <v>27391.83</v>
      </c>
      <c r="Z428" s="4"/>
      <c r="AA428" s="4"/>
      <c r="AB428" s="4"/>
    </row>
    <row r="429" spans="1:28">
      <c r="A429" s="4">
        <v>50</v>
      </c>
      <c r="B429" s="4">
        <v>0</v>
      </c>
      <c r="C429" s="4">
        <v>0</v>
      </c>
      <c r="D429" s="4">
        <v>1</v>
      </c>
      <c r="E429" s="4">
        <v>231</v>
      </c>
      <c r="F429" s="4">
        <f>ROUND(Source!BB416,O429)</f>
        <v>0</v>
      </c>
      <c r="G429" s="4" t="s">
        <v>187</v>
      </c>
      <c r="H429" s="4" t="s">
        <v>188</v>
      </c>
      <c r="I429" s="4"/>
      <c r="J429" s="4"/>
      <c r="K429" s="4">
        <v>231</v>
      </c>
      <c r="L429" s="4">
        <v>12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>
      <c r="A430" s="4">
        <v>50</v>
      </c>
      <c r="B430" s="4">
        <v>0</v>
      </c>
      <c r="C430" s="4">
        <v>0</v>
      </c>
      <c r="D430" s="4">
        <v>1</v>
      </c>
      <c r="E430" s="4">
        <v>204</v>
      </c>
      <c r="F430" s="4">
        <f>ROUND(Source!R416,O430)</f>
        <v>13671.64</v>
      </c>
      <c r="G430" s="4" t="s">
        <v>189</v>
      </c>
      <c r="H430" s="4" t="s">
        <v>190</v>
      </c>
      <c r="I430" s="4"/>
      <c r="J430" s="4"/>
      <c r="K430" s="4">
        <v>204</v>
      </c>
      <c r="L430" s="4">
        <v>13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13671.64</v>
      </c>
      <c r="X430" s="4">
        <v>1</v>
      </c>
      <c r="Y430" s="4">
        <v>13671.64</v>
      </c>
      <c r="Z430" s="4"/>
      <c r="AA430" s="4"/>
      <c r="AB430" s="4"/>
    </row>
    <row r="431" spans="1:28">
      <c r="A431" s="4">
        <v>50</v>
      </c>
      <c r="B431" s="4">
        <v>0</v>
      </c>
      <c r="C431" s="4">
        <v>0</v>
      </c>
      <c r="D431" s="4">
        <v>1</v>
      </c>
      <c r="E431" s="4">
        <v>205</v>
      </c>
      <c r="F431" s="4">
        <f>ROUND(Source!S416,O431)</f>
        <v>57466.28</v>
      </c>
      <c r="G431" s="4" t="s">
        <v>191</v>
      </c>
      <c r="H431" s="4" t="s">
        <v>192</v>
      </c>
      <c r="I431" s="4"/>
      <c r="J431" s="4"/>
      <c r="K431" s="4">
        <v>205</v>
      </c>
      <c r="L431" s="4">
        <v>14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57466.28</v>
      </c>
      <c r="X431" s="4">
        <v>1</v>
      </c>
      <c r="Y431" s="4">
        <v>57466.28</v>
      </c>
      <c r="Z431" s="4"/>
      <c r="AA431" s="4"/>
      <c r="AB431" s="4"/>
    </row>
    <row r="432" spans="1:28">
      <c r="A432" s="4">
        <v>50</v>
      </c>
      <c r="B432" s="4">
        <v>0</v>
      </c>
      <c r="C432" s="4">
        <v>0</v>
      </c>
      <c r="D432" s="4">
        <v>1</v>
      </c>
      <c r="E432" s="4">
        <v>232</v>
      </c>
      <c r="F432" s="4">
        <f>ROUND(Source!BC416,O432)</f>
        <v>0</v>
      </c>
      <c r="G432" s="4" t="s">
        <v>193</v>
      </c>
      <c r="H432" s="4" t="s">
        <v>194</v>
      </c>
      <c r="I432" s="4"/>
      <c r="J432" s="4"/>
      <c r="K432" s="4">
        <v>232</v>
      </c>
      <c r="L432" s="4">
        <v>15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>
      <c r="A433" s="4">
        <v>50</v>
      </c>
      <c r="B433" s="4">
        <v>0</v>
      </c>
      <c r="C433" s="4">
        <v>0</v>
      </c>
      <c r="D433" s="4">
        <v>1</v>
      </c>
      <c r="E433" s="4">
        <v>214</v>
      </c>
      <c r="F433" s="4">
        <f>ROUND(Source!AS416,O433)</f>
        <v>380921.06</v>
      </c>
      <c r="G433" s="4" t="s">
        <v>195</v>
      </c>
      <c r="H433" s="4" t="s">
        <v>196</v>
      </c>
      <c r="I433" s="4"/>
      <c r="J433" s="4"/>
      <c r="K433" s="4">
        <v>214</v>
      </c>
      <c r="L433" s="4">
        <v>16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380921.06</v>
      </c>
      <c r="X433" s="4">
        <v>1</v>
      </c>
      <c r="Y433" s="4">
        <v>380921.06</v>
      </c>
      <c r="Z433" s="4"/>
      <c r="AA433" s="4"/>
      <c r="AB433" s="4"/>
    </row>
    <row r="434" spans="1:206">
      <c r="A434" s="4">
        <v>50</v>
      </c>
      <c r="B434" s="4">
        <v>0</v>
      </c>
      <c r="C434" s="4">
        <v>0</v>
      </c>
      <c r="D434" s="4">
        <v>1</v>
      </c>
      <c r="E434" s="4">
        <v>215</v>
      </c>
      <c r="F434" s="4">
        <f>ROUND(Source!AT416,O434)</f>
        <v>0</v>
      </c>
      <c r="G434" s="4" t="s">
        <v>197</v>
      </c>
      <c r="H434" s="4" t="s">
        <v>198</v>
      </c>
      <c r="I434" s="4"/>
      <c r="J434" s="4"/>
      <c r="K434" s="4">
        <v>215</v>
      </c>
      <c r="L434" s="4">
        <v>17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06">
      <c r="A435" s="4">
        <v>50</v>
      </c>
      <c r="B435" s="4">
        <v>0</v>
      </c>
      <c r="C435" s="4">
        <v>0</v>
      </c>
      <c r="D435" s="4">
        <v>1</v>
      </c>
      <c r="E435" s="4">
        <v>217</v>
      </c>
      <c r="F435" s="4">
        <f>ROUND(Source!AU416,O435)</f>
        <v>0</v>
      </c>
      <c r="G435" s="4" t="s">
        <v>199</v>
      </c>
      <c r="H435" s="4" t="s">
        <v>200</v>
      </c>
      <c r="I435" s="4"/>
      <c r="J435" s="4"/>
      <c r="K435" s="4">
        <v>217</v>
      </c>
      <c r="L435" s="4">
        <v>18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>
      <c r="A436" s="4">
        <v>50</v>
      </c>
      <c r="B436" s="4">
        <v>0</v>
      </c>
      <c r="C436" s="4">
        <v>0</v>
      </c>
      <c r="D436" s="4">
        <v>1</v>
      </c>
      <c r="E436" s="4">
        <v>230</v>
      </c>
      <c r="F436" s="4">
        <f>ROUND(Source!BA416,O436)</f>
        <v>0</v>
      </c>
      <c r="G436" s="4" t="s">
        <v>201</v>
      </c>
      <c r="H436" s="4" t="s">
        <v>202</v>
      </c>
      <c r="I436" s="4"/>
      <c r="J436" s="4"/>
      <c r="K436" s="4">
        <v>230</v>
      </c>
      <c r="L436" s="4">
        <v>19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>
      <c r="A437" s="4">
        <v>50</v>
      </c>
      <c r="B437" s="4">
        <v>0</v>
      </c>
      <c r="C437" s="4">
        <v>0</v>
      </c>
      <c r="D437" s="4">
        <v>1</v>
      </c>
      <c r="E437" s="4">
        <v>206</v>
      </c>
      <c r="F437" s="4">
        <f>ROUND(Source!T416,O437)</f>
        <v>0</v>
      </c>
      <c r="G437" s="4" t="s">
        <v>203</v>
      </c>
      <c r="H437" s="4" t="s">
        <v>204</v>
      </c>
      <c r="I437" s="4"/>
      <c r="J437" s="4"/>
      <c r="K437" s="4">
        <v>206</v>
      </c>
      <c r="L437" s="4">
        <v>20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>
      <c r="A438" s="4">
        <v>50</v>
      </c>
      <c r="B438" s="4">
        <v>0</v>
      </c>
      <c r="C438" s="4">
        <v>0</v>
      </c>
      <c r="D438" s="4">
        <v>1</v>
      </c>
      <c r="E438" s="4">
        <v>207</v>
      </c>
      <c r="F438" s="4">
        <f>ROUND(Source!U416,O438)</f>
        <v>114.083664</v>
      </c>
      <c r="G438" s="4" t="s">
        <v>205</v>
      </c>
      <c r="H438" s="4" t="s">
        <v>206</v>
      </c>
      <c r="I438" s="4"/>
      <c r="J438" s="4"/>
      <c r="K438" s="4">
        <v>207</v>
      </c>
      <c r="L438" s="4">
        <v>21</v>
      </c>
      <c r="M438" s="4">
        <v>3</v>
      </c>
      <c r="N438" s="4" t="s">
        <v>3</v>
      </c>
      <c r="O438" s="4">
        <v>7</v>
      </c>
      <c r="P438" s="4"/>
      <c r="Q438" s="4"/>
      <c r="R438" s="4"/>
      <c r="S438" s="4"/>
      <c r="T438" s="4"/>
      <c r="U438" s="4"/>
      <c r="V438" s="4"/>
      <c r="W438" s="4">
        <v>114.083664</v>
      </c>
      <c r="X438" s="4">
        <v>1</v>
      </c>
      <c r="Y438" s="4">
        <v>114.083664</v>
      </c>
      <c r="Z438" s="4"/>
      <c r="AA438" s="4"/>
      <c r="AB438" s="4"/>
    </row>
    <row r="439" spans="1:206">
      <c r="A439" s="4">
        <v>50</v>
      </c>
      <c r="B439" s="4">
        <v>0</v>
      </c>
      <c r="C439" s="4">
        <v>0</v>
      </c>
      <c r="D439" s="4">
        <v>1</v>
      </c>
      <c r="E439" s="4">
        <v>208</v>
      </c>
      <c r="F439" s="4">
        <f>ROUND(Source!V416,O439)</f>
        <v>21.634145700000001</v>
      </c>
      <c r="G439" s="4" t="s">
        <v>207</v>
      </c>
      <c r="H439" s="4" t="s">
        <v>208</v>
      </c>
      <c r="I439" s="4"/>
      <c r="J439" s="4"/>
      <c r="K439" s="4">
        <v>208</v>
      </c>
      <c r="L439" s="4">
        <v>22</v>
      </c>
      <c r="M439" s="4">
        <v>3</v>
      </c>
      <c r="N439" s="4" t="s">
        <v>3</v>
      </c>
      <c r="O439" s="4">
        <v>7</v>
      </c>
      <c r="P439" s="4"/>
      <c r="Q439" s="4"/>
      <c r="R439" s="4"/>
      <c r="S439" s="4"/>
      <c r="T439" s="4"/>
      <c r="U439" s="4"/>
      <c r="V439" s="4"/>
      <c r="W439" s="4">
        <v>21.634145700000001</v>
      </c>
      <c r="X439" s="4">
        <v>1</v>
      </c>
      <c r="Y439" s="4">
        <v>21.634145700000001</v>
      </c>
      <c r="Z439" s="4"/>
      <c r="AA439" s="4"/>
      <c r="AB439" s="4"/>
    </row>
    <row r="440" spans="1:206">
      <c r="A440" s="4">
        <v>50</v>
      </c>
      <c r="B440" s="4">
        <v>0</v>
      </c>
      <c r="C440" s="4">
        <v>0</v>
      </c>
      <c r="D440" s="4">
        <v>1</v>
      </c>
      <c r="E440" s="4">
        <v>209</v>
      </c>
      <c r="F440" s="4">
        <f>ROUND(Source!W416,O440)</f>
        <v>0</v>
      </c>
      <c r="G440" s="4" t="s">
        <v>209</v>
      </c>
      <c r="H440" s="4" t="s">
        <v>210</v>
      </c>
      <c r="I440" s="4"/>
      <c r="J440" s="4"/>
      <c r="K440" s="4">
        <v>209</v>
      </c>
      <c r="L440" s="4">
        <v>23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>
      <c r="A441" s="4">
        <v>50</v>
      </c>
      <c r="B441" s="4">
        <v>0</v>
      </c>
      <c r="C441" s="4">
        <v>0</v>
      </c>
      <c r="D441" s="4">
        <v>1</v>
      </c>
      <c r="E441" s="4">
        <v>233</v>
      </c>
      <c r="F441" s="4">
        <f>ROUND(Source!BD416,O441)</f>
        <v>0</v>
      </c>
      <c r="G441" s="4" t="s">
        <v>211</v>
      </c>
      <c r="H441" s="4" t="s">
        <v>212</v>
      </c>
      <c r="I441" s="4"/>
      <c r="J441" s="4"/>
      <c r="K441" s="4">
        <v>233</v>
      </c>
      <c r="L441" s="4">
        <v>24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>
      <c r="A442" s="4">
        <v>50</v>
      </c>
      <c r="B442" s="4">
        <v>0</v>
      </c>
      <c r="C442" s="4">
        <v>0</v>
      </c>
      <c r="D442" s="4">
        <v>1</v>
      </c>
      <c r="E442" s="4">
        <v>210</v>
      </c>
      <c r="F442" s="4">
        <f>ROUND(Source!X416,O442)</f>
        <v>72505.58</v>
      </c>
      <c r="G442" s="4" t="s">
        <v>213</v>
      </c>
      <c r="H442" s="4" t="s">
        <v>214</v>
      </c>
      <c r="I442" s="4"/>
      <c r="J442" s="4"/>
      <c r="K442" s="4">
        <v>210</v>
      </c>
      <c r="L442" s="4">
        <v>25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72505.58</v>
      </c>
      <c r="X442" s="4">
        <v>1</v>
      </c>
      <c r="Y442" s="4">
        <v>72505.58</v>
      </c>
      <c r="Z442" s="4"/>
      <c r="AA442" s="4"/>
      <c r="AB442" s="4"/>
    </row>
    <row r="443" spans="1:206">
      <c r="A443" s="4">
        <v>50</v>
      </c>
      <c r="B443" s="4">
        <v>0</v>
      </c>
      <c r="C443" s="4">
        <v>0</v>
      </c>
      <c r="D443" s="4">
        <v>1</v>
      </c>
      <c r="E443" s="4">
        <v>211</v>
      </c>
      <c r="F443" s="4">
        <f>ROUND(Source!Y416,O443)</f>
        <v>43021.5</v>
      </c>
      <c r="G443" s="4" t="s">
        <v>215</v>
      </c>
      <c r="H443" s="4" t="s">
        <v>216</v>
      </c>
      <c r="I443" s="4"/>
      <c r="J443" s="4"/>
      <c r="K443" s="4">
        <v>211</v>
      </c>
      <c r="L443" s="4">
        <v>26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43021.5</v>
      </c>
      <c r="X443" s="4">
        <v>1</v>
      </c>
      <c r="Y443" s="4">
        <v>43021.5</v>
      </c>
      <c r="Z443" s="4"/>
      <c r="AA443" s="4"/>
      <c r="AB443" s="4"/>
    </row>
    <row r="444" spans="1:206">
      <c r="A444" s="4">
        <v>50</v>
      </c>
      <c r="B444" s="4">
        <v>0</v>
      </c>
      <c r="C444" s="4">
        <v>0</v>
      </c>
      <c r="D444" s="4">
        <v>1</v>
      </c>
      <c r="E444" s="4">
        <v>224</v>
      </c>
      <c r="F444" s="4">
        <f>ROUND(Source!AR416,O444)</f>
        <v>380921.06</v>
      </c>
      <c r="G444" s="4" t="s">
        <v>217</v>
      </c>
      <c r="H444" s="4" t="s">
        <v>218</v>
      </c>
      <c r="I444" s="4"/>
      <c r="J444" s="4"/>
      <c r="K444" s="4">
        <v>224</v>
      </c>
      <c r="L444" s="4">
        <v>27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380921.06</v>
      </c>
      <c r="X444" s="4">
        <v>1</v>
      </c>
      <c r="Y444" s="4">
        <v>380921.06</v>
      </c>
      <c r="Z444" s="4"/>
      <c r="AA444" s="4"/>
      <c r="AB444" s="4"/>
    </row>
    <row r="446" spans="1:206">
      <c r="A446" s="1">
        <v>4</v>
      </c>
      <c r="B446" s="1">
        <v>1</v>
      </c>
      <c r="C446" s="1"/>
      <c r="D446" s="1">
        <f>ROW(A459)</f>
        <v>459</v>
      </c>
      <c r="E446" s="1"/>
      <c r="F446" s="1" t="s">
        <v>16</v>
      </c>
      <c r="G446" s="1" t="s">
        <v>219</v>
      </c>
      <c r="H446" s="1" t="s">
        <v>3</v>
      </c>
      <c r="I446" s="1">
        <v>0</v>
      </c>
      <c r="J446" s="1"/>
      <c r="K446" s="1">
        <v>0</v>
      </c>
      <c r="L446" s="1"/>
      <c r="M446" s="1" t="s">
        <v>3</v>
      </c>
      <c r="N446" s="1"/>
      <c r="O446" s="1"/>
      <c r="P446" s="1"/>
      <c r="Q446" s="1"/>
      <c r="R446" s="1"/>
      <c r="S446" s="1">
        <v>0</v>
      </c>
      <c r="T446" s="1"/>
      <c r="U446" s="1" t="s">
        <v>3</v>
      </c>
      <c r="V446" s="1">
        <v>0</v>
      </c>
      <c r="W446" s="1"/>
      <c r="X446" s="1"/>
      <c r="Y446" s="1"/>
      <c r="Z446" s="1"/>
      <c r="AA446" s="1"/>
      <c r="AB446" s="1" t="s">
        <v>3</v>
      </c>
      <c r="AC446" s="1" t="s">
        <v>3</v>
      </c>
      <c r="AD446" s="1" t="s">
        <v>3</v>
      </c>
      <c r="AE446" s="1" t="s">
        <v>3</v>
      </c>
      <c r="AF446" s="1" t="s">
        <v>3</v>
      </c>
      <c r="AG446" s="1" t="s">
        <v>3</v>
      </c>
      <c r="AH446" s="1"/>
      <c r="AI446" s="1"/>
      <c r="AJ446" s="1"/>
      <c r="AK446" s="1"/>
      <c r="AL446" s="1"/>
      <c r="AM446" s="1"/>
      <c r="AN446" s="1"/>
      <c r="AO446" s="1"/>
      <c r="AP446" s="1" t="s">
        <v>3</v>
      </c>
      <c r="AQ446" s="1" t="s">
        <v>3</v>
      </c>
      <c r="AR446" s="1" t="s">
        <v>3</v>
      </c>
      <c r="AS446" s="1"/>
      <c r="AT446" s="1"/>
      <c r="AU446" s="1"/>
      <c r="AV446" s="1"/>
      <c r="AW446" s="1"/>
      <c r="AX446" s="1"/>
      <c r="AY446" s="1"/>
      <c r="AZ446" s="1" t="s">
        <v>3</v>
      </c>
      <c r="BA446" s="1"/>
      <c r="BB446" s="1" t="s">
        <v>3</v>
      </c>
      <c r="BC446" s="1" t="s">
        <v>3</v>
      </c>
      <c r="BD446" s="1" t="s">
        <v>3</v>
      </c>
      <c r="BE446" s="1" t="s">
        <v>3</v>
      </c>
      <c r="BF446" s="1" t="s">
        <v>3</v>
      </c>
      <c r="BG446" s="1" t="s">
        <v>3</v>
      </c>
      <c r="BH446" s="1" t="s">
        <v>3</v>
      </c>
      <c r="BI446" s="1" t="s">
        <v>3</v>
      </c>
      <c r="BJ446" s="1" t="s">
        <v>3</v>
      </c>
      <c r="BK446" s="1" t="s">
        <v>3</v>
      </c>
      <c r="BL446" s="1" t="s">
        <v>3</v>
      </c>
      <c r="BM446" s="1" t="s">
        <v>3</v>
      </c>
      <c r="BN446" s="1" t="s">
        <v>3</v>
      </c>
      <c r="BO446" s="1" t="s">
        <v>3</v>
      </c>
      <c r="BP446" s="1" t="s">
        <v>3</v>
      </c>
      <c r="BQ446" s="1"/>
      <c r="BR446" s="1"/>
      <c r="BS446" s="1"/>
      <c r="BT446" s="1"/>
      <c r="BU446" s="1"/>
      <c r="BV446" s="1"/>
      <c r="BW446" s="1"/>
      <c r="BX446" s="1">
        <v>0</v>
      </c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>
        <v>0</v>
      </c>
    </row>
    <row r="448" spans="1:206">
      <c r="A448" s="2">
        <v>52</v>
      </c>
      <c r="B448" s="2">
        <f t="shared" ref="B448:G448" si="300">B459</f>
        <v>1</v>
      </c>
      <c r="C448" s="2">
        <f t="shared" si="300"/>
        <v>4</v>
      </c>
      <c r="D448" s="2">
        <f t="shared" si="300"/>
        <v>446</v>
      </c>
      <c r="E448" s="2">
        <f t="shared" si="300"/>
        <v>0</v>
      </c>
      <c r="F448" s="2" t="str">
        <f t="shared" si="300"/>
        <v>Новый раздел</v>
      </c>
      <c r="G448" s="2" t="str">
        <f t="shared" si="300"/>
        <v>Монтажные работы</v>
      </c>
      <c r="H448" s="2"/>
      <c r="I448" s="2"/>
      <c r="J448" s="2"/>
      <c r="K448" s="2"/>
      <c r="L448" s="2"/>
      <c r="M448" s="2"/>
      <c r="N448" s="2"/>
      <c r="O448" s="2">
        <f t="shared" ref="O448:AT448" si="301">O459</f>
        <v>11881.74</v>
      </c>
      <c r="P448" s="2">
        <f t="shared" si="301"/>
        <v>7957.54</v>
      </c>
      <c r="Q448" s="2">
        <f t="shared" si="301"/>
        <v>254.12</v>
      </c>
      <c r="R448" s="2">
        <f t="shared" si="301"/>
        <v>119.9</v>
      </c>
      <c r="S448" s="2">
        <f t="shared" si="301"/>
        <v>3550.18</v>
      </c>
      <c r="T448" s="2">
        <f t="shared" si="301"/>
        <v>0</v>
      </c>
      <c r="U448" s="2">
        <f t="shared" si="301"/>
        <v>6.8131199999999996</v>
      </c>
      <c r="V448" s="2">
        <f t="shared" si="301"/>
        <v>0.192</v>
      </c>
      <c r="W448" s="2">
        <f t="shared" si="301"/>
        <v>0</v>
      </c>
      <c r="X448" s="2">
        <f t="shared" si="301"/>
        <v>3559.98</v>
      </c>
      <c r="Y448" s="2">
        <f t="shared" si="301"/>
        <v>1871.74</v>
      </c>
      <c r="Z448" s="2">
        <f t="shared" si="301"/>
        <v>0</v>
      </c>
      <c r="AA448" s="2">
        <f t="shared" si="301"/>
        <v>0</v>
      </c>
      <c r="AB448" s="2">
        <f t="shared" si="301"/>
        <v>11881.74</v>
      </c>
      <c r="AC448" s="2">
        <f t="shared" si="301"/>
        <v>7957.54</v>
      </c>
      <c r="AD448" s="2">
        <f t="shared" si="301"/>
        <v>254.12</v>
      </c>
      <c r="AE448" s="2">
        <f t="shared" si="301"/>
        <v>119.9</v>
      </c>
      <c r="AF448" s="2">
        <f t="shared" si="301"/>
        <v>3550.18</v>
      </c>
      <c r="AG448" s="2">
        <f t="shared" si="301"/>
        <v>0</v>
      </c>
      <c r="AH448" s="2">
        <f t="shared" si="301"/>
        <v>6.8131199999999996</v>
      </c>
      <c r="AI448" s="2">
        <f t="shared" si="301"/>
        <v>0.192</v>
      </c>
      <c r="AJ448" s="2">
        <f t="shared" si="301"/>
        <v>0</v>
      </c>
      <c r="AK448" s="2">
        <f t="shared" si="301"/>
        <v>3559.98</v>
      </c>
      <c r="AL448" s="2">
        <f t="shared" si="301"/>
        <v>1871.74</v>
      </c>
      <c r="AM448" s="2">
        <f t="shared" si="301"/>
        <v>0</v>
      </c>
      <c r="AN448" s="2">
        <f t="shared" si="301"/>
        <v>0</v>
      </c>
      <c r="AO448" s="2">
        <f t="shared" si="301"/>
        <v>0</v>
      </c>
      <c r="AP448" s="2">
        <f t="shared" si="301"/>
        <v>0</v>
      </c>
      <c r="AQ448" s="2">
        <f t="shared" si="301"/>
        <v>0</v>
      </c>
      <c r="AR448" s="2">
        <f t="shared" si="301"/>
        <v>17313.46</v>
      </c>
      <c r="AS448" s="2">
        <f t="shared" si="301"/>
        <v>0</v>
      </c>
      <c r="AT448" s="2">
        <f t="shared" si="301"/>
        <v>17313.46</v>
      </c>
      <c r="AU448" s="2">
        <f t="shared" ref="AU448:BZ448" si="302">AU459</f>
        <v>0</v>
      </c>
      <c r="AV448" s="2">
        <f t="shared" si="302"/>
        <v>7957.54</v>
      </c>
      <c r="AW448" s="2">
        <f t="shared" si="302"/>
        <v>7957.54</v>
      </c>
      <c r="AX448" s="2">
        <f t="shared" si="302"/>
        <v>0</v>
      </c>
      <c r="AY448" s="2">
        <f t="shared" si="302"/>
        <v>7957.54</v>
      </c>
      <c r="AZ448" s="2">
        <f t="shared" si="302"/>
        <v>0</v>
      </c>
      <c r="BA448" s="2">
        <f t="shared" si="302"/>
        <v>0</v>
      </c>
      <c r="BB448" s="2">
        <f t="shared" si="302"/>
        <v>0</v>
      </c>
      <c r="BC448" s="2">
        <f t="shared" si="302"/>
        <v>0</v>
      </c>
      <c r="BD448" s="2">
        <f t="shared" si="302"/>
        <v>0</v>
      </c>
      <c r="BE448" s="2">
        <f t="shared" si="302"/>
        <v>0</v>
      </c>
      <c r="BF448" s="2">
        <f t="shared" si="302"/>
        <v>0</v>
      </c>
      <c r="BG448" s="2">
        <f t="shared" si="302"/>
        <v>0</v>
      </c>
      <c r="BH448" s="2">
        <f t="shared" si="302"/>
        <v>0</v>
      </c>
      <c r="BI448" s="2">
        <f t="shared" si="302"/>
        <v>0</v>
      </c>
      <c r="BJ448" s="2">
        <f t="shared" si="302"/>
        <v>0</v>
      </c>
      <c r="BK448" s="2">
        <f t="shared" si="302"/>
        <v>0</v>
      </c>
      <c r="BL448" s="2">
        <f t="shared" si="302"/>
        <v>0</v>
      </c>
      <c r="BM448" s="2">
        <f t="shared" si="302"/>
        <v>0</v>
      </c>
      <c r="BN448" s="2">
        <f t="shared" si="302"/>
        <v>0</v>
      </c>
      <c r="BO448" s="2">
        <f t="shared" si="302"/>
        <v>0</v>
      </c>
      <c r="BP448" s="2">
        <f t="shared" si="302"/>
        <v>0</v>
      </c>
      <c r="BQ448" s="2">
        <f t="shared" si="302"/>
        <v>0</v>
      </c>
      <c r="BR448" s="2">
        <f t="shared" si="302"/>
        <v>0</v>
      </c>
      <c r="BS448" s="2">
        <f t="shared" si="302"/>
        <v>0</v>
      </c>
      <c r="BT448" s="2">
        <f t="shared" si="302"/>
        <v>0</v>
      </c>
      <c r="BU448" s="2">
        <f t="shared" si="302"/>
        <v>0</v>
      </c>
      <c r="BV448" s="2">
        <f t="shared" si="302"/>
        <v>0</v>
      </c>
      <c r="BW448" s="2">
        <f t="shared" si="302"/>
        <v>0</v>
      </c>
      <c r="BX448" s="2">
        <f t="shared" si="302"/>
        <v>0</v>
      </c>
      <c r="BY448" s="2">
        <f t="shared" si="302"/>
        <v>0</v>
      </c>
      <c r="BZ448" s="2">
        <f t="shared" si="302"/>
        <v>0</v>
      </c>
      <c r="CA448" s="2">
        <f t="shared" ref="CA448:DF448" si="303">CA459</f>
        <v>17313.46</v>
      </c>
      <c r="CB448" s="2">
        <f t="shared" si="303"/>
        <v>0</v>
      </c>
      <c r="CC448" s="2">
        <f t="shared" si="303"/>
        <v>17313.46</v>
      </c>
      <c r="CD448" s="2">
        <f t="shared" si="303"/>
        <v>0</v>
      </c>
      <c r="CE448" s="2">
        <f t="shared" si="303"/>
        <v>7957.54</v>
      </c>
      <c r="CF448" s="2">
        <f t="shared" si="303"/>
        <v>7957.54</v>
      </c>
      <c r="CG448" s="2">
        <f t="shared" si="303"/>
        <v>0</v>
      </c>
      <c r="CH448" s="2">
        <f t="shared" si="303"/>
        <v>7957.54</v>
      </c>
      <c r="CI448" s="2">
        <f t="shared" si="303"/>
        <v>0</v>
      </c>
      <c r="CJ448" s="2">
        <f t="shared" si="303"/>
        <v>0</v>
      </c>
      <c r="CK448" s="2">
        <f t="shared" si="303"/>
        <v>0</v>
      </c>
      <c r="CL448" s="2">
        <f t="shared" si="303"/>
        <v>0</v>
      </c>
      <c r="CM448" s="2">
        <f t="shared" si="303"/>
        <v>0</v>
      </c>
      <c r="CN448" s="2">
        <f t="shared" si="303"/>
        <v>0</v>
      </c>
      <c r="CO448" s="2">
        <f t="shared" si="303"/>
        <v>0</v>
      </c>
      <c r="CP448" s="2">
        <f t="shared" si="303"/>
        <v>0</v>
      </c>
      <c r="CQ448" s="2">
        <f t="shared" si="303"/>
        <v>0</v>
      </c>
      <c r="CR448" s="2">
        <f t="shared" si="303"/>
        <v>0</v>
      </c>
      <c r="CS448" s="2">
        <f t="shared" si="303"/>
        <v>0</v>
      </c>
      <c r="CT448" s="2">
        <f t="shared" si="303"/>
        <v>0</v>
      </c>
      <c r="CU448" s="2">
        <f t="shared" si="303"/>
        <v>0</v>
      </c>
      <c r="CV448" s="2">
        <f t="shared" si="303"/>
        <v>0</v>
      </c>
      <c r="CW448" s="2">
        <f t="shared" si="303"/>
        <v>0</v>
      </c>
      <c r="CX448" s="2">
        <f t="shared" si="303"/>
        <v>0</v>
      </c>
      <c r="CY448" s="2">
        <f t="shared" si="303"/>
        <v>0</v>
      </c>
      <c r="CZ448" s="2">
        <f t="shared" si="303"/>
        <v>0</v>
      </c>
      <c r="DA448" s="2">
        <f t="shared" si="303"/>
        <v>0</v>
      </c>
      <c r="DB448" s="2">
        <f t="shared" si="303"/>
        <v>0</v>
      </c>
      <c r="DC448" s="2">
        <f t="shared" si="303"/>
        <v>0</v>
      </c>
      <c r="DD448" s="2">
        <f t="shared" si="303"/>
        <v>0</v>
      </c>
      <c r="DE448" s="2">
        <f t="shared" si="303"/>
        <v>0</v>
      </c>
      <c r="DF448" s="2">
        <f t="shared" si="303"/>
        <v>0</v>
      </c>
      <c r="DG448" s="3">
        <f t="shared" ref="DG448:EL448" si="304">DG459</f>
        <v>0</v>
      </c>
      <c r="DH448" s="3">
        <f t="shared" si="304"/>
        <v>0</v>
      </c>
      <c r="DI448" s="3">
        <f t="shared" si="304"/>
        <v>0</v>
      </c>
      <c r="DJ448" s="3">
        <f t="shared" si="304"/>
        <v>0</v>
      </c>
      <c r="DK448" s="3">
        <f t="shared" si="304"/>
        <v>0</v>
      </c>
      <c r="DL448" s="3">
        <f t="shared" si="304"/>
        <v>0</v>
      </c>
      <c r="DM448" s="3">
        <f t="shared" si="304"/>
        <v>0</v>
      </c>
      <c r="DN448" s="3">
        <f t="shared" si="304"/>
        <v>0</v>
      </c>
      <c r="DO448" s="3">
        <f t="shared" si="304"/>
        <v>0</v>
      </c>
      <c r="DP448" s="3">
        <f t="shared" si="304"/>
        <v>0</v>
      </c>
      <c r="DQ448" s="3">
        <f t="shared" si="304"/>
        <v>0</v>
      </c>
      <c r="DR448" s="3">
        <f t="shared" si="304"/>
        <v>0</v>
      </c>
      <c r="DS448" s="3">
        <f t="shared" si="304"/>
        <v>0</v>
      </c>
      <c r="DT448" s="3">
        <f t="shared" si="304"/>
        <v>0</v>
      </c>
      <c r="DU448" s="3">
        <f t="shared" si="304"/>
        <v>0</v>
      </c>
      <c r="DV448" s="3">
        <f t="shared" si="304"/>
        <v>0</v>
      </c>
      <c r="DW448" s="3">
        <f t="shared" si="304"/>
        <v>0</v>
      </c>
      <c r="DX448" s="3">
        <f t="shared" si="304"/>
        <v>0</v>
      </c>
      <c r="DY448" s="3">
        <f t="shared" si="304"/>
        <v>0</v>
      </c>
      <c r="DZ448" s="3">
        <f t="shared" si="304"/>
        <v>0</v>
      </c>
      <c r="EA448" s="3">
        <f t="shared" si="304"/>
        <v>0</v>
      </c>
      <c r="EB448" s="3">
        <f t="shared" si="304"/>
        <v>0</v>
      </c>
      <c r="EC448" s="3">
        <f t="shared" si="304"/>
        <v>0</v>
      </c>
      <c r="ED448" s="3">
        <f t="shared" si="304"/>
        <v>0</v>
      </c>
      <c r="EE448" s="3">
        <f t="shared" si="304"/>
        <v>0</v>
      </c>
      <c r="EF448" s="3">
        <f t="shared" si="304"/>
        <v>0</v>
      </c>
      <c r="EG448" s="3">
        <f t="shared" si="304"/>
        <v>0</v>
      </c>
      <c r="EH448" s="3">
        <f t="shared" si="304"/>
        <v>0</v>
      </c>
      <c r="EI448" s="3">
        <f t="shared" si="304"/>
        <v>0</v>
      </c>
      <c r="EJ448" s="3">
        <f t="shared" si="304"/>
        <v>0</v>
      </c>
      <c r="EK448" s="3">
        <f t="shared" si="304"/>
        <v>0</v>
      </c>
      <c r="EL448" s="3">
        <f t="shared" si="304"/>
        <v>0</v>
      </c>
      <c r="EM448" s="3">
        <f t="shared" ref="EM448:FR448" si="305">EM459</f>
        <v>0</v>
      </c>
      <c r="EN448" s="3">
        <f t="shared" si="305"/>
        <v>0</v>
      </c>
      <c r="EO448" s="3">
        <f t="shared" si="305"/>
        <v>0</v>
      </c>
      <c r="EP448" s="3">
        <f t="shared" si="305"/>
        <v>0</v>
      </c>
      <c r="EQ448" s="3">
        <f t="shared" si="305"/>
        <v>0</v>
      </c>
      <c r="ER448" s="3">
        <f t="shared" si="305"/>
        <v>0</v>
      </c>
      <c r="ES448" s="3">
        <f t="shared" si="305"/>
        <v>0</v>
      </c>
      <c r="ET448" s="3">
        <f t="shared" si="305"/>
        <v>0</v>
      </c>
      <c r="EU448" s="3">
        <f t="shared" si="305"/>
        <v>0</v>
      </c>
      <c r="EV448" s="3">
        <f t="shared" si="305"/>
        <v>0</v>
      </c>
      <c r="EW448" s="3">
        <f t="shared" si="305"/>
        <v>0</v>
      </c>
      <c r="EX448" s="3">
        <f t="shared" si="305"/>
        <v>0</v>
      </c>
      <c r="EY448" s="3">
        <f t="shared" si="305"/>
        <v>0</v>
      </c>
      <c r="EZ448" s="3">
        <f t="shared" si="305"/>
        <v>0</v>
      </c>
      <c r="FA448" s="3">
        <f t="shared" si="305"/>
        <v>0</v>
      </c>
      <c r="FB448" s="3">
        <f t="shared" si="305"/>
        <v>0</v>
      </c>
      <c r="FC448" s="3">
        <f t="shared" si="305"/>
        <v>0</v>
      </c>
      <c r="FD448" s="3">
        <f t="shared" si="305"/>
        <v>0</v>
      </c>
      <c r="FE448" s="3">
        <f t="shared" si="305"/>
        <v>0</v>
      </c>
      <c r="FF448" s="3">
        <f t="shared" si="305"/>
        <v>0</v>
      </c>
      <c r="FG448" s="3">
        <f t="shared" si="305"/>
        <v>0</v>
      </c>
      <c r="FH448" s="3">
        <f t="shared" si="305"/>
        <v>0</v>
      </c>
      <c r="FI448" s="3">
        <f t="shared" si="305"/>
        <v>0</v>
      </c>
      <c r="FJ448" s="3">
        <f t="shared" si="305"/>
        <v>0</v>
      </c>
      <c r="FK448" s="3">
        <f t="shared" si="305"/>
        <v>0</v>
      </c>
      <c r="FL448" s="3">
        <f t="shared" si="305"/>
        <v>0</v>
      </c>
      <c r="FM448" s="3">
        <f t="shared" si="305"/>
        <v>0</v>
      </c>
      <c r="FN448" s="3">
        <f t="shared" si="305"/>
        <v>0</v>
      </c>
      <c r="FO448" s="3">
        <f t="shared" si="305"/>
        <v>0</v>
      </c>
      <c r="FP448" s="3">
        <f t="shared" si="305"/>
        <v>0</v>
      </c>
      <c r="FQ448" s="3">
        <f t="shared" si="305"/>
        <v>0</v>
      </c>
      <c r="FR448" s="3">
        <f t="shared" si="305"/>
        <v>0</v>
      </c>
      <c r="FS448" s="3">
        <f t="shared" ref="FS448:GX448" si="306">FS459</f>
        <v>0</v>
      </c>
      <c r="FT448" s="3">
        <f t="shared" si="306"/>
        <v>0</v>
      </c>
      <c r="FU448" s="3">
        <f t="shared" si="306"/>
        <v>0</v>
      </c>
      <c r="FV448" s="3">
        <f t="shared" si="306"/>
        <v>0</v>
      </c>
      <c r="FW448" s="3">
        <f t="shared" si="306"/>
        <v>0</v>
      </c>
      <c r="FX448" s="3">
        <f t="shared" si="306"/>
        <v>0</v>
      </c>
      <c r="FY448" s="3">
        <f t="shared" si="306"/>
        <v>0</v>
      </c>
      <c r="FZ448" s="3">
        <f t="shared" si="306"/>
        <v>0</v>
      </c>
      <c r="GA448" s="3">
        <f t="shared" si="306"/>
        <v>0</v>
      </c>
      <c r="GB448" s="3">
        <f t="shared" si="306"/>
        <v>0</v>
      </c>
      <c r="GC448" s="3">
        <f t="shared" si="306"/>
        <v>0</v>
      </c>
      <c r="GD448" s="3">
        <f t="shared" si="306"/>
        <v>0</v>
      </c>
      <c r="GE448" s="3">
        <f t="shared" si="306"/>
        <v>0</v>
      </c>
      <c r="GF448" s="3">
        <f t="shared" si="306"/>
        <v>0</v>
      </c>
      <c r="GG448" s="3">
        <f t="shared" si="306"/>
        <v>0</v>
      </c>
      <c r="GH448" s="3">
        <f t="shared" si="306"/>
        <v>0</v>
      </c>
      <c r="GI448" s="3">
        <f t="shared" si="306"/>
        <v>0</v>
      </c>
      <c r="GJ448" s="3">
        <f t="shared" si="306"/>
        <v>0</v>
      </c>
      <c r="GK448" s="3">
        <f t="shared" si="306"/>
        <v>0</v>
      </c>
      <c r="GL448" s="3">
        <f t="shared" si="306"/>
        <v>0</v>
      </c>
      <c r="GM448" s="3">
        <f t="shared" si="306"/>
        <v>0</v>
      </c>
      <c r="GN448" s="3">
        <f t="shared" si="306"/>
        <v>0</v>
      </c>
      <c r="GO448" s="3">
        <f t="shared" si="306"/>
        <v>0</v>
      </c>
      <c r="GP448" s="3">
        <f t="shared" si="306"/>
        <v>0</v>
      </c>
      <c r="GQ448" s="3">
        <f t="shared" si="306"/>
        <v>0</v>
      </c>
      <c r="GR448" s="3">
        <f t="shared" si="306"/>
        <v>0</v>
      </c>
      <c r="GS448" s="3">
        <f t="shared" si="306"/>
        <v>0</v>
      </c>
      <c r="GT448" s="3">
        <f t="shared" si="306"/>
        <v>0</v>
      </c>
      <c r="GU448" s="3">
        <f t="shared" si="306"/>
        <v>0</v>
      </c>
      <c r="GV448" s="3">
        <f t="shared" si="306"/>
        <v>0</v>
      </c>
      <c r="GW448" s="3">
        <f t="shared" si="306"/>
        <v>0</v>
      </c>
      <c r="GX448" s="3">
        <f t="shared" si="306"/>
        <v>0</v>
      </c>
    </row>
    <row r="450" spans="1:245">
      <c r="A450">
        <v>17</v>
      </c>
      <c r="B450">
        <v>1</v>
      </c>
      <c r="C450">
        <f>ROW(SmtRes!A282)</f>
        <v>282</v>
      </c>
      <c r="D450">
        <f>ROW(EtalonRes!A323)</f>
        <v>323</v>
      </c>
      <c r="E450" t="s">
        <v>220</v>
      </c>
      <c r="F450" t="s">
        <v>221</v>
      </c>
      <c r="G450" t="s">
        <v>222</v>
      </c>
      <c r="H450" t="s">
        <v>223</v>
      </c>
      <c r="I450">
        <f>ROUND(8/100,7)</f>
        <v>0.08</v>
      </c>
      <c r="J450">
        <v>0</v>
      </c>
      <c r="K450">
        <f>ROUND(8/100,7)</f>
        <v>0.08</v>
      </c>
      <c r="O450">
        <f>ROUND(CP450,2)</f>
        <v>714.7</v>
      </c>
      <c r="P450">
        <f>SUMIF(SmtRes!AQ275:'SmtRes'!AQ282,"=1",SmtRes!DF275:'SmtRes'!DF282)</f>
        <v>189.35</v>
      </c>
      <c r="Q450">
        <f>SUMIF(SmtRes!AQ275:'SmtRes'!AQ282,"=1",SmtRes!DG275:'SmtRes'!DG282)</f>
        <v>41.25</v>
      </c>
      <c r="R450">
        <f>SUMIF(SmtRes!AQ275:'SmtRes'!AQ282,"=1",SmtRes!DH275:'SmtRes'!DH282)</f>
        <v>20.38</v>
      </c>
      <c r="S450">
        <f>SUMIF(SmtRes!AQ275:'SmtRes'!AQ282,"=1",SmtRes!DI275:'SmtRes'!DI282)</f>
        <v>463.72</v>
      </c>
      <c r="T450">
        <f t="shared" ref="T450:T457" si="307">ROUND(CU450*I450,2)</f>
        <v>0</v>
      </c>
      <c r="U450">
        <f>SUMIF(SmtRes!AQ275:'SmtRes'!AQ282,"=1",SmtRes!CV275:'SmtRes'!CV282)</f>
        <v>0.88992000000000004</v>
      </c>
      <c r="V450">
        <f>SUMIF(SmtRes!AQ275:'SmtRes'!AQ282,"=1",SmtRes!CW275:'SmtRes'!CW282)</f>
        <v>3.2640000000000002E-2</v>
      </c>
      <c r="W450">
        <f t="shared" ref="W450:W457" si="308">ROUND(CX450*I450,2)</f>
        <v>0</v>
      </c>
      <c r="X450">
        <f t="shared" ref="X450:Y457" si="309">ROUND(CY450,2)</f>
        <v>469.58</v>
      </c>
      <c r="Y450">
        <f t="shared" si="309"/>
        <v>246.89</v>
      </c>
      <c r="AA450">
        <v>54678410</v>
      </c>
      <c r="AB450">
        <f t="shared" ref="AB450:AB457" si="310">ROUND((AC450+AD450+AF450),6)</f>
        <v>8236.4860200000003</v>
      </c>
      <c r="AC450">
        <f>ROUND((SUM(SmtRes!BQ275:'SmtRes'!BQ282)),6)</f>
        <v>1924.2795000000001</v>
      </c>
      <c r="AD450">
        <f>ROUND((((SUM(SmtRes!BR275:'SmtRes'!BR282))-(SUM(SmtRes!BS275:'SmtRes'!BS282)))+AE450),6)</f>
        <v>515.71259999999995</v>
      </c>
      <c r="AE450">
        <f>ROUND((SUM(SmtRes!BS275:'SmtRes'!BS282)),6)</f>
        <v>254.79599999999999</v>
      </c>
      <c r="AF450">
        <f>ROUND((SUM(SmtRes!BT275:'SmtRes'!BT282)),6)</f>
        <v>5796.4939199999999</v>
      </c>
      <c r="AG450">
        <f t="shared" ref="AG450:AG457" si="311">ROUND((AP450),6)</f>
        <v>0</v>
      </c>
      <c r="AH450">
        <f>(SUM(SmtRes!BU275:'SmtRes'!BU282))</f>
        <v>11.124000000000001</v>
      </c>
      <c r="AI450">
        <f>(SUM(SmtRes!BV275:'SmtRes'!BV282))</f>
        <v>0.40799999999999997</v>
      </c>
      <c r="AJ450">
        <f t="shared" ref="AJ450:AJ457" si="312">(AS450)</f>
        <v>0</v>
      </c>
      <c r="AK450">
        <v>7396.7816000000003</v>
      </c>
      <c r="AL450">
        <v>1924.2795000000001</v>
      </c>
      <c r="AM450">
        <v>429.76049999999998</v>
      </c>
      <c r="AN450">
        <v>212.33</v>
      </c>
      <c r="AO450">
        <v>4830.4116000000004</v>
      </c>
      <c r="AP450">
        <v>0</v>
      </c>
      <c r="AQ450">
        <v>9.27</v>
      </c>
      <c r="AR450">
        <v>0.34</v>
      </c>
      <c r="AS450">
        <v>0</v>
      </c>
      <c r="AT450">
        <v>97</v>
      </c>
      <c r="AU450">
        <v>51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0</v>
      </c>
      <c r="BI450">
        <v>2</v>
      </c>
      <c r="BJ450" t="s">
        <v>224</v>
      </c>
      <c r="BM450">
        <v>108001</v>
      </c>
      <c r="BN450">
        <v>0</v>
      </c>
      <c r="BO450" t="s">
        <v>3</v>
      </c>
      <c r="BP450">
        <v>0</v>
      </c>
      <c r="BQ450">
        <v>3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97</v>
      </c>
      <c r="CA450">
        <v>51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1395</v>
      </c>
      <c r="CO450">
        <v>0</v>
      </c>
      <c r="CP450">
        <f>(P450+Q450+S450+R450)</f>
        <v>714.7</v>
      </c>
      <c r="CQ450">
        <f>SUMIF(SmtRes!AQ275:'SmtRes'!AQ282,"=1",SmtRes!AA275:'SmtRes'!AA282)</f>
        <v>1274.8499999999999</v>
      </c>
      <c r="CR450">
        <f>SUMIF(SmtRes!AQ275:'SmtRes'!AQ282,"=1",SmtRes!AB275:'SmtRes'!AB282)</f>
        <v>2268.91</v>
      </c>
      <c r="CS450">
        <f>SUMIF(SmtRes!AQ275:'SmtRes'!AQ282,"=1",SmtRes!AC275:'SmtRes'!AC282)</f>
        <v>1249</v>
      </c>
      <c r="CT450">
        <f>SUMIF(SmtRes!AQ275:'SmtRes'!AQ282,"=1",SmtRes!AD275:'SmtRes'!AD282)</f>
        <v>521.08000000000004</v>
      </c>
      <c r="CU450">
        <f>AG450</f>
        <v>0</v>
      </c>
      <c r="CV450">
        <f>SUMIF(SmtRes!AQ275:'SmtRes'!AQ282,"=1",SmtRes!BU275:'SmtRes'!BU282)</f>
        <v>11.124000000000001</v>
      </c>
      <c r="CW450">
        <f>SUMIF(SmtRes!AQ275:'SmtRes'!AQ282,"=1",SmtRes!BV275:'SmtRes'!BV282)</f>
        <v>0.40799999999999997</v>
      </c>
      <c r="CX450">
        <f>AJ450</f>
        <v>0</v>
      </c>
      <c r="CY450">
        <f>(((S450+R450)*AT450)/100)</f>
        <v>469.577</v>
      </c>
      <c r="CZ450">
        <f>(((S450+R450)*AU450)/100)</f>
        <v>246.89099999999999</v>
      </c>
      <c r="DB450">
        <v>38</v>
      </c>
      <c r="DC450" t="s">
        <v>3</v>
      </c>
      <c r="DD450" t="s">
        <v>3</v>
      </c>
      <c r="DE450" t="s">
        <v>23</v>
      </c>
      <c r="DF450" t="s">
        <v>23</v>
      </c>
      <c r="DG450" t="s">
        <v>23</v>
      </c>
      <c r="DH450" t="s">
        <v>3</v>
      </c>
      <c r="DI450" t="s">
        <v>23</v>
      </c>
      <c r="DJ450" t="s">
        <v>23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223</v>
      </c>
      <c r="DW450" t="s">
        <v>223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55260719</v>
      </c>
      <c r="EF450">
        <v>3</v>
      </c>
      <c r="EG450" t="s">
        <v>219</v>
      </c>
      <c r="EH450">
        <v>0</v>
      </c>
      <c r="EI450" t="s">
        <v>3</v>
      </c>
      <c r="EJ450">
        <v>2</v>
      </c>
      <c r="EK450">
        <v>108001</v>
      </c>
      <c r="EL450" t="s">
        <v>225</v>
      </c>
      <c r="EM450" t="s">
        <v>226</v>
      </c>
      <c r="EO450" t="s">
        <v>27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9.27</v>
      </c>
      <c r="EX450">
        <v>0.34</v>
      </c>
      <c r="EY450">
        <v>0</v>
      </c>
      <c r="FQ450">
        <v>0</v>
      </c>
      <c r="FR450">
        <v>0</v>
      </c>
      <c r="FS450">
        <v>0</v>
      </c>
      <c r="FX450">
        <v>97</v>
      </c>
      <c r="FY450">
        <v>51</v>
      </c>
      <c r="GA450" t="s">
        <v>3</v>
      </c>
      <c r="GD450">
        <v>1</v>
      </c>
      <c r="GF450">
        <v>1776664960</v>
      </c>
      <c r="GG450">
        <v>2</v>
      </c>
      <c r="GH450">
        <v>1</v>
      </c>
      <c r="GI450">
        <v>-2</v>
      </c>
      <c r="GJ450">
        <v>0</v>
      </c>
      <c r="GK450">
        <v>0</v>
      </c>
      <c r="GL450">
        <f t="shared" ref="GL450:GL457" si="313">ROUND(IF(AND(BH450=3,BI450=3,FS450&lt;&gt;0),P450,0),2)</f>
        <v>0</v>
      </c>
      <c r="GM450">
        <f t="shared" ref="GM450:GM457" si="314">ROUND(O450+X450+Y450,2)+GX450</f>
        <v>1431.17</v>
      </c>
      <c r="GN450">
        <f t="shared" ref="GN450:GN457" si="315">IF(OR(BI450=0,BI450=1),GM450-GX450,0)</f>
        <v>0</v>
      </c>
      <c r="GO450">
        <f t="shared" ref="GO450:GO457" si="316">IF(BI450=2,GM450-GX450,0)</f>
        <v>1431.17</v>
      </c>
      <c r="GP450">
        <f t="shared" ref="GP450:GP457" si="317">IF(BI450=4,GM450-GX450,0)</f>
        <v>0</v>
      </c>
      <c r="GR450">
        <v>0</v>
      </c>
      <c r="GS450">
        <v>3</v>
      </c>
      <c r="GT450">
        <v>0</v>
      </c>
      <c r="GU450" t="s">
        <v>3</v>
      </c>
      <c r="GV450">
        <f t="shared" ref="GV450:GV457" si="318">ROUND((GT450),6)</f>
        <v>0</v>
      </c>
      <c r="GW450">
        <v>1</v>
      </c>
      <c r="GX450">
        <f t="shared" ref="GX450:GX457" si="319">ROUND(HC450*I450,2)</f>
        <v>0</v>
      </c>
      <c r="HA450">
        <v>0</v>
      </c>
      <c r="HB450">
        <v>0</v>
      </c>
      <c r="HC450">
        <f>GV450*GW450</f>
        <v>0</v>
      </c>
      <c r="HE450" t="s">
        <v>3</v>
      </c>
      <c r="HF450" t="s">
        <v>3</v>
      </c>
      <c r="HM450" t="s">
        <v>3</v>
      </c>
      <c r="HN450" t="s">
        <v>227</v>
      </c>
      <c r="HO450" t="s">
        <v>228</v>
      </c>
      <c r="HP450" t="s">
        <v>225</v>
      </c>
      <c r="HQ450" t="s">
        <v>225</v>
      </c>
      <c r="HS450">
        <v>0</v>
      </c>
      <c r="IK450">
        <v>0</v>
      </c>
    </row>
    <row r="451" spans="1:245">
      <c r="A451">
        <v>18</v>
      </c>
      <c r="B451">
        <v>1</v>
      </c>
      <c r="C451">
        <v>282</v>
      </c>
      <c r="E451" t="s">
        <v>229</v>
      </c>
      <c r="F451" t="s">
        <v>230</v>
      </c>
      <c r="G451" t="s">
        <v>231</v>
      </c>
      <c r="H451" t="s">
        <v>232</v>
      </c>
      <c r="I451">
        <f>J451</f>
        <v>2</v>
      </c>
      <c r="J451">
        <v>2</v>
      </c>
      <c r="K451">
        <v>2</v>
      </c>
      <c r="O451">
        <f>ROUND(P451,2)</f>
        <v>7.73</v>
      </c>
      <c r="P451">
        <f>ROUND(ROUND(ROUND(SUMIF(SmtRes!AQ275:'SmtRes'!AQ282,"=1",SmtRes!CU275:'SmtRes'!CU282),2),2)*I451/100,2)</f>
        <v>7.73</v>
      </c>
      <c r="Q451">
        <f>ROUND(CR451*I451,2)</f>
        <v>0</v>
      </c>
      <c r="R451">
        <f>ROUND(CS451*I451,2)</f>
        <v>0</v>
      </c>
      <c r="S451">
        <f>ROUND(CT451*I451,2)</f>
        <v>0</v>
      </c>
      <c r="T451">
        <f t="shared" si="307"/>
        <v>0</v>
      </c>
      <c r="U451">
        <f>ROUND(CV451*I451,7)</f>
        <v>0</v>
      </c>
      <c r="V451">
        <f>ROUND(CW451*I451,7)</f>
        <v>0</v>
      </c>
      <c r="W451">
        <f t="shared" si="308"/>
        <v>0</v>
      </c>
      <c r="X451">
        <f t="shared" si="309"/>
        <v>0</v>
      </c>
      <c r="Y451">
        <f t="shared" si="309"/>
        <v>0</v>
      </c>
      <c r="AA451">
        <v>54678410</v>
      </c>
      <c r="AB451">
        <f t="shared" si="310"/>
        <v>0</v>
      </c>
      <c r="AC451">
        <f>ROUND((ES451),6)</f>
        <v>0</v>
      </c>
      <c r="AD451">
        <f>ROUND((((ET451)-(EU451))+AE451),6)</f>
        <v>0</v>
      </c>
      <c r="AE451">
        <f>ROUND((EU451),6)</f>
        <v>0</v>
      </c>
      <c r="AF451">
        <f>ROUND((EV451),6)</f>
        <v>0</v>
      </c>
      <c r="AG451">
        <f t="shared" si="311"/>
        <v>0</v>
      </c>
      <c r="AH451">
        <f>(EW451)</f>
        <v>0</v>
      </c>
      <c r="AI451">
        <f>(EX451)</f>
        <v>0</v>
      </c>
      <c r="AJ451">
        <f t="shared" si="312"/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97</v>
      </c>
      <c r="AU451">
        <v>51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2</v>
      </c>
      <c r="BJ451" t="s">
        <v>3</v>
      </c>
      <c r="BM451">
        <v>108001</v>
      </c>
      <c r="BN451">
        <v>0</v>
      </c>
      <c r="BO451" t="s">
        <v>3</v>
      </c>
      <c r="BP451">
        <v>0</v>
      </c>
      <c r="BQ451">
        <v>3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97</v>
      </c>
      <c r="CA451">
        <v>51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>0</f>
        <v>0</v>
      </c>
      <c r="CQ451">
        <f>0</f>
        <v>0</v>
      </c>
      <c r="CR451">
        <f>0</f>
        <v>0</v>
      </c>
      <c r="CS451">
        <f>0</f>
        <v>0</v>
      </c>
      <c r="CT451">
        <f>0</f>
        <v>0</v>
      </c>
      <c r="CU451">
        <f>0</f>
        <v>0</v>
      </c>
      <c r="CV451">
        <f>0</f>
        <v>0</v>
      </c>
      <c r="CW451">
        <f>0</f>
        <v>0</v>
      </c>
      <c r="CX451">
        <f>0</f>
        <v>0</v>
      </c>
      <c r="CY451">
        <f>0</f>
        <v>0</v>
      </c>
      <c r="CZ451">
        <f>0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232</v>
      </c>
      <c r="DW451" t="s">
        <v>232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55260719</v>
      </c>
      <c r="EF451">
        <v>3</v>
      </c>
      <c r="EG451" t="s">
        <v>219</v>
      </c>
      <c r="EH451">
        <v>0</v>
      </c>
      <c r="EI451" t="s">
        <v>3</v>
      </c>
      <c r="EJ451">
        <v>2</v>
      </c>
      <c r="EK451">
        <v>108001</v>
      </c>
      <c r="EL451" t="s">
        <v>225</v>
      </c>
      <c r="EM451" t="s">
        <v>226</v>
      </c>
      <c r="EO451" t="s">
        <v>3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FQ451">
        <v>0</v>
      </c>
      <c r="FR451">
        <v>0</v>
      </c>
      <c r="FS451">
        <v>0</v>
      </c>
      <c r="FX451">
        <v>97</v>
      </c>
      <c r="FY451">
        <v>51</v>
      </c>
      <c r="GA451" t="s">
        <v>3</v>
      </c>
      <c r="GD451">
        <v>1</v>
      </c>
      <c r="GF451">
        <v>274903907</v>
      </c>
      <c r="GG451">
        <v>2</v>
      </c>
      <c r="GH451">
        <v>1</v>
      </c>
      <c r="GI451">
        <v>-2</v>
      </c>
      <c r="GJ451">
        <v>0</v>
      </c>
      <c r="GK451">
        <v>0</v>
      </c>
      <c r="GL451">
        <f t="shared" si="313"/>
        <v>0</v>
      </c>
      <c r="GM451">
        <f t="shared" si="314"/>
        <v>7.73</v>
      </c>
      <c r="GN451">
        <f t="shared" si="315"/>
        <v>0</v>
      </c>
      <c r="GO451">
        <f t="shared" si="316"/>
        <v>7.73</v>
      </c>
      <c r="GP451">
        <f t="shared" si="317"/>
        <v>0</v>
      </c>
      <c r="GR451">
        <v>0</v>
      </c>
      <c r="GS451">
        <v>3</v>
      </c>
      <c r="GT451">
        <v>0</v>
      </c>
      <c r="GU451" t="s">
        <v>3</v>
      </c>
      <c r="GV451">
        <f t="shared" si="318"/>
        <v>0</v>
      </c>
      <c r="GW451">
        <v>1</v>
      </c>
      <c r="GX451">
        <f t="shared" si="319"/>
        <v>0</v>
      </c>
      <c r="HA451">
        <v>0</v>
      </c>
      <c r="HB451">
        <v>0</v>
      </c>
      <c r="HC451">
        <f>0</f>
        <v>0</v>
      </c>
      <c r="HE451" t="s">
        <v>3</v>
      </c>
      <c r="HF451" t="s">
        <v>3</v>
      </c>
      <c r="HM451" t="s">
        <v>3</v>
      </c>
      <c r="HN451" t="s">
        <v>227</v>
      </c>
      <c r="HO451" t="s">
        <v>228</v>
      </c>
      <c r="HP451" t="s">
        <v>225</v>
      </c>
      <c r="HQ451" t="s">
        <v>225</v>
      </c>
      <c r="HS451">
        <v>0</v>
      </c>
      <c r="IK451">
        <v>0</v>
      </c>
    </row>
    <row r="452" spans="1:245">
      <c r="A452">
        <v>17</v>
      </c>
      <c r="B452">
        <v>1</v>
      </c>
      <c r="E452" t="s">
        <v>233</v>
      </c>
      <c r="F452" t="s">
        <v>234</v>
      </c>
      <c r="G452" t="s">
        <v>419</v>
      </c>
      <c r="H452" t="s">
        <v>65</v>
      </c>
      <c r="I452">
        <f>ROUND(8*3*3.77/1000,7)</f>
        <v>9.0480000000000005E-2</v>
      </c>
      <c r="J452">
        <v>0</v>
      </c>
      <c r="K452">
        <f>ROUND(8*3*3.77/1000,7)</f>
        <v>9.0480000000000005E-2</v>
      </c>
      <c r="O452">
        <f>ROUND(CP452,2)</f>
        <v>4199.54</v>
      </c>
      <c r="P452">
        <f>ROUND(CQ452*I452,2)</f>
        <v>4199.54</v>
      </c>
      <c r="Q452">
        <f>ROUND(CR452*I452,2)</f>
        <v>0</v>
      </c>
      <c r="R452">
        <f>ROUND(CS452*I452,2)</f>
        <v>0</v>
      </c>
      <c r="S452">
        <f>ROUND(CT452*I452,2)</f>
        <v>0</v>
      </c>
      <c r="T452">
        <f t="shared" si="307"/>
        <v>0</v>
      </c>
      <c r="U452">
        <f>ROUND(CV452*I452,7)</f>
        <v>0</v>
      </c>
      <c r="V452">
        <f>ROUND(CW452*I452,7)</f>
        <v>0</v>
      </c>
      <c r="W452">
        <f t="shared" si="308"/>
        <v>0</v>
      </c>
      <c r="X452">
        <f t="shared" si="309"/>
        <v>0</v>
      </c>
      <c r="Y452">
        <f t="shared" si="309"/>
        <v>0</v>
      </c>
      <c r="AA452">
        <v>54678410</v>
      </c>
      <c r="AB452">
        <f t="shared" si="310"/>
        <v>46414.02</v>
      </c>
      <c r="AC452">
        <f>ROUND((ES452),6)</f>
        <v>46414.02</v>
      </c>
      <c r="AD452">
        <f>ROUND((((ET452)-(EU452))+AE452),6)</f>
        <v>0</v>
      </c>
      <c r="AE452">
        <f>ROUND((EU452),6)</f>
        <v>0</v>
      </c>
      <c r="AF452">
        <f>ROUND((EV452),6)</f>
        <v>0</v>
      </c>
      <c r="AG452">
        <f t="shared" si="311"/>
        <v>0</v>
      </c>
      <c r="AH452">
        <f>(EW452)</f>
        <v>0</v>
      </c>
      <c r="AI452">
        <f>(EX452)</f>
        <v>0</v>
      </c>
      <c r="AJ452">
        <f t="shared" si="312"/>
        <v>0</v>
      </c>
      <c r="AK452">
        <v>46414.02</v>
      </c>
      <c r="AL452">
        <v>46414.02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2</v>
      </c>
      <c r="BJ452" t="s">
        <v>236</v>
      </c>
      <c r="BM452">
        <v>500001</v>
      </c>
      <c r="BN452">
        <v>0</v>
      </c>
      <c r="BO452" t="s">
        <v>3</v>
      </c>
      <c r="BP452">
        <v>0</v>
      </c>
      <c r="BQ452">
        <v>8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>(P452+Q452+S452+R452)</f>
        <v>4199.54</v>
      </c>
      <c r="CQ452">
        <f>ROUND(AL452*BC452,2)</f>
        <v>46414.02</v>
      </c>
      <c r="CR452">
        <f>ROUND(AM452*BB452,2)</f>
        <v>0</v>
      </c>
      <c r="CS452">
        <f>ROUND(AN452*BS452,2)</f>
        <v>0</v>
      </c>
      <c r="CT452">
        <f>ROUND(AO452*BA452,2)</f>
        <v>0</v>
      </c>
      <c r="CU452">
        <f>AG452</f>
        <v>0</v>
      </c>
      <c r="CV452">
        <f>AH452</f>
        <v>0</v>
      </c>
      <c r="CW452">
        <f>AI452</f>
        <v>0</v>
      </c>
      <c r="CX452">
        <f>AJ452</f>
        <v>0</v>
      </c>
      <c r="CY452">
        <f>0</f>
        <v>0</v>
      </c>
      <c r="CZ452">
        <f>0</f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1009</v>
      </c>
      <c r="DV452" t="s">
        <v>65</v>
      </c>
      <c r="DW452" t="s">
        <v>65</v>
      </c>
      <c r="DX452">
        <v>1000</v>
      </c>
      <c r="DZ452" t="s">
        <v>3</v>
      </c>
      <c r="EA452" t="s">
        <v>3</v>
      </c>
      <c r="EB452" t="s">
        <v>3</v>
      </c>
      <c r="EC452" t="s">
        <v>3</v>
      </c>
      <c r="EE452">
        <v>55260775</v>
      </c>
      <c r="EF452">
        <v>8</v>
      </c>
      <c r="EG452" t="s">
        <v>151</v>
      </c>
      <c r="EH452">
        <v>0</v>
      </c>
      <c r="EI452" t="s">
        <v>3</v>
      </c>
      <c r="EJ452">
        <v>1</v>
      </c>
      <c r="EK452">
        <v>500001</v>
      </c>
      <c r="EL452" t="s">
        <v>152</v>
      </c>
      <c r="EM452" t="s">
        <v>153</v>
      </c>
      <c r="EO452" t="s">
        <v>3</v>
      </c>
      <c r="EQ452">
        <v>0</v>
      </c>
      <c r="ER452">
        <v>46414.02</v>
      </c>
      <c r="ES452">
        <v>46414.02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0</v>
      </c>
      <c r="FY452">
        <v>0</v>
      </c>
      <c r="GA452" t="s">
        <v>3</v>
      </c>
      <c r="GD452">
        <v>1</v>
      </c>
      <c r="GE452">
        <v>70842.5</v>
      </c>
      <c r="GF452">
        <v>2103758647</v>
      </c>
      <c r="GG452">
        <v>2</v>
      </c>
      <c r="GH452">
        <v>1</v>
      </c>
      <c r="GI452">
        <v>-2</v>
      </c>
      <c r="GJ452">
        <v>0</v>
      </c>
      <c r="GK452">
        <v>0</v>
      </c>
      <c r="GL452">
        <f t="shared" si="313"/>
        <v>0</v>
      </c>
      <c r="GM452">
        <f t="shared" si="314"/>
        <v>4199.54</v>
      </c>
      <c r="GN452">
        <f t="shared" si="315"/>
        <v>0</v>
      </c>
      <c r="GO452">
        <f t="shared" si="316"/>
        <v>4199.54</v>
      </c>
      <c r="GP452">
        <f t="shared" si="317"/>
        <v>0</v>
      </c>
      <c r="GR452">
        <v>3</v>
      </c>
      <c r="GS452">
        <v>3</v>
      </c>
      <c r="GT452">
        <v>0</v>
      </c>
      <c r="GU452" t="s">
        <v>3</v>
      </c>
      <c r="GV452">
        <f t="shared" si="318"/>
        <v>0</v>
      </c>
      <c r="GW452">
        <v>1</v>
      </c>
      <c r="GX452">
        <f t="shared" si="319"/>
        <v>0</v>
      </c>
      <c r="HA452">
        <v>0</v>
      </c>
      <c r="HB452">
        <v>0</v>
      </c>
      <c r="HC452">
        <f>GV452*GW452</f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HS452">
        <v>0</v>
      </c>
      <c r="IK452">
        <v>0</v>
      </c>
    </row>
    <row r="453" spans="1:245">
      <c r="A453">
        <v>17</v>
      </c>
      <c r="B453">
        <v>1</v>
      </c>
      <c r="C453">
        <f>ROW(SmtRes!A291)</f>
        <v>291</v>
      </c>
      <c r="D453">
        <f>ROW(EtalonRes!A332)</f>
        <v>332</v>
      </c>
      <c r="E453" t="s">
        <v>237</v>
      </c>
      <c r="F453" t="s">
        <v>420</v>
      </c>
      <c r="G453" t="s">
        <v>421</v>
      </c>
      <c r="H453" t="s">
        <v>240</v>
      </c>
      <c r="I453">
        <f>ROUND(8/100,7)</f>
        <v>0.08</v>
      </c>
      <c r="J453">
        <v>0</v>
      </c>
      <c r="K453">
        <f>ROUND(8/100,7)</f>
        <v>0.08</v>
      </c>
      <c r="O453">
        <f>ROUND(CP453,2)</f>
        <v>1250.81</v>
      </c>
      <c r="P453">
        <f>SUMIF(SmtRes!AQ283:'SmtRes'!AQ291,"=1",SmtRes!DF283:'SmtRes'!DF291)</f>
        <v>239.27</v>
      </c>
      <c r="Q453">
        <f>SUMIF(SmtRes!AQ283:'SmtRes'!AQ291,"=1",SmtRes!DG283:'SmtRes'!DG291)</f>
        <v>58.52</v>
      </c>
      <c r="R453">
        <f>SUMIF(SmtRes!AQ283:'SmtRes'!AQ291,"=1",SmtRes!DH283:'SmtRes'!DH291)</f>
        <v>27.58</v>
      </c>
      <c r="S453">
        <f>SUMIF(SmtRes!AQ283:'SmtRes'!AQ291,"=1",SmtRes!DI283:'SmtRes'!DI291)</f>
        <v>925.44</v>
      </c>
      <c r="T453">
        <f t="shared" si="307"/>
        <v>0</v>
      </c>
      <c r="U453">
        <f>SUMIF(SmtRes!AQ283:'SmtRes'!AQ291,"=1",SmtRes!CV283:'SmtRes'!CV291)</f>
        <v>1.776</v>
      </c>
      <c r="V453">
        <f>SUMIF(SmtRes!AQ283:'SmtRes'!AQ291,"=1",SmtRes!CW283:'SmtRes'!CW291)</f>
        <v>4.4159999999999998E-2</v>
      </c>
      <c r="W453">
        <f t="shared" si="308"/>
        <v>0</v>
      </c>
      <c r="X453">
        <f t="shared" si="309"/>
        <v>924.43</v>
      </c>
      <c r="Y453">
        <f t="shared" si="309"/>
        <v>486.04</v>
      </c>
      <c r="AA453">
        <v>54678410</v>
      </c>
      <c r="AB453">
        <f t="shared" si="310"/>
        <v>14792.59072</v>
      </c>
      <c r="AC453">
        <f>ROUND((SUM(SmtRes!BQ283:'SmtRes'!BQ291)),6)</f>
        <v>2493.0800800000002</v>
      </c>
      <c r="AD453">
        <f>ROUND((((SUM(SmtRes!BR283:'SmtRes'!BR291))-(SUM(SmtRes!BS283:'SmtRes'!BS291)))+AE453),6)</f>
        <v>731.53463999999997</v>
      </c>
      <c r="AE453">
        <f>ROUND((SUM(SmtRes!BS283:'SmtRes'!BS291)),6)</f>
        <v>344.72399999999999</v>
      </c>
      <c r="AF453">
        <f>ROUND((SUM(SmtRes!BT283:'SmtRes'!BT291)),6)</f>
        <v>11567.976000000001</v>
      </c>
      <c r="AG453">
        <f t="shared" si="311"/>
        <v>0</v>
      </c>
      <c r="AH453">
        <f>(SUM(SmtRes!BU283:'SmtRes'!BU291))</f>
        <v>22.2</v>
      </c>
      <c r="AI453">
        <f>(SUM(SmtRes!BV283:'SmtRes'!BV291))</f>
        <v>0.55200000000000005</v>
      </c>
      <c r="AJ453">
        <f t="shared" si="312"/>
        <v>0</v>
      </c>
      <c r="AK453">
        <v>13029.942279999999</v>
      </c>
      <c r="AL453">
        <v>2493.0800800000002</v>
      </c>
      <c r="AM453">
        <v>609.61220000000003</v>
      </c>
      <c r="AN453">
        <v>287.27</v>
      </c>
      <c r="AO453">
        <v>9639.98</v>
      </c>
      <c r="AP453">
        <v>0</v>
      </c>
      <c r="AQ453">
        <v>18.5</v>
      </c>
      <c r="AR453">
        <v>0.46</v>
      </c>
      <c r="AS453">
        <v>0</v>
      </c>
      <c r="AT453">
        <v>97</v>
      </c>
      <c r="AU453">
        <v>51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422</v>
      </c>
      <c r="BM453">
        <v>108001</v>
      </c>
      <c r="BN453">
        <v>0</v>
      </c>
      <c r="BO453" t="s">
        <v>3</v>
      </c>
      <c r="BP453">
        <v>0</v>
      </c>
      <c r="BQ453">
        <v>3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97</v>
      </c>
      <c r="CA453">
        <v>51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1395</v>
      </c>
      <c r="CO453">
        <v>0</v>
      </c>
      <c r="CP453">
        <f>(P453+Q453+S453+R453)</f>
        <v>1250.81</v>
      </c>
      <c r="CQ453">
        <f>SUMIF(SmtRes!AQ283:'SmtRes'!AQ291,"=1",SmtRes!AA283:'SmtRes'!AA291)</f>
        <v>49818.12</v>
      </c>
      <c r="CR453">
        <f>SUMIF(SmtRes!AQ283:'SmtRes'!AQ291,"=1",SmtRes!AB283:'SmtRes'!AB291)</f>
        <v>2268.91</v>
      </c>
      <c r="CS453">
        <f>SUMIF(SmtRes!AQ283:'SmtRes'!AQ291,"=1",SmtRes!AC283:'SmtRes'!AC291)</f>
        <v>1249</v>
      </c>
      <c r="CT453">
        <f>SUMIF(SmtRes!AQ283:'SmtRes'!AQ291,"=1",SmtRes!AD283:'SmtRes'!AD291)</f>
        <v>521.08000000000004</v>
      </c>
      <c r="CU453">
        <f>AG453</f>
        <v>0</v>
      </c>
      <c r="CV453">
        <f>SUMIF(SmtRes!AQ283:'SmtRes'!AQ291,"=1",SmtRes!BU283:'SmtRes'!BU291)</f>
        <v>22.2</v>
      </c>
      <c r="CW453">
        <f>SUMIF(SmtRes!AQ283:'SmtRes'!AQ291,"=1",SmtRes!BV283:'SmtRes'!BV291)</f>
        <v>0.55200000000000005</v>
      </c>
      <c r="CX453">
        <f>AJ453</f>
        <v>0</v>
      </c>
      <c r="CY453">
        <f>(((S453+R453)*AT453)/100)</f>
        <v>924.42939999999999</v>
      </c>
      <c r="CZ453">
        <f>(((S453+R453)*AU453)/100)</f>
        <v>486.04020000000003</v>
      </c>
      <c r="DB453">
        <v>39</v>
      </c>
      <c r="DC453" t="s">
        <v>3</v>
      </c>
      <c r="DD453" t="s">
        <v>3</v>
      </c>
      <c r="DE453" t="s">
        <v>23</v>
      </c>
      <c r="DF453" t="s">
        <v>23</v>
      </c>
      <c r="DG453" t="s">
        <v>23</v>
      </c>
      <c r="DH453" t="s">
        <v>3</v>
      </c>
      <c r="DI453" t="s">
        <v>23</v>
      </c>
      <c r="DJ453" t="s">
        <v>23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1003</v>
      </c>
      <c r="DV453" t="s">
        <v>240</v>
      </c>
      <c r="DW453" t="s">
        <v>240</v>
      </c>
      <c r="DX453">
        <v>100</v>
      </c>
      <c r="DZ453" t="s">
        <v>3</v>
      </c>
      <c r="EA453" t="s">
        <v>3</v>
      </c>
      <c r="EB453" t="s">
        <v>3</v>
      </c>
      <c r="EC453" t="s">
        <v>3</v>
      </c>
      <c r="EE453">
        <v>55260719</v>
      </c>
      <c r="EF453">
        <v>3</v>
      </c>
      <c r="EG453" t="s">
        <v>219</v>
      </c>
      <c r="EH453">
        <v>0</v>
      </c>
      <c r="EI453" t="s">
        <v>3</v>
      </c>
      <c r="EJ453">
        <v>2</v>
      </c>
      <c r="EK453">
        <v>108001</v>
      </c>
      <c r="EL453" t="s">
        <v>225</v>
      </c>
      <c r="EM453" t="s">
        <v>226</v>
      </c>
      <c r="EO453" t="s">
        <v>27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18.5</v>
      </c>
      <c r="EX453">
        <v>0.46</v>
      </c>
      <c r="EY453">
        <v>0</v>
      </c>
      <c r="FQ453">
        <v>0</v>
      </c>
      <c r="FR453">
        <v>0</v>
      </c>
      <c r="FS453">
        <v>0</v>
      </c>
      <c r="FX453">
        <v>97</v>
      </c>
      <c r="FY453">
        <v>51</v>
      </c>
      <c r="GA453" t="s">
        <v>3</v>
      </c>
      <c r="GD453">
        <v>1</v>
      </c>
      <c r="GF453">
        <v>-1791913693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si="313"/>
        <v>0</v>
      </c>
      <c r="GM453">
        <f t="shared" si="314"/>
        <v>2661.28</v>
      </c>
      <c r="GN453">
        <f t="shared" si="315"/>
        <v>0</v>
      </c>
      <c r="GO453">
        <f t="shared" si="316"/>
        <v>2661.28</v>
      </c>
      <c r="GP453">
        <f t="shared" si="317"/>
        <v>0</v>
      </c>
      <c r="GR453">
        <v>0</v>
      </c>
      <c r="GS453">
        <v>3</v>
      </c>
      <c r="GT453">
        <v>0</v>
      </c>
      <c r="GU453" t="s">
        <v>3</v>
      </c>
      <c r="GV453">
        <f t="shared" si="318"/>
        <v>0</v>
      </c>
      <c r="GW453">
        <v>1</v>
      </c>
      <c r="GX453">
        <f t="shared" si="319"/>
        <v>0</v>
      </c>
      <c r="HA453">
        <v>0</v>
      </c>
      <c r="HB453">
        <v>0</v>
      </c>
      <c r="HC453">
        <f>GV453*GW453</f>
        <v>0</v>
      </c>
      <c r="HE453" t="s">
        <v>3</v>
      </c>
      <c r="HF453" t="s">
        <v>3</v>
      </c>
      <c r="HM453" t="s">
        <v>3</v>
      </c>
      <c r="HN453" t="s">
        <v>227</v>
      </c>
      <c r="HO453" t="s">
        <v>228</v>
      </c>
      <c r="HP453" t="s">
        <v>225</v>
      </c>
      <c r="HQ453" t="s">
        <v>225</v>
      </c>
      <c r="HS453">
        <v>0</v>
      </c>
      <c r="IK453">
        <v>0</v>
      </c>
    </row>
    <row r="454" spans="1:245">
      <c r="A454">
        <v>18</v>
      </c>
      <c r="B454">
        <v>1</v>
      </c>
      <c r="C454">
        <v>291</v>
      </c>
      <c r="E454" t="s">
        <v>242</v>
      </c>
      <c r="F454" t="s">
        <v>230</v>
      </c>
      <c r="G454" t="s">
        <v>231</v>
      </c>
      <c r="H454" t="s">
        <v>232</v>
      </c>
      <c r="I454">
        <f>J454</f>
        <v>2</v>
      </c>
      <c r="J454">
        <v>2</v>
      </c>
      <c r="K454">
        <v>2</v>
      </c>
      <c r="O454">
        <f>ROUND(P454,2)</f>
        <v>15.42</v>
      </c>
      <c r="P454">
        <f>ROUND(ROUND(ROUND(SUMIF(SmtRes!AQ283:'SmtRes'!AQ291,"=1",SmtRes!CU283:'SmtRes'!CU291),2),2)*I454/100,2)</f>
        <v>15.42</v>
      </c>
      <c r="Q454">
        <f>ROUND(CR454*I454,2)</f>
        <v>0</v>
      </c>
      <c r="R454">
        <f>ROUND(CS454*I454,2)</f>
        <v>0</v>
      </c>
      <c r="S454">
        <f>ROUND(CT454*I454,2)</f>
        <v>0</v>
      </c>
      <c r="T454">
        <f t="shared" si="307"/>
        <v>0</v>
      </c>
      <c r="U454">
        <f>ROUND(CV454*I454,7)</f>
        <v>0</v>
      </c>
      <c r="V454">
        <f>ROUND(CW454*I454,7)</f>
        <v>0</v>
      </c>
      <c r="W454">
        <f t="shared" si="308"/>
        <v>0</v>
      </c>
      <c r="X454">
        <f t="shared" si="309"/>
        <v>0</v>
      </c>
      <c r="Y454">
        <f t="shared" si="309"/>
        <v>0</v>
      </c>
      <c r="AA454">
        <v>54678410</v>
      </c>
      <c r="AB454">
        <f t="shared" si="310"/>
        <v>0</v>
      </c>
      <c r="AC454">
        <f>ROUND((ES454),6)</f>
        <v>0</v>
      </c>
      <c r="AD454">
        <f>ROUND((((ET454)-(EU454))+AE454),6)</f>
        <v>0</v>
      </c>
      <c r="AE454">
        <f>ROUND((EU454),6)</f>
        <v>0</v>
      </c>
      <c r="AF454">
        <f>ROUND((EV454),6)</f>
        <v>0</v>
      </c>
      <c r="AG454">
        <f t="shared" si="311"/>
        <v>0</v>
      </c>
      <c r="AH454">
        <f>(EW454)</f>
        <v>0</v>
      </c>
      <c r="AI454">
        <f>(EX454)</f>
        <v>0</v>
      </c>
      <c r="AJ454">
        <f t="shared" si="312"/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97</v>
      </c>
      <c r="AU454">
        <v>51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2</v>
      </c>
      <c r="BJ454" t="s">
        <v>3</v>
      </c>
      <c r="BM454">
        <v>108001</v>
      </c>
      <c r="BN454">
        <v>0</v>
      </c>
      <c r="BO454" t="s">
        <v>3</v>
      </c>
      <c r="BP454">
        <v>0</v>
      </c>
      <c r="BQ454">
        <v>3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97</v>
      </c>
      <c r="CA454">
        <v>51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>0</f>
        <v>0</v>
      </c>
      <c r="CQ454">
        <f>0</f>
        <v>0</v>
      </c>
      <c r="CR454">
        <f>0</f>
        <v>0</v>
      </c>
      <c r="CS454">
        <f>0</f>
        <v>0</v>
      </c>
      <c r="CT454">
        <f>0</f>
        <v>0</v>
      </c>
      <c r="CU454">
        <f>0</f>
        <v>0</v>
      </c>
      <c r="CV454">
        <f>0</f>
        <v>0</v>
      </c>
      <c r="CW454">
        <f>0</f>
        <v>0</v>
      </c>
      <c r="CX454">
        <f>0</f>
        <v>0</v>
      </c>
      <c r="CY454">
        <f>0</f>
        <v>0</v>
      </c>
      <c r="CZ454">
        <f>0</f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232</v>
      </c>
      <c r="DW454" t="s">
        <v>232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55260719</v>
      </c>
      <c r="EF454">
        <v>3</v>
      </c>
      <c r="EG454" t="s">
        <v>219</v>
      </c>
      <c r="EH454">
        <v>0</v>
      </c>
      <c r="EI454" t="s">
        <v>3</v>
      </c>
      <c r="EJ454">
        <v>2</v>
      </c>
      <c r="EK454">
        <v>108001</v>
      </c>
      <c r="EL454" t="s">
        <v>225</v>
      </c>
      <c r="EM454" t="s">
        <v>226</v>
      </c>
      <c r="EO454" t="s">
        <v>3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FQ454">
        <v>0</v>
      </c>
      <c r="FR454">
        <v>0</v>
      </c>
      <c r="FS454">
        <v>0</v>
      </c>
      <c r="FX454">
        <v>97</v>
      </c>
      <c r="FY454">
        <v>51</v>
      </c>
      <c r="GA454" t="s">
        <v>3</v>
      </c>
      <c r="GD454">
        <v>1</v>
      </c>
      <c r="GF454">
        <v>274903907</v>
      </c>
      <c r="GG454">
        <v>2</v>
      </c>
      <c r="GH454">
        <v>1</v>
      </c>
      <c r="GI454">
        <v>-2</v>
      </c>
      <c r="GJ454">
        <v>0</v>
      </c>
      <c r="GK454">
        <v>0</v>
      </c>
      <c r="GL454">
        <f t="shared" si="313"/>
        <v>0</v>
      </c>
      <c r="GM454">
        <f t="shared" si="314"/>
        <v>15.42</v>
      </c>
      <c r="GN454">
        <f t="shared" si="315"/>
        <v>0</v>
      </c>
      <c r="GO454">
        <f t="shared" si="316"/>
        <v>15.42</v>
      </c>
      <c r="GP454">
        <f t="shared" si="317"/>
        <v>0</v>
      </c>
      <c r="GR454">
        <v>0</v>
      </c>
      <c r="GS454">
        <v>3</v>
      </c>
      <c r="GT454">
        <v>0</v>
      </c>
      <c r="GU454" t="s">
        <v>3</v>
      </c>
      <c r="GV454">
        <f t="shared" si="318"/>
        <v>0</v>
      </c>
      <c r="GW454">
        <v>1</v>
      </c>
      <c r="GX454">
        <f t="shared" si="319"/>
        <v>0</v>
      </c>
      <c r="HA454">
        <v>0</v>
      </c>
      <c r="HB454">
        <v>0</v>
      </c>
      <c r="HC454">
        <f>0</f>
        <v>0</v>
      </c>
      <c r="HE454" t="s">
        <v>3</v>
      </c>
      <c r="HF454" t="s">
        <v>3</v>
      </c>
      <c r="HM454" t="s">
        <v>3</v>
      </c>
      <c r="HN454" t="s">
        <v>227</v>
      </c>
      <c r="HO454" t="s">
        <v>228</v>
      </c>
      <c r="HP454" t="s">
        <v>225</v>
      </c>
      <c r="HQ454" t="s">
        <v>225</v>
      </c>
      <c r="HS454">
        <v>0</v>
      </c>
      <c r="IK454">
        <v>0</v>
      </c>
    </row>
    <row r="455" spans="1:245">
      <c r="A455">
        <v>17</v>
      </c>
      <c r="B455">
        <v>1</v>
      </c>
      <c r="C455">
        <f>ROW(SmtRes!A299)</f>
        <v>299</v>
      </c>
      <c r="D455">
        <f>ROW(EtalonRes!A340)</f>
        <v>340</v>
      </c>
      <c r="E455" t="s">
        <v>243</v>
      </c>
      <c r="F455" t="s">
        <v>328</v>
      </c>
      <c r="G455" t="s">
        <v>329</v>
      </c>
      <c r="H455" t="s">
        <v>240</v>
      </c>
      <c r="I455">
        <f>ROUND(24/100,7)</f>
        <v>0.24</v>
      </c>
      <c r="J455">
        <v>0</v>
      </c>
      <c r="K455">
        <f>ROUND(24/100,7)</f>
        <v>0.24</v>
      </c>
      <c r="O455">
        <f>ROUND(CP455,2)</f>
        <v>3428.39</v>
      </c>
      <c r="P455">
        <f>SUMIF(SmtRes!AQ292:'SmtRes'!AQ299,"=1",SmtRes!DF292:'SmtRes'!DF299)</f>
        <v>1041.08</v>
      </c>
      <c r="Q455">
        <f>SUMIF(SmtRes!AQ292:'SmtRes'!AQ299,"=1",SmtRes!DG292:'SmtRes'!DG299)</f>
        <v>154.35</v>
      </c>
      <c r="R455">
        <f>SUMIF(SmtRes!AQ292:'SmtRes'!AQ299,"=1",SmtRes!DH292:'SmtRes'!DH299)</f>
        <v>71.94</v>
      </c>
      <c r="S455">
        <f>SUMIF(SmtRes!AQ292:'SmtRes'!AQ299,"=1",SmtRes!DI292:'SmtRes'!DI299)</f>
        <v>2161.02</v>
      </c>
      <c r="T455">
        <f t="shared" si="307"/>
        <v>0</v>
      </c>
      <c r="U455">
        <f>SUMIF(SmtRes!AQ292:'SmtRes'!AQ299,"=1",SmtRes!CV292:'SmtRes'!CV299)</f>
        <v>4.1471999999999998</v>
      </c>
      <c r="V455">
        <f>SUMIF(SmtRes!AQ292:'SmtRes'!AQ299,"=1",SmtRes!CW292:'SmtRes'!CW299)</f>
        <v>0.1152</v>
      </c>
      <c r="W455">
        <f t="shared" si="308"/>
        <v>0</v>
      </c>
      <c r="X455">
        <f t="shared" si="309"/>
        <v>2165.9699999999998</v>
      </c>
      <c r="Y455">
        <f t="shared" si="309"/>
        <v>1138.81</v>
      </c>
      <c r="AA455">
        <v>54678410</v>
      </c>
      <c r="AB455">
        <f t="shared" si="310"/>
        <v>13160.2498</v>
      </c>
      <c r="AC455">
        <f>ROUND((SUM(SmtRes!BQ292:'SmtRes'!BQ299)),6)</f>
        <v>3512.8389999999999</v>
      </c>
      <c r="AD455">
        <f>ROUND((((SUM(SmtRes!BR292:'SmtRes'!BR299))-(SUM(SmtRes!BS292:'SmtRes'!BS299)))+AE455),6)</f>
        <v>643.14840000000004</v>
      </c>
      <c r="AE455">
        <f>ROUND((SUM(SmtRes!BS292:'SmtRes'!BS299)),6)</f>
        <v>299.76</v>
      </c>
      <c r="AF455">
        <f>ROUND((SUM(SmtRes!BT292:'SmtRes'!BT299)),6)</f>
        <v>9004.2623999999996</v>
      </c>
      <c r="AG455">
        <f t="shared" si="311"/>
        <v>0</v>
      </c>
      <c r="AH455">
        <f>(SUM(SmtRes!BU292:'SmtRes'!BU299))</f>
        <v>17.28</v>
      </c>
      <c r="AI455">
        <f>(SUM(SmtRes!BV292:'SmtRes'!BV299))</f>
        <v>0.48</v>
      </c>
      <c r="AJ455">
        <f t="shared" si="312"/>
        <v>0</v>
      </c>
      <c r="AK455">
        <v>11802.147999999999</v>
      </c>
      <c r="AL455">
        <v>3512.8389999999999</v>
      </c>
      <c r="AM455">
        <v>535.95699999999999</v>
      </c>
      <c r="AN455">
        <v>249.8</v>
      </c>
      <c r="AO455">
        <v>7503.5519999999997</v>
      </c>
      <c r="AP455">
        <v>0</v>
      </c>
      <c r="AQ455">
        <v>14.4</v>
      </c>
      <c r="AR455">
        <v>0.4</v>
      </c>
      <c r="AS455">
        <v>0</v>
      </c>
      <c r="AT455">
        <v>97</v>
      </c>
      <c r="AU455">
        <v>51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2</v>
      </c>
      <c r="BJ455" t="s">
        <v>330</v>
      </c>
      <c r="BM455">
        <v>108001</v>
      </c>
      <c r="BN455">
        <v>0</v>
      </c>
      <c r="BO455" t="s">
        <v>3</v>
      </c>
      <c r="BP455">
        <v>0</v>
      </c>
      <c r="BQ455">
        <v>3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97</v>
      </c>
      <c r="CA455">
        <v>51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1395</v>
      </c>
      <c r="CO455">
        <v>0</v>
      </c>
      <c r="CP455">
        <f>(P455+Q455+S455+R455)</f>
        <v>3428.39</v>
      </c>
      <c r="CQ455">
        <f>SUMIF(SmtRes!AQ292:'SmtRes'!AQ299,"=1",SmtRes!AA292:'SmtRes'!AA299)</f>
        <v>1274.8499999999999</v>
      </c>
      <c r="CR455">
        <f>SUMIF(SmtRes!AQ292:'SmtRes'!AQ299,"=1",SmtRes!AB292:'SmtRes'!AB299)</f>
        <v>2268.91</v>
      </c>
      <c r="CS455">
        <f>SUMIF(SmtRes!AQ292:'SmtRes'!AQ299,"=1",SmtRes!AC292:'SmtRes'!AC299)</f>
        <v>1249</v>
      </c>
      <c r="CT455">
        <f>SUMIF(SmtRes!AQ292:'SmtRes'!AQ299,"=1",SmtRes!AD292:'SmtRes'!AD299)</f>
        <v>521.08000000000004</v>
      </c>
      <c r="CU455">
        <f>AG455</f>
        <v>0</v>
      </c>
      <c r="CV455">
        <f>SUMIF(SmtRes!AQ292:'SmtRes'!AQ299,"=1",SmtRes!BU292:'SmtRes'!BU299)</f>
        <v>17.28</v>
      </c>
      <c r="CW455">
        <f>SUMIF(SmtRes!AQ292:'SmtRes'!AQ299,"=1",SmtRes!BV292:'SmtRes'!BV299)</f>
        <v>0.48</v>
      </c>
      <c r="CX455">
        <f>AJ455</f>
        <v>0</v>
      </c>
      <c r="CY455">
        <f>(((S455+R455)*AT455)/100)</f>
        <v>2165.9712</v>
      </c>
      <c r="CZ455">
        <f>(((S455+R455)*AU455)/100)</f>
        <v>1138.8096</v>
      </c>
      <c r="DB455">
        <v>40</v>
      </c>
      <c r="DC455" t="s">
        <v>3</v>
      </c>
      <c r="DD455" t="s">
        <v>3</v>
      </c>
      <c r="DE455" t="s">
        <v>23</v>
      </c>
      <c r="DF455" t="s">
        <v>23</v>
      </c>
      <c r="DG455" t="s">
        <v>23</v>
      </c>
      <c r="DH455" t="s">
        <v>3</v>
      </c>
      <c r="DI455" t="s">
        <v>23</v>
      </c>
      <c r="DJ455" t="s">
        <v>23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240</v>
      </c>
      <c r="DW455" t="s">
        <v>240</v>
      </c>
      <c r="DX455">
        <v>100</v>
      </c>
      <c r="DZ455" t="s">
        <v>3</v>
      </c>
      <c r="EA455" t="s">
        <v>3</v>
      </c>
      <c r="EB455" t="s">
        <v>3</v>
      </c>
      <c r="EC455" t="s">
        <v>3</v>
      </c>
      <c r="EE455">
        <v>55260719</v>
      </c>
      <c r="EF455">
        <v>3</v>
      </c>
      <c r="EG455" t="s">
        <v>219</v>
      </c>
      <c r="EH455">
        <v>0</v>
      </c>
      <c r="EI455" t="s">
        <v>3</v>
      </c>
      <c r="EJ455">
        <v>2</v>
      </c>
      <c r="EK455">
        <v>108001</v>
      </c>
      <c r="EL455" t="s">
        <v>225</v>
      </c>
      <c r="EM455" t="s">
        <v>226</v>
      </c>
      <c r="EO455" t="s">
        <v>27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14.4</v>
      </c>
      <c r="EX455">
        <v>0.4</v>
      </c>
      <c r="EY455">
        <v>0</v>
      </c>
      <c r="FQ455">
        <v>0</v>
      </c>
      <c r="FR455">
        <v>0</v>
      </c>
      <c r="FS455">
        <v>0</v>
      </c>
      <c r="FX455">
        <v>97</v>
      </c>
      <c r="FY455">
        <v>51</v>
      </c>
      <c r="GA455" t="s">
        <v>3</v>
      </c>
      <c r="GD455">
        <v>1</v>
      </c>
      <c r="GF455">
        <v>-712903942</v>
      </c>
      <c r="GG455">
        <v>2</v>
      </c>
      <c r="GH455">
        <v>1</v>
      </c>
      <c r="GI455">
        <v>-2</v>
      </c>
      <c r="GJ455">
        <v>0</v>
      </c>
      <c r="GK455">
        <v>0</v>
      </c>
      <c r="GL455">
        <f t="shared" si="313"/>
        <v>0</v>
      </c>
      <c r="GM455">
        <f t="shared" si="314"/>
        <v>6733.17</v>
      </c>
      <c r="GN455">
        <f t="shared" si="315"/>
        <v>0</v>
      </c>
      <c r="GO455">
        <f t="shared" si="316"/>
        <v>6733.17</v>
      </c>
      <c r="GP455">
        <f t="shared" si="317"/>
        <v>0</v>
      </c>
      <c r="GR455">
        <v>0</v>
      </c>
      <c r="GS455">
        <v>3</v>
      </c>
      <c r="GT455">
        <v>0</v>
      </c>
      <c r="GU455" t="s">
        <v>3</v>
      </c>
      <c r="GV455">
        <f t="shared" si="318"/>
        <v>0</v>
      </c>
      <c r="GW455">
        <v>1</v>
      </c>
      <c r="GX455">
        <f t="shared" si="319"/>
        <v>0</v>
      </c>
      <c r="HA455">
        <v>0</v>
      </c>
      <c r="HB455">
        <v>0</v>
      </c>
      <c r="HC455">
        <f>GV455*GW455</f>
        <v>0</v>
      </c>
      <c r="HE455" t="s">
        <v>3</v>
      </c>
      <c r="HF455" t="s">
        <v>3</v>
      </c>
      <c r="HM455" t="s">
        <v>3</v>
      </c>
      <c r="HN455" t="s">
        <v>227</v>
      </c>
      <c r="HO455" t="s">
        <v>228</v>
      </c>
      <c r="HP455" t="s">
        <v>225</v>
      </c>
      <c r="HQ455" t="s">
        <v>225</v>
      </c>
      <c r="HS455">
        <v>0</v>
      </c>
      <c r="IK455">
        <v>0</v>
      </c>
    </row>
    <row r="456" spans="1:245">
      <c r="A456">
        <v>18</v>
      </c>
      <c r="B456">
        <v>1</v>
      </c>
      <c r="C456">
        <v>299</v>
      </c>
      <c r="E456" t="s">
        <v>247</v>
      </c>
      <c r="F456" t="s">
        <v>230</v>
      </c>
      <c r="G456" t="s">
        <v>231</v>
      </c>
      <c r="H456" t="s">
        <v>232</v>
      </c>
      <c r="I456">
        <f>J456</f>
        <v>2</v>
      </c>
      <c r="J456">
        <v>2</v>
      </c>
      <c r="K456">
        <v>2</v>
      </c>
      <c r="O456">
        <f>ROUND(P456,2)</f>
        <v>36.020000000000003</v>
      </c>
      <c r="P456">
        <f>ROUND(ROUND(ROUND(SUMIF(SmtRes!AQ292:'SmtRes'!AQ299,"=1",SmtRes!CU292:'SmtRes'!CU299),2),2)*I456/100,2)</f>
        <v>36.020000000000003</v>
      </c>
      <c r="Q456">
        <f>ROUND(CR456*I456,2)</f>
        <v>0</v>
      </c>
      <c r="R456">
        <f>ROUND(CS456*I456,2)</f>
        <v>0</v>
      </c>
      <c r="S456">
        <f>ROUND(CT456*I456,2)</f>
        <v>0</v>
      </c>
      <c r="T456">
        <f t="shared" si="307"/>
        <v>0</v>
      </c>
      <c r="U456">
        <f>ROUND(CV456*I456,7)</f>
        <v>0</v>
      </c>
      <c r="V456">
        <f>ROUND(CW456*I456,7)</f>
        <v>0</v>
      </c>
      <c r="W456">
        <f t="shared" si="308"/>
        <v>0</v>
      </c>
      <c r="X456">
        <f t="shared" si="309"/>
        <v>0</v>
      </c>
      <c r="Y456">
        <f t="shared" si="309"/>
        <v>0</v>
      </c>
      <c r="AA456">
        <v>54678410</v>
      </c>
      <c r="AB456">
        <f t="shared" si="310"/>
        <v>0</v>
      </c>
      <c r="AC456">
        <f>ROUND((ES456),6)</f>
        <v>0</v>
      </c>
      <c r="AD456">
        <f>ROUND((((ET456)-(EU456))+AE456),6)</f>
        <v>0</v>
      </c>
      <c r="AE456">
        <f>ROUND((EU456),6)</f>
        <v>0</v>
      </c>
      <c r="AF456">
        <f>ROUND((EV456),6)</f>
        <v>0</v>
      </c>
      <c r="AG456">
        <f t="shared" si="311"/>
        <v>0</v>
      </c>
      <c r="AH456">
        <f>(EW456)</f>
        <v>0</v>
      </c>
      <c r="AI456">
        <f>(EX456)</f>
        <v>0</v>
      </c>
      <c r="AJ456">
        <f t="shared" si="312"/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97</v>
      </c>
      <c r="AU456">
        <v>51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3</v>
      </c>
      <c r="BM456">
        <v>108001</v>
      </c>
      <c r="BN456">
        <v>0</v>
      </c>
      <c r="BO456" t="s">
        <v>3</v>
      </c>
      <c r="BP456">
        <v>0</v>
      </c>
      <c r="BQ456">
        <v>3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97</v>
      </c>
      <c r="CA456">
        <v>51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>0</f>
        <v>0</v>
      </c>
      <c r="CQ456">
        <f>0</f>
        <v>0</v>
      </c>
      <c r="CR456">
        <f>0</f>
        <v>0</v>
      </c>
      <c r="CS456">
        <f>0</f>
        <v>0</v>
      </c>
      <c r="CT456">
        <f>0</f>
        <v>0</v>
      </c>
      <c r="CU456">
        <f>0</f>
        <v>0</v>
      </c>
      <c r="CV456">
        <f>0</f>
        <v>0</v>
      </c>
      <c r="CW456">
        <f>0</f>
        <v>0</v>
      </c>
      <c r="CX456">
        <f>0</f>
        <v>0</v>
      </c>
      <c r="CY456">
        <f>0</f>
        <v>0</v>
      </c>
      <c r="CZ456">
        <f>0</f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232</v>
      </c>
      <c r="DW456" t="s">
        <v>232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55260719</v>
      </c>
      <c r="EF456">
        <v>3</v>
      </c>
      <c r="EG456" t="s">
        <v>219</v>
      </c>
      <c r="EH456">
        <v>0</v>
      </c>
      <c r="EI456" t="s">
        <v>3</v>
      </c>
      <c r="EJ456">
        <v>2</v>
      </c>
      <c r="EK456">
        <v>108001</v>
      </c>
      <c r="EL456" t="s">
        <v>225</v>
      </c>
      <c r="EM456" t="s">
        <v>226</v>
      </c>
      <c r="EO456" t="s">
        <v>3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FQ456">
        <v>0</v>
      </c>
      <c r="FR456">
        <v>0</v>
      </c>
      <c r="FS456">
        <v>0</v>
      </c>
      <c r="FX456">
        <v>97</v>
      </c>
      <c r="FY456">
        <v>51</v>
      </c>
      <c r="GA456" t="s">
        <v>3</v>
      </c>
      <c r="GD456">
        <v>1</v>
      </c>
      <c r="GF456">
        <v>274903907</v>
      </c>
      <c r="GG456">
        <v>2</v>
      </c>
      <c r="GH456">
        <v>1</v>
      </c>
      <c r="GI456">
        <v>-2</v>
      </c>
      <c r="GJ456">
        <v>0</v>
      </c>
      <c r="GK456">
        <v>0</v>
      </c>
      <c r="GL456">
        <f t="shared" si="313"/>
        <v>0</v>
      </c>
      <c r="GM456">
        <f t="shared" si="314"/>
        <v>36.020000000000003</v>
      </c>
      <c r="GN456">
        <f t="shared" si="315"/>
        <v>0</v>
      </c>
      <c r="GO456">
        <f t="shared" si="316"/>
        <v>36.020000000000003</v>
      </c>
      <c r="GP456">
        <f t="shared" si="317"/>
        <v>0</v>
      </c>
      <c r="GR456">
        <v>0</v>
      </c>
      <c r="GS456">
        <v>3</v>
      </c>
      <c r="GT456">
        <v>0</v>
      </c>
      <c r="GU456" t="s">
        <v>3</v>
      </c>
      <c r="GV456">
        <f t="shared" si="318"/>
        <v>0</v>
      </c>
      <c r="GW456">
        <v>1</v>
      </c>
      <c r="GX456">
        <f t="shared" si="319"/>
        <v>0</v>
      </c>
      <c r="HA456">
        <v>0</v>
      </c>
      <c r="HB456">
        <v>0</v>
      </c>
      <c r="HC456">
        <f>0</f>
        <v>0</v>
      </c>
      <c r="HE456" t="s">
        <v>3</v>
      </c>
      <c r="HF456" t="s">
        <v>3</v>
      </c>
      <c r="HM456" t="s">
        <v>3</v>
      </c>
      <c r="HN456" t="s">
        <v>227</v>
      </c>
      <c r="HO456" t="s">
        <v>228</v>
      </c>
      <c r="HP456" t="s">
        <v>225</v>
      </c>
      <c r="HQ456" t="s">
        <v>225</v>
      </c>
      <c r="HS456">
        <v>0</v>
      </c>
      <c r="IK456">
        <v>0</v>
      </c>
    </row>
    <row r="457" spans="1:245">
      <c r="A457">
        <v>17</v>
      </c>
      <c r="B457">
        <v>1</v>
      </c>
      <c r="E457" t="s">
        <v>248</v>
      </c>
      <c r="F457" t="s">
        <v>332</v>
      </c>
      <c r="G457" t="s">
        <v>333</v>
      </c>
      <c r="H457" t="s">
        <v>65</v>
      </c>
      <c r="I457">
        <f>ROUND(32*1.25/1000,7)</f>
        <v>0.04</v>
      </c>
      <c r="J457">
        <v>0</v>
      </c>
      <c r="K457">
        <f>ROUND(32*1.25/1000,7)</f>
        <v>0.04</v>
      </c>
      <c r="O457">
        <f>ROUND(CP457,2)</f>
        <v>2229.13</v>
      </c>
      <c r="P457">
        <f>ROUND(CQ457*I457,2)</f>
        <v>2229.13</v>
      </c>
      <c r="Q457">
        <f>ROUND(CR457*I457,2)</f>
        <v>0</v>
      </c>
      <c r="R457">
        <f>ROUND(CS457*I457,2)</f>
        <v>0</v>
      </c>
      <c r="S457">
        <f>ROUND(CT457*I457,2)</f>
        <v>0</v>
      </c>
      <c r="T457">
        <f t="shared" si="307"/>
        <v>0</v>
      </c>
      <c r="U457">
        <f>ROUND(CV457*I457,7)</f>
        <v>0</v>
      </c>
      <c r="V457">
        <f>ROUND(CW457*I457,7)</f>
        <v>0</v>
      </c>
      <c r="W457">
        <f t="shared" si="308"/>
        <v>0</v>
      </c>
      <c r="X457">
        <f t="shared" si="309"/>
        <v>0</v>
      </c>
      <c r="Y457">
        <f t="shared" si="309"/>
        <v>0</v>
      </c>
      <c r="AA457">
        <v>54678410</v>
      </c>
      <c r="AB457">
        <f t="shared" si="310"/>
        <v>67961.14</v>
      </c>
      <c r="AC457">
        <f>ROUND((ES457),6)</f>
        <v>67961.14</v>
      </c>
      <c r="AD457">
        <f>ROUND((((ET457)-(EU457))+AE457),6)</f>
        <v>0</v>
      </c>
      <c r="AE457">
        <f>ROUND((EU457),6)</f>
        <v>0</v>
      </c>
      <c r="AF457">
        <f>ROUND((EV457),6)</f>
        <v>0</v>
      </c>
      <c r="AG457">
        <f t="shared" si="311"/>
        <v>0</v>
      </c>
      <c r="AH457">
        <f>(EW457)</f>
        <v>0</v>
      </c>
      <c r="AI457">
        <f>(EX457)</f>
        <v>0</v>
      </c>
      <c r="AJ457">
        <f t="shared" si="312"/>
        <v>0</v>
      </c>
      <c r="AK457">
        <v>67961.14</v>
      </c>
      <c r="AL457">
        <v>67961.14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0.82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334</v>
      </c>
      <c r="BM457">
        <v>500001</v>
      </c>
      <c r="BN457">
        <v>0</v>
      </c>
      <c r="BO457" t="s">
        <v>332</v>
      </c>
      <c r="BP457">
        <v>1</v>
      </c>
      <c r="BQ457">
        <v>8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>(P457+Q457+S457+R457)</f>
        <v>2229.13</v>
      </c>
      <c r="CQ457">
        <f>ROUND(AL457*BC457,2)</f>
        <v>55728.13</v>
      </c>
      <c r="CR457">
        <f>ROUND(AM457*BB457,2)</f>
        <v>0</v>
      </c>
      <c r="CS457">
        <f>ROUND(AN457*BS457,2)</f>
        <v>0</v>
      </c>
      <c r="CT457">
        <f>ROUND(AO457*BA457,2)</f>
        <v>0</v>
      </c>
      <c r="CU457">
        <f>AG457</f>
        <v>0</v>
      </c>
      <c r="CV457">
        <f>AH457</f>
        <v>0</v>
      </c>
      <c r="CW457">
        <f>AI457</f>
        <v>0</v>
      </c>
      <c r="CX457">
        <f>AJ457</f>
        <v>0</v>
      </c>
      <c r="CY457">
        <f>0</f>
        <v>0</v>
      </c>
      <c r="CZ457">
        <f>0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1009</v>
      </c>
      <c r="DV457" t="s">
        <v>65</v>
      </c>
      <c r="DW457" t="s">
        <v>65</v>
      </c>
      <c r="DX457">
        <v>1000</v>
      </c>
      <c r="DZ457" t="s">
        <v>3</v>
      </c>
      <c r="EA457" t="s">
        <v>3</v>
      </c>
      <c r="EB457" t="s">
        <v>3</v>
      </c>
      <c r="EC457" t="s">
        <v>3</v>
      </c>
      <c r="EE457">
        <v>55260775</v>
      </c>
      <c r="EF457">
        <v>8</v>
      </c>
      <c r="EG457" t="s">
        <v>151</v>
      </c>
      <c r="EH457">
        <v>0</v>
      </c>
      <c r="EI457" t="s">
        <v>3</v>
      </c>
      <c r="EJ457">
        <v>1</v>
      </c>
      <c r="EK457">
        <v>500001</v>
      </c>
      <c r="EL457" t="s">
        <v>152</v>
      </c>
      <c r="EM457" t="s">
        <v>153</v>
      </c>
      <c r="EO457" t="s">
        <v>3</v>
      </c>
      <c r="EQ457">
        <v>0</v>
      </c>
      <c r="ER457">
        <v>67961.14</v>
      </c>
      <c r="ES457">
        <v>67961.14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v>0</v>
      </c>
      <c r="FS457">
        <v>0</v>
      </c>
      <c r="FX457">
        <v>0</v>
      </c>
      <c r="FY457">
        <v>0</v>
      </c>
      <c r="GA457" t="s">
        <v>3</v>
      </c>
      <c r="GD457">
        <v>1</v>
      </c>
      <c r="GF457">
        <v>1942646877</v>
      </c>
      <c r="GG457">
        <v>2</v>
      </c>
      <c r="GH457">
        <v>1</v>
      </c>
      <c r="GI457">
        <v>2</v>
      </c>
      <c r="GJ457">
        <v>0</v>
      </c>
      <c r="GK457">
        <v>0</v>
      </c>
      <c r="GL457">
        <f t="shared" si="313"/>
        <v>0</v>
      </c>
      <c r="GM457">
        <f t="shared" si="314"/>
        <v>2229.13</v>
      </c>
      <c r="GN457">
        <f t="shared" si="315"/>
        <v>0</v>
      </c>
      <c r="GO457">
        <f t="shared" si="316"/>
        <v>2229.13</v>
      </c>
      <c r="GP457">
        <f t="shared" si="317"/>
        <v>0</v>
      </c>
      <c r="GR457">
        <v>0</v>
      </c>
      <c r="GS457">
        <v>3</v>
      </c>
      <c r="GT457">
        <v>0</v>
      </c>
      <c r="GU457" t="s">
        <v>3</v>
      </c>
      <c r="GV457">
        <f t="shared" si="318"/>
        <v>0</v>
      </c>
      <c r="GW457">
        <v>1</v>
      </c>
      <c r="GX457">
        <f t="shared" si="319"/>
        <v>0</v>
      </c>
      <c r="HA457">
        <v>0</v>
      </c>
      <c r="HB457">
        <v>0</v>
      </c>
      <c r="HC457">
        <f>GV457*GW457</f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HS457">
        <v>0</v>
      </c>
      <c r="IK457">
        <v>0</v>
      </c>
    </row>
    <row r="459" spans="1:245">
      <c r="A459" s="2">
        <v>51</v>
      </c>
      <c r="B459" s="2">
        <f>B446</f>
        <v>1</v>
      </c>
      <c r="C459" s="2">
        <f>A446</f>
        <v>4</v>
      </c>
      <c r="D459" s="2">
        <f>ROW(A446)</f>
        <v>446</v>
      </c>
      <c r="E459" s="2"/>
      <c r="F459" s="2" t="str">
        <f>IF(F446&lt;&gt;"",F446,"")</f>
        <v>Новый раздел</v>
      </c>
      <c r="G459" s="2" t="str">
        <f>IF(G446&lt;&gt;"",G446,"")</f>
        <v>Монтажные работы</v>
      </c>
      <c r="H459" s="2">
        <v>0</v>
      </c>
      <c r="I459" s="2"/>
      <c r="J459" s="2"/>
      <c r="K459" s="2"/>
      <c r="L459" s="2"/>
      <c r="M459" s="2"/>
      <c r="N459" s="2"/>
      <c r="O459" s="2">
        <f t="shared" ref="O459:T459" si="320">ROUND(AB459,2)</f>
        <v>11881.74</v>
      </c>
      <c r="P459" s="2">
        <f t="shared" si="320"/>
        <v>7957.54</v>
      </c>
      <c r="Q459" s="2">
        <f t="shared" si="320"/>
        <v>254.12</v>
      </c>
      <c r="R459" s="2">
        <f t="shared" si="320"/>
        <v>119.9</v>
      </c>
      <c r="S459" s="2">
        <f t="shared" si="320"/>
        <v>3550.18</v>
      </c>
      <c r="T459" s="2">
        <f t="shared" si="320"/>
        <v>0</v>
      </c>
      <c r="U459" s="2">
        <f>AH459</f>
        <v>6.8131199999999996</v>
      </c>
      <c r="V459" s="2">
        <f>AI459</f>
        <v>0.192</v>
      </c>
      <c r="W459" s="2">
        <f>ROUND(AJ459,2)</f>
        <v>0</v>
      </c>
      <c r="X459" s="2">
        <f>ROUND(AK459,2)</f>
        <v>3559.98</v>
      </c>
      <c r="Y459" s="2">
        <f>ROUND(AL459,2)</f>
        <v>1871.74</v>
      </c>
      <c r="Z459" s="2"/>
      <c r="AA459" s="2"/>
      <c r="AB459" s="2">
        <f>ROUND(SUMIF(AA450:AA457,"=54678410",O450:O457),2)</f>
        <v>11881.74</v>
      </c>
      <c r="AC459" s="2">
        <f>ROUND(SUMIF(AA450:AA457,"=54678410",P450:P457),2)</f>
        <v>7957.54</v>
      </c>
      <c r="AD459" s="2">
        <f>ROUND(SUMIF(AA450:AA457,"=54678410",Q450:Q457),2)</f>
        <v>254.12</v>
      </c>
      <c r="AE459" s="2">
        <f>ROUND(SUMIF(AA450:AA457,"=54678410",R450:R457),2)</f>
        <v>119.9</v>
      </c>
      <c r="AF459" s="2">
        <f>ROUND(SUMIF(AA450:AA457,"=54678410",S450:S457),2)</f>
        <v>3550.18</v>
      </c>
      <c r="AG459" s="2">
        <f>ROUND(SUMIF(AA450:AA457,"=54678410",T450:T457),2)</f>
        <v>0</v>
      </c>
      <c r="AH459" s="2">
        <f>SUMIF(AA450:AA457,"=54678410",U450:U457)</f>
        <v>6.8131199999999996</v>
      </c>
      <c r="AI459" s="2">
        <f>SUMIF(AA450:AA457,"=54678410",V450:V457)</f>
        <v>0.192</v>
      </c>
      <c r="AJ459" s="2">
        <f>ROUND(SUMIF(AA450:AA457,"=54678410",W450:W457),2)</f>
        <v>0</v>
      </c>
      <c r="AK459" s="2">
        <f>ROUND(SUMIF(AA450:AA457,"=54678410",X450:X457),2)</f>
        <v>3559.98</v>
      </c>
      <c r="AL459" s="2">
        <f>ROUND(SUMIF(AA450:AA457,"=54678410",Y450:Y457),2)</f>
        <v>1871.74</v>
      </c>
      <c r="AM459" s="2"/>
      <c r="AN459" s="2"/>
      <c r="AO459" s="2">
        <f t="shared" ref="AO459:BD459" si="321">ROUND(BX459,2)</f>
        <v>0</v>
      </c>
      <c r="AP459" s="2">
        <f t="shared" si="321"/>
        <v>0</v>
      </c>
      <c r="AQ459" s="2">
        <f t="shared" si="321"/>
        <v>0</v>
      </c>
      <c r="AR459" s="2">
        <f t="shared" si="321"/>
        <v>17313.46</v>
      </c>
      <c r="AS459" s="2">
        <f t="shared" si="321"/>
        <v>0</v>
      </c>
      <c r="AT459" s="2">
        <f t="shared" si="321"/>
        <v>17313.46</v>
      </c>
      <c r="AU459" s="2">
        <f t="shared" si="321"/>
        <v>0</v>
      </c>
      <c r="AV459" s="2">
        <f t="shared" si="321"/>
        <v>7957.54</v>
      </c>
      <c r="AW459" s="2">
        <f t="shared" si="321"/>
        <v>7957.54</v>
      </c>
      <c r="AX459" s="2">
        <f t="shared" si="321"/>
        <v>0</v>
      </c>
      <c r="AY459" s="2">
        <f t="shared" si="321"/>
        <v>7957.54</v>
      </c>
      <c r="AZ459" s="2">
        <f t="shared" si="321"/>
        <v>0</v>
      </c>
      <c r="BA459" s="2">
        <f t="shared" si="321"/>
        <v>0</v>
      </c>
      <c r="BB459" s="2">
        <f t="shared" si="321"/>
        <v>0</v>
      </c>
      <c r="BC459" s="2">
        <f t="shared" si="321"/>
        <v>0</v>
      </c>
      <c r="BD459" s="2">
        <f t="shared" si="321"/>
        <v>0</v>
      </c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>
        <f>ROUND(SUMIF(AA450:AA457,"=54678410",FQ450:FQ457),2)</f>
        <v>0</v>
      </c>
      <c r="BY459" s="2">
        <f>ROUND(SUMIF(AA450:AA457,"=54678410",FR450:FR457),2)</f>
        <v>0</v>
      </c>
      <c r="BZ459" s="2">
        <f>ROUND(SUMIF(AA450:AA457,"=54678410",GL450:GL457),2)</f>
        <v>0</v>
      </c>
      <c r="CA459" s="2">
        <f>ROUND(SUMIF(AA450:AA457,"=54678410",GM450:GM457),2)</f>
        <v>17313.46</v>
      </c>
      <c r="CB459" s="2">
        <f>ROUND(SUMIF(AA450:AA457,"=54678410",GN450:GN457),2)</f>
        <v>0</v>
      </c>
      <c r="CC459" s="2">
        <f>ROUND(SUMIF(AA450:AA457,"=54678410",GO450:GO457),2)</f>
        <v>17313.46</v>
      </c>
      <c r="CD459" s="2">
        <f>ROUND(SUMIF(AA450:AA457,"=54678410",GP450:GP457),2)</f>
        <v>0</v>
      </c>
      <c r="CE459" s="2">
        <f>AC459-BX459</f>
        <v>7957.54</v>
      </c>
      <c r="CF459" s="2">
        <f>AC459-BY459</f>
        <v>7957.54</v>
      </c>
      <c r="CG459" s="2">
        <f>BX459-BZ459</f>
        <v>0</v>
      </c>
      <c r="CH459" s="2">
        <f>AC459-BX459-BY459+BZ459</f>
        <v>7957.54</v>
      </c>
      <c r="CI459" s="2">
        <f>BY459-BZ459</f>
        <v>0</v>
      </c>
      <c r="CJ459" s="2">
        <f>ROUND(SUMIF(AA450:AA457,"=54678410",GX450:GX457),2)</f>
        <v>0</v>
      </c>
      <c r="CK459" s="2">
        <f>ROUND(SUMIF(AA450:AA457,"=54678410",GY450:GY457),2)</f>
        <v>0</v>
      </c>
      <c r="CL459" s="2">
        <f>ROUND(SUMIF(AA450:AA457,"=54678410",GZ450:GZ457),2)</f>
        <v>0</v>
      </c>
      <c r="CM459" s="2">
        <f>ROUND(SUMIF(AA450:AA457,"=54678410",HD450:HD457),2)</f>
        <v>0</v>
      </c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>
        <v>0</v>
      </c>
    </row>
    <row r="461" spans="1:245">
      <c r="A461" s="4">
        <v>50</v>
      </c>
      <c r="B461" s="4">
        <v>0</v>
      </c>
      <c r="C461" s="4">
        <v>0</v>
      </c>
      <c r="D461" s="4">
        <v>1</v>
      </c>
      <c r="E461" s="4">
        <v>201</v>
      </c>
      <c r="F461" s="4">
        <f>ROUND(Source!O459,O461)</f>
        <v>11881.74</v>
      </c>
      <c r="G461" s="4" t="s">
        <v>165</v>
      </c>
      <c r="H461" s="4" t="s">
        <v>166</v>
      </c>
      <c r="I461" s="4"/>
      <c r="J461" s="4"/>
      <c r="K461" s="4">
        <v>201</v>
      </c>
      <c r="L461" s="4">
        <v>1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11881.74</v>
      </c>
      <c r="X461" s="4">
        <v>1</v>
      </c>
      <c r="Y461" s="4">
        <v>11881.74</v>
      </c>
      <c r="Z461" s="4"/>
      <c r="AA461" s="4"/>
      <c r="AB461" s="4"/>
    </row>
    <row r="462" spans="1:245">
      <c r="A462" s="4">
        <v>50</v>
      </c>
      <c r="B462" s="4">
        <v>0</v>
      </c>
      <c r="C462" s="4">
        <v>0</v>
      </c>
      <c r="D462" s="4">
        <v>1</v>
      </c>
      <c r="E462" s="4">
        <v>202</v>
      </c>
      <c r="F462" s="4">
        <f>ROUND(Source!P459,O462)</f>
        <v>7957.54</v>
      </c>
      <c r="G462" s="4" t="s">
        <v>167</v>
      </c>
      <c r="H462" s="4" t="s">
        <v>168</v>
      </c>
      <c r="I462" s="4"/>
      <c r="J462" s="4"/>
      <c r="K462" s="4">
        <v>202</v>
      </c>
      <c r="L462" s="4">
        <v>2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7957.54</v>
      </c>
      <c r="X462" s="4">
        <v>1</v>
      </c>
      <c r="Y462" s="4">
        <v>7957.54</v>
      </c>
      <c r="Z462" s="4"/>
      <c r="AA462" s="4"/>
      <c r="AB462" s="4"/>
    </row>
    <row r="463" spans="1:245">
      <c r="A463" s="4">
        <v>50</v>
      </c>
      <c r="B463" s="4">
        <v>0</v>
      </c>
      <c r="C463" s="4">
        <v>0</v>
      </c>
      <c r="D463" s="4">
        <v>1</v>
      </c>
      <c r="E463" s="4">
        <v>222</v>
      </c>
      <c r="F463" s="4">
        <f>ROUND(Source!AO459,O463)</f>
        <v>0</v>
      </c>
      <c r="G463" s="4" t="s">
        <v>169</v>
      </c>
      <c r="H463" s="4" t="s">
        <v>170</v>
      </c>
      <c r="I463" s="4"/>
      <c r="J463" s="4"/>
      <c r="K463" s="4">
        <v>222</v>
      </c>
      <c r="L463" s="4">
        <v>3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45">
      <c r="A464" s="4">
        <v>50</v>
      </c>
      <c r="B464" s="4">
        <v>0</v>
      </c>
      <c r="C464" s="4">
        <v>0</v>
      </c>
      <c r="D464" s="4">
        <v>1</v>
      </c>
      <c r="E464" s="4">
        <v>225</v>
      </c>
      <c r="F464" s="4">
        <f>ROUND(Source!AV459,O464)</f>
        <v>7957.54</v>
      </c>
      <c r="G464" s="4" t="s">
        <v>171</v>
      </c>
      <c r="H464" s="4" t="s">
        <v>172</v>
      </c>
      <c r="I464" s="4"/>
      <c r="J464" s="4"/>
      <c r="K464" s="4">
        <v>225</v>
      </c>
      <c r="L464" s="4">
        <v>4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7957.54</v>
      </c>
      <c r="X464" s="4">
        <v>1</v>
      </c>
      <c r="Y464" s="4">
        <v>7957.54</v>
      </c>
      <c r="Z464" s="4"/>
      <c r="AA464" s="4"/>
      <c r="AB464" s="4"/>
    </row>
    <row r="465" spans="1:28">
      <c r="A465" s="4">
        <v>50</v>
      </c>
      <c r="B465" s="4">
        <v>0</v>
      </c>
      <c r="C465" s="4">
        <v>0</v>
      </c>
      <c r="D465" s="4">
        <v>1</v>
      </c>
      <c r="E465" s="4">
        <v>226</v>
      </c>
      <c r="F465" s="4">
        <f>ROUND(Source!AW459,O465)</f>
        <v>7957.54</v>
      </c>
      <c r="G465" s="4" t="s">
        <v>173</v>
      </c>
      <c r="H465" s="4" t="s">
        <v>174</v>
      </c>
      <c r="I465" s="4"/>
      <c r="J465" s="4"/>
      <c r="K465" s="4">
        <v>226</v>
      </c>
      <c r="L465" s="4">
        <v>5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7957.54</v>
      </c>
      <c r="X465" s="4">
        <v>1</v>
      </c>
      <c r="Y465" s="4">
        <v>7957.54</v>
      </c>
      <c r="Z465" s="4"/>
      <c r="AA465" s="4"/>
      <c r="AB465" s="4"/>
    </row>
    <row r="466" spans="1:28">
      <c r="A466" s="4">
        <v>50</v>
      </c>
      <c r="B466" s="4">
        <v>0</v>
      </c>
      <c r="C466" s="4">
        <v>0</v>
      </c>
      <c r="D466" s="4">
        <v>1</v>
      </c>
      <c r="E466" s="4">
        <v>227</v>
      </c>
      <c r="F466" s="4">
        <f>ROUND(Source!AX459,O466)</f>
        <v>0</v>
      </c>
      <c r="G466" s="4" t="s">
        <v>175</v>
      </c>
      <c r="H466" s="4" t="s">
        <v>176</v>
      </c>
      <c r="I466" s="4"/>
      <c r="J466" s="4"/>
      <c r="K466" s="4">
        <v>227</v>
      </c>
      <c r="L466" s="4">
        <v>6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>
      <c r="A467" s="4">
        <v>50</v>
      </c>
      <c r="B467" s="4">
        <v>0</v>
      </c>
      <c r="C467" s="4">
        <v>0</v>
      </c>
      <c r="D467" s="4">
        <v>1</v>
      </c>
      <c r="E467" s="4">
        <v>228</v>
      </c>
      <c r="F467" s="4">
        <f>ROUND(Source!AY459,O467)</f>
        <v>7957.54</v>
      </c>
      <c r="G467" s="4" t="s">
        <v>177</v>
      </c>
      <c r="H467" s="4" t="s">
        <v>178</v>
      </c>
      <c r="I467" s="4"/>
      <c r="J467" s="4"/>
      <c r="K467" s="4">
        <v>228</v>
      </c>
      <c r="L467" s="4">
        <v>7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7957.54</v>
      </c>
      <c r="X467" s="4">
        <v>1</v>
      </c>
      <c r="Y467" s="4">
        <v>7957.54</v>
      </c>
      <c r="Z467" s="4"/>
      <c r="AA467" s="4"/>
      <c r="AB467" s="4"/>
    </row>
    <row r="468" spans="1:28">
      <c r="A468" s="4">
        <v>50</v>
      </c>
      <c r="B468" s="4">
        <v>0</v>
      </c>
      <c r="C468" s="4">
        <v>0</v>
      </c>
      <c r="D468" s="4">
        <v>1</v>
      </c>
      <c r="E468" s="4">
        <v>216</v>
      </c>
      <c r="F468" s="4">
        <f>ROUND(Source!AP459,O468)</f>
        <v>0</v>
      </c>
      <c r="G468" s="4" t="s">
        <v>179</v>
      </c>
      <c r="H468" s="4" t="s">
        <v>180</v>
      </c>
      <c r="I468" s="4"/>
      <c r="J468" s="4"/>
      <c r="K468" s="4">
        <v>216</v>
      </c>
      <c r="L468" s="4">
        <v>8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>
      <c r="A469" s="4">
        <v>50</v>
      </c>
      <c r="B469" s="4">
        <v>0</v>
      </c>
      <c r="C469" s="4">
        <v>0</v>
      </c>
      <c r="D469" s="4">
        <v>1</v>
      </c>
      <c r="E469" s="4">
        <v>223</v>
      </c>
      <c r="F469" s="4">
        <f>ROUND(Source!AQ459,O469)</f>
        <v>0</v>
      </c>
      <c r="G469" s="4" t="s">
        <v>181</v>
      </c>
      <c r="H469" s="4" t="s">
        <v>182</v>
      </c>
      <c r="I469" s="4"/>
      <c r="J469" s="4"/>
      <c r="K469" s="4">
        <v>223</v>
      </c>
      <c r="L469" s="4">
        <v>9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>
      <c r="A470" s="4">
        <v>50</v>
      </c>
      <c r="B470" s="4">
        <v>0</v>
      </c>
      <c r="C470" s="4">
        <v>0</v>
      </c>
      <c r="D470" s="4">
        <v>1</v>
      </c>
      <c r="E470" s="4">
        <v>229</v>
      </c>
      <c r="F470" s="4">
        <f>ROUND(Source!AZ459,O470)</f>
        <v>0</v>
      </c>
      <c r="G470" s="4" t="s">
        <v>183</v>
      </c>
      <c r="H470" s="4" t="s">
        <v>184</v>
      </c>
      <c r="I470" s="4"/>
      <c r="J470" s="4"/>
      <c r="K470" s="4">
        <v>229</v>
      </c>
      <c r="L470" s="4">
        <v>10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>
      <c r="A471" s="4">
        <v>50</v>
      </c>
      <c r="B471" s="4">
        <v>0</v>
      </c>
      <c r="C471" s="4">
        <v>0</v>
      </c>
      <c r="D471" s="4">
        <v>1</v>
      </c>
      <c r="E471" s="4">
        <v>203</v>
      </c>
      <c r="F471" s="4">
        <f>ROUND(Source!Q459,O471)</f>
        <v>254.12</v>
      </c>
      <c r="G471" s="4" t="s">
        <v>185</v>
      </c>
      <c r="H471" s="4" t="s">
        <v>186</v>
      </c>
      <c r="I471" s="4"/>
      <c r="J471" s="4"/>
      <c r="K471" s="4">
        <v>203</v>
      </c>
      <c r="L471" s="4">
        <v>11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254.12</v>
      </c>
      <c r="X471" s="4">
        <v>1</v>
      </c>
      <c r="Y471" s="4">
        <v>254.12</v>
      </c>
      <c r="Z471" s="4"/>
      <c r="AA471" s="4"/>
      <c r="AB471" s="4"/>
    </row>
    <row r="472" spans="1:28">
      <c r="A472" s="4">
        <v>50</v>
      </c>
      <c r="B472" s="4">
        <v>0</v>
      </c>
      <c r="C472" s="4">
        <v>0</v>
      </c>
      <c r="D472" s="4">
        <v>1</v>
      </c>
      <c r="E472" s="4">
        <v>231</v>
      </c>
      <c r="F472" s="4">
        <f>ROUND(Source!BB459,O472)</f>
        <v>0</v>
      </c>
      <c r="G472" s="4" t="s">
        <v>187</v>
      </c>
      <c r="H472" s="4" t="s">
        <v>188</v>
      </c>
      <c r="I472" s="4"/>
      <c r="J472" s="4"/>
      <c r="K472" s="4">
        <v>231</v>
      </c>
      <c r="L472" s="4">
        <v>12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>
      <c r="A473" s="4">
        <v>50</v>
      </c>
      <c r="B473" s="4">
        <v>0</v>
      </c>
      <c r="C473" s="4">
        <v>0</v>
      </c>
      <c r="D473" s="4">
        <v>1</v>
      </c>
      <c r="E473" s="4">
        <v>204</v>
      </c>
      <c r="F473" s="4">
        <f>ROUND(Source!R459,O473)</f>
        <v>119.9</v>
      </c>
      <c r="G473" s="4" t="s">
        <v>189</v>
      </c>
      <c r="H473" s="4" t="s">
        <v>190</v>
      </c>
      <c r="I473" s="4"/>
      <c r="J473" s="4"/>
      <c r="K473" s="4">
        <v>204</v>
      </c>
      <c r="L473" s="4">
        <v>13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119.9</v>
      </c>
      <c r="X473" s="4">
        <v>1</v>
      </c>
      <c r="Y473" s="4">
        <v>119.9</v>
      </c>
      <c r="Z473" s="4"/>
      <c r="AA473" s="4"/>
      <c r="AB473" s="4"/>
    </row>
    <row r="474" spans="1:28">
      <c r="A474" s="4">
        <v>50</v>
      </c>
      <c r="B474" s="4">
        <v>0</v>
      </c>
      <c r="C474" s="4">
        <v>0</v>
      </c>
      <c r="D474" s="4">
        <v>1</v>
      </c>
      <c r="E474" s="4">
        <v>205</v>
      </c>
      <c r="F474" s="4">
        <f>ROUND(Source!S459,O474)</f>
        <v>3550.18</v>
      </c>
      <c r="G474" s="4" t="s">
        <v>191</v>
      </c>
      <c r="H474" s="4" t="s">
        <v>192</v>
      </c>
      <c r="I474" s="4"/>
      <c r="J474" s="4"/>
      <c r="K474" s="4">
        <v>205</v>
      </c>
      <c r="L474" s="4">
        <v>14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3550.18</v>
      </c>
      <c r="X474" s="4">
        <v>1</v>
      </c>
      <c r="Y474" s="4">
        <v>3550.18</v>
      </c>
      <c r="Z474" s="4"/>
      <c r="AA474" s="4"/>
      <c r="AB474" s="4"/>
    </row>
    <row r="475" spans="1:28">
      <c r="A475" s="4">
        <v>50</v>
      </c>
      <c r="B475" s="4">
        <v>0</v>
      </c>
      <c r="C475" s="4">
        <v>0</v>
      </c>
      <c r="D475" s="4">
        <v>1</v>
      </c>
      <c r="E475" s="4">
        <v>232</v>
      </c>
      <c r="F475" s="4">
        <f>ROUND(Source!BC459,O475)</f>
        <v>0</v>
      </c>
      <c r="G475" s="4" t="s">
        <v>193</v>
      </c>
      <c r="H475" s="4" t="s">
        <v>194</v>
      </c>
      <c r="I475" s="4"/>
      <c r="J475" s="4"/>
      <c r="K475" s="4">
        <v>232</v>
      </c>
      <c r="L475" s="4">
        <v>15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>
      <c r="A476" s="4">
        <v>50</v>
      </c>
      <c r="B476" s="4">
        <v>0</v>
      </c>
      <c r="C476" s="4">
        <v>0</v>
      </c>
      <c r="D476" s="4">
        <v>1</v>
      </c>
      <c r="E476" s="4">
        <v>214</v>
      </c>
      <c r="F476" s="4">
        <f>ROUND(Source!AS459,O476)</f>
        <v>0</v>
      </c>
      <c r="G476" s="4" t="s">
        <v>195</v>
      </c>
      <c r="H476" s="4" t="s">
        <v>196</v>
      </c>
      <c r="I476" s="4"/>
      <c r="J476" s="4"/>
      <c r="K476" s="4">
        <v>214</v>
      </c>
      <c r="L476" s="4">
        <v>16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>
      <c r="A477" s="4">
        <v>50</v>
      </c>
      <c r="B477" s="4">
        <v>0</v>
      </c>
      <c r="C477" s="4">
        <v>0</v>
      </c>
      <c r="D477" s="4">
        <v>1</v>
      </c>
      <c r="E477" s="4">
        <v>215</v>
      </c>
      <c r="F477" s="4">
        <f>ROUND(Source!AT459,O477)</f>
        <v>17313.46</v>
      </c>
      <c r="G477" s="4" t="s">
        <v>197</v>
      </c>
      <c r="H477" s="4" t="s">
        <v>198</v>
      </c>
      <c r="I477" s="4"/>
      <c r="J477" s="4"/>
      <c r="K477" s="4">
        <v>215</v>
      </c>
      <c r="L477" s="4">
        <v>17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17313.46</v>
      </c>
      <c r="X477" s="4">
        <v>1</v>
      </c>
      <c r="Y477" s="4">
        <v>17313.46</v>
      </c>
      <c r="Z477" s="4"/>
      <c r="AA477" s="4"/>
      <c r="AB477" s="4"/>
    </row>
    <row r="478" spans="1:28">
      <c r="A478" s="4">
        <v>50</v>
      </c>
      <c r="B478" s="4">
        <v>0</v>
      </c>
      <c r="C478" s="4">
        <v>0</v>
      </c>
      <c r="D478" s="4">
        <v>1</v>
      </c>
      <c r="E478" s="4">
        <v>217</v>
      </c>
      <c r="F478" s="4">
        <f>ROUND(Source!AU459,O478)</f>
        <v>0</v>
      </c>
      <c r="G478" s="4" t="s">
        <v>199</v>
      </c>
      <c r="H478" s="4" t="s">
        <v>200</v>
      </c>
      <c r="I478" s="4"/>
      <c r="J478" s="4"/>
      <c r="K478" s="4">
        <v>217</v>
      </c>
      <c r="L478" s="4">
        <v>18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>
      <c r="A479" s="4">
        <v>50</v>
      </c>
      <c r="B479" s="4">
        <v>0</v>
      </c>
      <c r="C479" s="4">
        <v>0</v>
      </c>
      <c r="D479" s="4">
        <v>1</v>
      </c>
      <c r="E479" s="4">
        <v>230</v>
      </c>
      <c r="F479" s="4">
        <f>ROUND(Source!BA459,O479)</f>
        <v>0</v>
      </c>
      <c r="G479" s="4" t="s">
        <v>201</v>
      </c>
      <c r="H479" s="4" t="s">
        <v>202</v>
      </c>
      <c r="I479" s="4"/>
      <c r="J479" s="4"/>
      <c r="K479" s="4">
        <v>230</v>
      </c>
      <c r="L479" s="4">
        <v>19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>
      <c r="A480" s="4">
        <v>50</v>
      </c>
      <c r="B480" s="4">
        <v>0</v>
      </c>
      <c r="C480" s="4">
        <v>0</v>
      </c>
      <c r="D480" s="4">
        <v>1</v>
      </c>
      <c r="E480" s="4">
        <v>206</v>
      </c>
      <c r="F480" s="4">
        <f>ROUND(Source!T459,O480)</f>
        <v>0</v>
      </c>
      <c r="G480" s="4" t="s">
        <v>203</v>
      </c>
      <c r="H480" s="4" t="s">
        <v>204</v>
      </c>
      <c r="I480" s="4"/>
      <c r="J480" s="4"/>
      <c r="K480" s="4">
        <v>206</v>
      </c>
      <c r="L480" s="4">
        <v>20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>
      <c r="A481" s="4">
        <v>50</v>
      </c>
      <c r="B481" s="4">
        <v>0</v>
      </c>
      <c r="C481" s="4">
        <v>0</v>
      </c>
      <c r="D481" s="4">
        <v>1</v>
      </c>
      <c r="E481" s="4">
        <v>207</v>
      </c>
      <c r="F481" s="4">
        <f>ROUND(Source!U459,O481)</f>
        <v>6.8131199999999996</v>
      </c>
      <c r="G481" s="4" t="s">
        <v>205</v>
      </c>
      <c r="H481" s="4" t="s">
        <v>206</v>
      </c>
      <c r="I481" s="4"/>
      <c r="J481" s="4"/>
      <c r="K481" s="4">
        <v>207</v>
      </c>
      <c r="L481" s="4">
        <v>21</v>
      </c>
      <c r="M481" s="4">
        <v>3</v>
      </c>
      <c r="N481" s="4" t="s">
        <v>3</v>
      </c>
      <c r="O481" s="4">
        <v>7</v>
      </c>
      <c r="P481" s="4"/>
      <c r="Q481" s="4"/>
      <c r="R481" s="4"/>
      <c r="S481" s="4"/>
      <c r="T481" s="4"/>
      <c r="U481" s="4"/>
      <c r="V481" s="4"/>
      <c r="W481" s="4">
        <v>6.8131199999999996</v>
      </c>
      <c r="X481" s="4">
        <v>1</v>
      </c>
      <c r="Y481" s="4">
        <v>6.8131199999999996</v>
      </c>
      <c r="Z481" s="4"/>
      <c r="AA481" s="4"/>
      <c r="AB481" s="4"/>
    </row>
    <row r="482" spans="1:245">
      <c r="A482" s="4">
        <v>50</v>
      </c>
      <c r="B482" s="4">
        <v>0</v>
      </c>
      <c r="C482" s="4">
        <v>0</v>
      </c>
      <c r="D482" s="4">
        <v>1</v>
      </c>
      <c r="E482" s="4">
        <v>208</v>
      </c>
      <c r="F482" s="4">
        <f>ROUND(Source!V459,O482)</f>
        <v>0.192</v>
      </c>
      <c r="G482" s="4" t="s">
        <v>207</v>
      </c>
      <c r="H482" s="4" t="s">
        <v>208</v>
      </c>
      <c r="I482" s="4"/>
      <c r="J482" s="4"/>
      <c r="K482" s="4">
        <v>208</v>
      </c>
      <c r="L482" s="4">
        <v>22</v>
      </c>
      <c r="M482" s="4">
        <v>3</v>
      </c>
      <c r="N482" s="4" t="s">
        <v>3</v>
      </c>
      <c r="O482" s="4">
        <v>7</v>
      </c>
      <c r="P482" s="4"/>
      <c r="Q482" s="4"/>
      <c r="R482" s="4"/>
      <c r="S482" s="4"/>
      <c r="T482" s="4"/>
      <c r="U482" s="4"/>
      <c r="V482" s="4"/>
      <c r="W482" s="4">
        <v>0.192</v>
      </c>
      <c r="X482" s="4">
        <v>1</v>
      </c>
      <c r="Y482" s="4">
        <v>0.192</v>
      </c>
      <c r="Z482" s="4"/>
      <c r="AA482" s="4"/>
      <c r="AB482" s="4"/>
    </row>
    <row r="483" spans="1:245">
      <c r="A483" s="4">
        <v>50</v>
      </c>
      <c r="B483" s="4">
        <v>0</v>
      </c>
      <c r="C483" s="4">
        <v>0</v>
      </c>
      <c r="D483" s="4">
        <v>1</v>
      </c>
      <c r="E483" s="4">
        <v>209</v>
      </c>
      <c r="F483" s="4">
        <f>ROUND(Source!W459,O483)</f>
        <v>0</v>
      </c>
      <c r="G483" s="4" t="s">
        <v>209</v>
      </c>
      <c r="H483" s="4" t="s">
        <v>210</v>
      </c>
      <c r="I483" s="4"/>
      <c r="J483" s="4"/>
      <c r="K483" s="4">
        <v>209</v>
      </c>
      <c r="L483" s="4">
        <v>23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45">
      <c r="A484" s="4">
        <v>50</v>
      </c>
      <c r="B484" s="4">
        <v>0</v>
      </c>
      <c r="C484" s="4">
        <v>0</v>
      </c>
      <c r="D484" s="4">
        <v>1</v>
      </c>
      <c r="E484" s="4">
        <v>233</v>
      </c>
      <c r="F484" s="4">
        <f>ROUND(Source!BD459,O484)</f>
        <v>0</v>
      </c>
      <c r="G484" s="4" t="s">
        <v>211</v>
      </c>
      <c r="H484" s="4" t="s">
        <v>212</v>
      </c>
      <c r="I484" s="4"/>
      <c r="J484" s="4"/>
      <c r="K484" s="4">
        <v>233</v>
      </c>
      <c r="L484" s="4">
        <v>24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45">
      <c r="A485" s="4">
        <v>50</v>
      </c>
      <c r="B485" s="4">
        <v>0</v>
      </c>
      <c r="C485" s="4">
        <v>0</v>
      </c>
      <c r="D485" s="4">
        <v>1</v>
      </c>
      <c r="E485" s="4">
        <v>210</v>
      </c>
      <c r="F485" s="4">
        <f>ROUND(Source!X459,O485)</f>
        <v>3559.98</v>
      </c>
      <c r="G485" s="4" t="s">
        <v>213</v>
      </c>
      <c r="H485" s="4" t="s">
        <v>214</v>
      </c>
      <c r="I485" s="4"/>
      <c r="J485" s="4"/>
      <c r="K485" s="4">
        <v>210</v>
      </c>
      <c r="L485" s="4">
        <v>25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3559.98</v>
      </c>
      <c r="X485" s="4">
        <v>1</v>
      </c>
      <c r="Y485" s="4">
        <v>3559.98</v>
      </c>
      <c r="Z485" s="4"/>
      <c r="AA485" s="4"/>
      <c r="AB485" s="4"/>
    </row>
    <row r="486" spans="1:245">
      <c r="A486" s="4">
        <v>50</v>
      </c>
      <c r="B486" s="4">
        <v>0</v>
      </c>
      <c r="C486" s="4">
        <v>0</v>
      </c>
      <c r="D486" s="4">
        <v>1</v>
      </c>
      <c r="E486" s="4">
        <v>211</v>
      </c>
      <c r="F486" s="4">
        <f>ROUND(Source!Y459,O486)</f>
        <v>1871.74</v>
      </c>
      <c r="G486" s="4" t="s">
        <v>215</v>
      </c>
      <c r="H486" s="4" t="s">
        <v>216</v>
      </c>
      <c r="I486" s="4"/>
      <c r="J486" s="4"/>
      <c r="K486" s="4">
        <v>211</v>
      </c>
      <c r="L486" s="4">
        <v>26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1871.74</v>
      </c>
      <c r="X486" s="4">
        <v>1</v>
      </c>
      <c r="Y486" s="4">
        <v>1871.74</v>
      </c>
      <c r="Z486" s="4"/>
      <c r="AA486" s="4"/>
      <c r="AB486" s="4"/>
    </row>
    <row r="487" spans="1:245">
      <c r="A487" s="4">
        <v>50</v>
      </c>
      <c r="B487" s="4">
        <v>0</v>
      </c>
      <c r="C487" s="4">
        <v>0</v>
      </c>
      <c r="D487" s="4">
        <v>1</v>
      </c>
      <c r="E487" s="4">
        <v>224</v>
      </c>
      <c r="F487" s="4">
        <f>ROUND(Source!AR459,O487)</f>
        <v>17313.46</v>
      </c>
      <c r="G487" s="4" t="s">
        <v>217</v>
      </c>
      <c r="H487" s="4" t="s">
        <v>218</v>
      </c>
      <c r="I487" s="4"/>
      <c r="J487" s="4"/>
      <c r="K487" s="4">
        <v>224</v>
      </c>
      <c r="L487" s="4">
        <v>27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17313.46</v>
      </c>
      <c r="X487" s="4">
        <v>1</v>
      </c>
      <c r="Y487" s="4">
        <v>17313.46</v>
      </c>
      <c r="Z487" s="4"/>
      <c r="AA487" s="4"/>
      <c r="AB487" s="4"/>
    </row>
    <row r="489" spans="1:245">
      <c r="A489" s="1">
        <v>4</v>
      </c>
      <c r="B489" s="1">
        <v>1</v>
      </c>
      <c r="C489" s="1"/>
      <c r="D489" s="1">
        <f>ROW(A495)</f>
        <v>495</v>
      </c>
      <c r="E489" s="1"/>
      <c r="F489" s="1" t="s">
        <v>16</v>
      </c>
      <c r="G489" s="1" t="s">
        <v>252</v>
      </c>
      <c r="H489" s="1" t="s">
        <v>3</v>
      </c>
      <c r="I489" s="1">
        <v>0</v>
      </c>
      <c r="J489" s="1"/>
      <c r="K489" s="1">
        <v>0</v>
      </c>
      <c r="L489" s="1"/>
      <c r="M489" s="1" t="s">
        <v>3</v>
      </c>
      <c r="N489" s="1"/>
      <c r="O489" s="1"/>
      <c r="P489" s="1"/>
      <c r="Q489" s="1"/>
      <c r="R489" s="1"/>
      <c r="S489" s="1">
        <v>0</v>
      </c>
      <c r="T489" s="1"/>
      <c r="U489" s="1" t="s">
        <v>3</v>
      </c>
      <c r="V489" s="1">
        <v>0</v>
      </c>
      <c r="W489" s="1"/>
      <c r="X489" s="1"/>
      <c r="Y489" s="1"/>
      <c r="Z489" s="1"/>
      <c r="AA489" s="1"/>
      <c r="AB489" s="1" t="s">
        <v>3</v>
      </c>
      <c r="AC489" s="1" t="s">
        <v>3</v>
      </c>
      <c r="AD489" s="1" t="s">
        <v>3</v>
      </c>
      <c r="AE489" s="1" t="s">
        <v>3</v>
      </c>
      <c r="AF489" s="1" t="s">
        <v>3</v>
      </c>
      <c r="AG489" s="1" t="s">
        <v>3</v>
      </c>
      <c r="AH489" s="1"/>
      <c r="AI489" s="1"/>
      <c r="AJ489" s="1"/>
      <c r="AK489" s="1"/>
      <c r="AL489" s="1"/>
      <c r="AM489" s="1"/>
      <c r="AN489" s="1"/>
      <c r="AO489" s="1"/>
      <c r="AP489" s="1" t="s">
        <v>3</v>
      </c>
      <c r="AQ489" s="1" t="s">
        <v>3</v>
      </c>
      <c r="AR489" s="1" t="s">
        <v>3</v>
      </c>
      <c r="AS489" s="1"/>
      <c r="AT489" s="1"/>
      <c r="AU489" s="1"/>
      <c r="AV489" s="1"/>
      <c r="AW489" s="1"/>
      <c r="AX489" s="1"/>
      <c r="AY489" s="1"/>
      <c r="AZ489" s="1" t="s">
        <v>3</v>
      </c>
      <c r="BA489" s="1"/>
      <c r="BB489" s="1" t="s">
        <v>3</v>
      </c>
      <c r="BC489" s="1" t="s">
        <v>3</v>
      </c>
      <c r="BD489" s="1" t="s">
        <v>3</v>
      </c>
      <c r="BE489" s="1" t="s">
        <v>3</v>
      </c>
      <c r="BF489" s="1" t="s">
        <v>3</v>
      </c>
      <c r="BG489" s="1" t="s">
        <v>3</v>
      </c>
      <c r="BH489" s="1" t="s">
        <v>3</v>
      </c>
      <c r="BI489" s="1" t="s">
        <v>3</v>
      </c>
      <c r="BJ489" s="1" t="s">
        <v>3</v>
      </c>
      <c r="BK489" s="1" t="s">
        <v>3</v>
      </c>
      <c r="BL489" s="1" t="s">
        <v>3</v>
      </c>
      <c r="BM489" s="1" t="s">
        <v>3</v>
      </c>
      <c r="BN489" s="1" t="s">
        <v>3</v>
      </c>
      <c r="BO489" s="1" t="s">
        <v>3</v>
      </c>
      <c r="BP489" s="1" t="s">
        <v>3</v>
      </c>
      <c r="BQ489" s="1"/>
      <c r="BR489" s="1"/>
      <c r="BS489" s="1"/>
      <c r="BT489" s="1"/>
      <c r="BU489" s="1"/>
      <c r="BV489" s="1"/>
      <c r="BW489" s="1"/>
      <c r="BX489" s="1">
        <v>0</v>
      </c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>
        <v>0</v>
      </c>
    </row>
    <row r="491" spans="1:245">
      <c r="A491" s="2">
        <v>52</v>
      </c>
      <c r="B491" s="2">
        <f t="shared" ref="B491:G491" si="322">B495</f>
        <v>1</v>
      </c>
      <c r="C491" s="2">
        <f t="shared" si="322"/>
        <v>4</v>
      </c>
      <c r="D491" s="2">
        <f t="shared" si="322"/>
        <v>489</v>
      </c>
      <c r="E491" s="2">
        <f t="shared" si="322"/>
        <v>0</v>
      </c>
      <c r="F491" s="2" t="str">
        <f t="shared" si="322"/>
        <v>Новый раздел</v>
      </c>
      <c r="G491" s="2" t="str">
        <f t="shared" si="322"/>
        <v>Оборудование</v>
      </c>
      <c r="H491" s="2"/>
      <c r="I491" s="2"/>
      <c r="J491" s="2"/>
      <c r="K491" s="2"/>
      <c r="L491" s="2"/>
      <c r="M491" s="2"/>
      <c r="N491" s="2"/>
      <c r="O491" s="2">
        <f t="shared" ref="O491:AT491" si="323">O495</f>
        <v>1586816</v>
      </c>
      <c r="P491" s="2">
        <f t="shared" si="323"/>
        <v>1586816</v>
      </c>
      <c r="Q491" s="2">
        <f t="shared" si="323"/>
        <v>0</v>
      </c>
      <c r="R491" s="2">
        <f t="shared" si="323"/>
        <v>0</v>
      </c>
      <c r="S491" s="2">
        <f t="shared" si="323"/>
        <v>0</v>
      </c>
      <c r="T491" s="2">
        <f t="shared" si="323"/>
        <v>0</v>
      </c>
      <c r="U491" s="2">
        <f t="shared" si="323"/>
        <v>0</v>
      </c>
      <c r="V491" s="2">
        <f t="shared" si="323"/>
        <v>0</v>
      </c>
      <c r="W491" s="2">
        <f t="shared" si="323"/>
        <v>0</v>
      </c>
      <c r="X491" s="2">
        <f t="shared" si="323"/>
        <v>0</v>
      </c>
      <c r="Y491" s="2">
        <f t="shared" si="323"/>
        <v>0</v>
      </c>
      <c r="Z491" s="2">
        <f t="shared" si="323"/>
        <v>0</v>
      </c>
      <c r="AA491" s="2">
        <f t="shared" si="323"/>
        <v>0</v>
      </c>
      <c r="AB491" s="2">
        <f t="shared" si="323"/>
        <v>1586816</v>
      </c>
      <c r="AC491" s="2">
        <f t="shared" si="323"/>
        <v>1586816</v>
      </c>
      <c r="AD491" s="2">
        <f t="shared" si="323"/>
        <v>0</v>
      </c>
      <c r="AE491" s="2">
        <f t="shared" si="323"/>
        <v>0</v>
      </c>
      <c r="AF491" s="2">
        <f t="shared" si="323"/>
        <v>0</v>
      </c>
      <c r="AG491" s="2">
        <f t="shared" si="323"/>
        <v>0</v>
      </c>
      <c r="AH491" s="2">
        <f t="shared" si="323"/>
        <v>0</v>
      </c>
      <c r="AI491" s="2">
        <f t="shared" si="323"/>
        <v>0</v>
      </c>
      <c r="AJ491" s="2">
        <f t="shared" si="323"/>
        <v>0</v>
      </c>
      <c r="AK491" s="2">
        <f t="shared" si="323"/>
        <v>0</v>
      </c>
      <c r="AL491" s="2">
        <f t="shared" si="323"/>
        <v>0</v>
      </c>
      <c r="AM491" s="2">
        <f t="shared" si="323"/>
        <v>0</v>
      </c>
      <c r="AN491" s="2">
        <f t="shared" si="323"/>
        <v>0</v>
      </c>
      <c r="AO491" s="2">
        <f t="shared" si="323"/>
        <v>0</v>
      </c>
      <c r="AP491" s="2">
        <f t="shared" si="323"/>
        <v>1586816</v>
      </c>
      <c r="AQ491" s="2">
        <f t="shared" si="323"/>
        <v>0</v>
      </c>
      <c r="AR491" s="2">
        <f t="shared" si="323"/>
        <v>1586816</v>
      </c>
      <c r="AS491" s="2">
        <f t="shared" si="323"/>
        <v>0</v>
      </c>
      <c r="AT491" s="2">
        <f t="shared" si="323"/>
        <v>0</v>
      </c>
      <c r="AU491" s="2">
        <f t="shared" ref="AU491:BZ491" si="324">AU495</f>
        <v>0</v>
      </c>
      <c r="AV491" s="2">
        <f t="shared" si="324"/>
        <v>1586816</v>
      </c>
      <c r="AW491" s="2">
        <f t="shared" si="324"/>
        <v>0</v>
      </c>
      <c r="AX491" s="2">
        <f t="shared" si="324"/>
        <v>0</v>
      </c>
      <c r="AY491" s="2">
        <f t="shared" si="324"/>
        <v>0</v>
      </c>
      <c r="AZ491" s="2">
        <f t="shared" si="324"/>
        <v>1586816</v>
      </c>
      <c r="BA491" s="2">
        <f t="shared" si="324"/>
        <v>0</v>
      </c>
      <c r="BB491" s="2">
        <f t="shared" si="324"/>
        <v>0</v>
      </c>
      <c r="BC491" s="2">
        <f t="shared" si="324"/>
        <v>0</v>
      </c>
      <c r="BD491" s="2">
        <f t="shared" si="324"/>
        <v>0</v>
      </c>
      <c r="BE491" s="2">
        <f t="shared" si="324"/>
        <v>0</v>
      </c>
      <c r="BF491" s="2">
        <f t="shared" si="324"/>
        <v>0</v>
      </c>
      <c r="BG491" s="2">
        <f t="shared" si="324"/>
        <v>0</v>
      </c>
      <c r="BH491" s="2">
        <f t="shared" si="324"/>
        <v>0</v>
      </c>
      <c r="BI491" s="2">
        <f t="shared" si="324"/>
        <v>0</v>
      </c>
      <c r="BJ491" s="2">
        <f t="shared" si="324"/>
        <v>0</v>
      </c>
      <c r="BK491" s="2">
        <f t="shared" si="324"/>
        <v>0</v>
      </c>
      <c r="BL491" s="2">
        <f t="shared" si="324"/>
        <v>0</v>
      </c>
      <c r="BM491" s="2">
        <f t="shared" si="324"/>
        <v>0</v>
      </c>
      <c r="BN491" s="2">
        <f t="shared" si="324"/>
        <v>0</v>
      </c>
      <c r="BO491" s="2">
        <f t="shared" si="324"/>
        <v>0</v>
      </c>
      <c r="BP491" s="2">
        <f t="shared" si="324"/>
        <v>0</v>
      </c>
      <c r="BQ491" s="2">
        <f t="shared" si="324"/>
        <v>0</v>
      </c>
      <c r="BR491" s="2">
        <f t="shared" si="324"/>
        <v>0</v>
      </c>
      <c r="BS491" s="2">
        <f t="shared" si="324"/>
        <v>0</v>
      </c>
      <c r="BT491" s="2">
        <f t="shared" si="324"/>
        <v>0</v>
      </c>
      <c r="BU491" s="2">
        <f t="shared" si="324"/>
        <v>0</v>
      </c>
      <c r="BV491" s="2">
        <f t="shared" si="324"/>
        <v>0</v>
      </c>
      <c r="BW491" s="2">
        <f t="shared" si="324"/>
        <v>0</v>
      </c>
      <c r="BX491" s="2">
        <f t="shared" si="324"/>
        <v>0</v>
      </c>
      <c r="BY491" s="2">
        <f t="shared" si="324"/>
        <v>1586816</v>
      </c>
      <c r="BZ491" s="2">
        <f t="shared" si="324"/>
        <v>0</v>
      </c>
      <c r="CA491" s="2">
        <f t="shared" ref="CA491:DF491" si="325">CA495</f>
        <v>1586816</v>
      </c>
      <c r="CB491" s="2">
        <f t="shared" si="325"/>
        <v>0</v>
      </c>
      <c r="CC491" s="2">
        <f t="shared" si="325"/>
        <v>0</v>
      </c>
      <c r="CD491" s="2">
        <f t="shared" si="325"/>
        <v>0</v>
      </c>
      <c r="CE491" s="2">
        <f t="shared" si="325"/>
        <v>1586816</v>
      </c>
      <c r="CF491" s="2">
        <f t="shared" si="325"/>
        <v>0</v>
      </c>
      <c r="CG491" s="2">
        <f t="shared" si="325"/>
        <v>0</v>
      </c>
      <c r="CH491" s="2">
        <f t="shared" si="325"/>
        <v>0</v>
      </c>
      <c r="CI491" s="2">
        <f t="shared" si="325"/>
        <v>1586816</v>
      </c>
      <c r="CJ491" s="2">
        <f t="shared" si="325"/>
        <v>0</v>
      </c>
      <c r="CK491" s="2">
        <f t="shared" si="325"/>
        <v>0</v>
      </c>
      <c r="CL491" s="2">
        <f t="shared" si="325"/>
        <v>0</v>
      </c>
      <c r="CM491" s="2">
        <f t="shared" si="325"/>
        <v>0</v>
      </c>
      <c r="CN491" s="2">
        <f t="shared" si="325"/>
        <v>0</v>
      </c>
      <c r="CO491" s="2">
        <f t="shared" si="325"/>
        <v>0</v>
      </c>
      <c r="CP491" s="2">
        <f t="shared" si="325"/>
        <v>0</v>
      </c>
      <c r="CQ491" s="2">
        <f t="shared" si="325"/>
        <v>0</v>
      </c>
      <c r="CR491" s="2">
        <f t="shared" si="325"/>
        <v>0</v>
      </c>
      <c r="CS491" s="2">
        <f t="shared" si="325"/>
        <v>0</v>
      </c>
      <c r="CT491" s="2">
        <f t="shared" si="325"/>
        <v>0</v>
      </c>
      <c r="CU491" s="2">
        <f t="shared" si="325"/>
        <v>0</v>
      </c>
      <c r="CV491" s="2">
        <f t="shared" si="325"/>
        <v>0</v>
      </c>
      <c r="CW491" s="2">
        <f t="shared" si="325"/>
        <v>0</v>
      </c>
      <c r="CX491" s="2">
        <f t="shared" si="325"/>
        <v>0</v>
      </c>
      <c r="CY491" s="2">
        <f t="shared" si="325"/>
        <v>0</v>
      </c>
      <c r="CZ491" s="2">
        <f t="shared" si="325"/>
        <v>0</v>
      </c>
      <c r="DA491" s="2">
        <f t="shared" si="325"/>
        <v>0</v>
      </c>
      <c r="DB491" s="2">
        <f t="shared" si="325"/>
        <v>0</v>
      </c>
      <c r="DC491" s="2">
        <f t="shared" si="325"/>
        <v>0</v>
      </c>
      <c r="DD491" s="2">
        <f t="shared" si="325"/>
        <v>0</v>
      </c>
      <c r="DE491" s="2">
        <f t="shared" si="325"/>
        <v>0</v>
      </c>
      <c r="DF491" s="2">
        <f t="shared" si="325"/>
        <v>0</v>
      </c>
      <c r="DG491" s="3">
        <f t="shared" ref="DG491:EL491" si="326">DG495</f>
        <v>0</v>
      </c>
      <c r="DH491" s="3">
        <f t="shared" si="326"/>
        <v>0</v>
      </c>
      <c r="DI491" s="3">
        <f t="shared" si="326"/>
        <v>0</v>
      </c>
      <c r="DJ491" s="3">
        <f t="shared" si="326"/>
        <v>0</v>
      </c>
      <c r="DK491" s="3">
        <f t="shared" si="326"/>
        <v>0</v>
      </c>
      <c r="DL491" s="3">
        <f t="shared" si="326"/>
        <v>0</v>
      </c>
      <c r="DM491" s="3">
        <f t="shared" si="326"/>
        <v>0</v>
      </c>
      <c r="DN491" s="3">
        <f t="shared" si="326"/>
        <v>0</v>
      </c>
      <c r="DO491" s="3">
        <f t="shared" si="326"/>
        <v>0</v>
      </c>
      <c r="DP491" s="3">
        <f t="shared" si="326"/>
        <v>0</v>
      </c>
      <c r="DQ491" s="3">
        <f t="shared" si="326"/>
        <v>0</v>
      </c>
      <c r="DR491" s="3">
        <f t="shared" si="326"/>
        <v>0</v>
      </c>
      <c r="DS491" s="3">
        <f t="shared" si="326"/>
        <v>0</v>
      </c>
      <c r="DT491" s="3">
        <f t="shared" si="326"/>
        <v>0</v>
      </c>
      <c r="DU491" s="3">
        <f t="shared" si="326"/>
        <v>0</v>
      </c>
      <c r="DV491" s="3">
        <f t="shared" si="326"/>
        <v>0</v>
      </c>
      <c r="DW491" s="3">
        <f t="shared" si="326"/>
        <v>0</v>
      </c>
      <c r="DX491" s="3">
        <f t="shared" si="326"/>
        <v>0</v>
      </c>
      <c r="DY491" s="3">
        <f t="shared" si="326"/>
        <v>0</v>
      </c>
      <c r="DZ491" s="3">
        <f t="shared" si="326"/>
        <v>0</v>
      </c>
      <c r="EA491" s="3">
        <f t="shared" si="326"/>
        <v>0</v>
      </c>
      <c r="EB491" s="3">
        <f t="shared" si="326"/>
        <v>0</v>
      </c>
      <c r="EC491" s="3">
        <f t="shared" si="326"/>
        <v>0</v>
      </c>
      <c r="ED491" s="3">
        <f t="shared" si="326"/>
        <v>0</v>
      </c>
      <c r="EE491" s="3">
        <f t="shared" si="326"/>
        <v>0</v>
      </c>
      <c r="EF491" s="3">
        <f t="shared" si="326"/>
        <v>0</v>
      </c>
      <c r="EG491" s="3">
        <f t="shared" si="326"/>
        <v>0</v>
      </c>
      <c r="EH491" s="3">
        <f t="shared" si="326"/>
        <v>0</v>
      </c>
      <c r="EI491" s="3">
        <f t="shared" si="326"/>
        <v>0</v>
      </c>
      <c r="EJ491" s="3">
        <f t="shared" si="326"/>
        <v>0</v>
      </c>
      <c r="EK491" s="3">
        <f t="shared" si="326"/>
        <v>0</v>
      </c>
      <c r="EL491" s="3">
        <f t="shared" si="326"/>
        <v>0</v>
      </c>
      <c r="EM491" s="3">
        <f t="shared" ref="EM491:FR491" si="327">EM495</f>
        <v>0</v>
      </c>
      <c r="EN491" s="3">
        <f t="shared" si="327"/>
        <v>0</v>
      </c>
      <c r="EO491" s="3">
        <f t="shared" si="327"/>
        <v>0</v>
      </c>
      <c r="EP491" s="3">
        <f t="shared" si="327"/>
        <v>0</v>
      </c>
      <c r="EQ491" s="3">
        <f t="shared" si="327"/>
        <v>0</v>
      </c>
      <c r="ER491" s="3">
        <f t="shared" si="327"/>
        <v>0</v>
      </c>
      <c r="ES491" s="3">
        <f t="shared" si="327"/>
        <v>0</v>
      </c>
      <c r="ET491" s="3">
        <f t="shared" si="327"/>
        <v>0</v>
      </c>
      <c r="EU491" s="3">
        <f t="shared" si="327"/>
        <v>0</v>
      </c>
      <c r="EV491" s="3">
        <f t="shared" si="327"/>
        <v>0</v>
      </c>
      <c r="EW491" s="3">
        <f t="shared" si="327"/>
        <v>0</v>
      </c>
      <c r="EX491" s="3">
        <f t="shared" si="327"/>
        <v>0</v>
      </c>
      <c r="EY491" s="3">
        <f t="shared" si="327"/>
        <v>0</v>
      </c>
      <c r="EZ491" s="3">
        <f t="shared" si="327"/>
        <v>0</v>
      </c>
      <c r="FA491" s="3">
        <f t="shared" si="327"/>
        <v>0</v>
      </c>
      <c r="FB491" s="3">
        <f t="shared" si="327"/>
        <v>0</v>
      </c>
      <c r="FC491" s="3">
        <f t="shared" si="327"/>
        <v>0</v>
      </c>
      <c r="FD491" s="3">
        <f t="shared" si="327"/>
        <v>0</v>
      </c>
      <c r="FE491" s="3">
        <f t="shared" si="327"/>
        <v>0</v>
      </c>
      <c r="FF491" s="3">
        <f t="shared" si="327"/>
        <v>0</v>
      </c>
      <c r="FG491" s="3">
        <f t="shared" si="327"/>
        <v>0</v>
      </c>
      <c r="FH491" s="3">
        <f t="shared" si="327"/>
        <v>0</v>
      </c>
      <c r="FI491" s="3">
        <f t="shared" si="327"/>
        <v>0</v>
      </c>
      <c r="FJ491" s="3">
        <f t="shared" si="327"/>
        <v>0</v>
      </c>
      <c r="FK491" s="3">
        <f t="shared" si="327"/>
        <v>0</v>
      </c>
      <c r="FL491" s="3">
        <f t="shared" si="327"/>
        <v>0</v>
      </c>
      <c r="FM491" s="3">
        <f t="shared" si="327"/>
        <v>0</v>
      </c>
      <c r="FN491" s="3">
        <f t="shared" si="327"/>
        <v>0</v>
      </c>
      <c r="FO491" s="3">
        <f t="shared" si="327"/>
        <v>0</v>
      </c>
      <c r="FP491" s="3">
        <f t="shared" si="327"/>
        <v>0</v>
      </c>
      <c r="FQ491" s="3">
        <f t="shared" si="327"/>
        <v>0</v>
      </c>
      <c r="FR491" s="3">
        <f t="shared" si="327"/>
        <v>0</v>
      </c>
      <c r="FS491" s="3">
        <f t="shared" ref="FS491:GX491" si="328">FS495</f>
        <v>0</v>
      </c>
      <c r="FT491" s="3">
        <f t="shared" si="328"/>
        <v>0</v>
      </c>
      <c r="FU491" s="3">
        <f t="shared" si="328"/>
        <v>0</v>
      </c>
      <c r="FV491" s="3">
        <f t="shared" si="328"/>
        <v>0</v>
      </c>
      <c r="FW491" s="3">
        <f t="shared" si="328"/>
        <v>0</v>
      </c>
      <c r="FX491" s="3">
        <f t="shared" si="328"/>
        <v>0</v>
      </c>
      <c r="FY491" s="3">
        <f t="shared" si="328"/>
        <v>0</v>
      </c>
      <c r="FZ491" s="3">
        <f t="shared" si="328"/>
        <v>0</v>
      </c>
      <c r="GA491" s="3">
        <f t="shared" si="328"/>
        <v>0</v>
      </c>
      <c r="GB491" s="3">
        <f t="shared" si="328"/>
        <v>0</v>
      </c>
      <c r="GC491" s="3">
        <f t="shared" si="328"/>
        <v>0</v>
      </c>
      <c r="GD491" s="3">
        <f t="shared" si="328"/>
        <v>0</v>
      </c>
      <c r="GE491" s="3">
        <f t="shared" si="328"/>
        <v>0</v>
      </c>
      <c r="GF491" s="3">
        <f t="shared" si="328"/>
        <v>0</v>
      </c>
      <c r="GG491" s="3">
        <f t="shared" si="328"/>
        <v>0</v>
      </c>
      <c r="GH491" s="3">
        <f t="shared" si="328"/>
        <v>0</v>
      </c>
      <c r="GI491" s="3">
        <f t="shared" si="328"/>
        <v>0</v>
      </c>
      <c r="GJ491" s="3">
        <f t="shared" si="328"/>
        <v>0</v>
      </c>
      <c r="GK491" s="3">
        <f t="shared" si="328"/>
        <v>0</v>
      </c>
      <c r="GL491" s="3">
        <f t="shared" si="328"/>
        <v>0</v>
      </c>
      <c r="GM491" s="3">
        <f t="shared" si="328"/>
        <v>0</v>
      </c>
      <c r="GN491" s="3">
        <f t="shared" si="328"/>
        <v>0</v>
      </c>
      <c r="GO491" s="3">
        <f t="shared" si="328"/>
        <v>0</v>
      </c>
      <c r="GP491" s="3">
        <f t="shared" si="328"/>
        <v>0</v>
      </c>
      <c r="GQ491" s="3">
        <f t="shared" si="328"/>
        <v>0</v>
      </c>
      <c r="GR491" s="3">
        <f t="shared" si="328"/>
        <v>0</v>
      </c>
      <c r="GS491" s="3">
        <f t="shared" si="328"/>
        <v>0</v>
      </c>
      <c r="GT491" s="3">
        <f t="shared" si="328"/>
        <v>0</v>
      </c>
      <c r="GU491" s="3">
        <f t="shared" si="328"/>
        <v>0</v>
      </c>
      <c r="GV491" s="3">
        <f t="shared" si="328"/>
        <v>0</v>
      </c>
      <c r="GW491" s="3">
        <f t="shared" si="328"/>
        <v>0</v>
      </c>
      <c r="GX491" s="3">
        <f t="shared" si="328"/>
        <v>0</v>
      </c>
    </row>
    <row r="493" spans="1:245">
      <c r="A493">
        <v>17</v>
      </c>
      <c r="B493">
        <v>1</v>
      </c>
      <c r="E493" t="s">
        <v>253</v>
      </c>
      <c r="F493" t="s">
        <v>423</v>
      </c>
      <c r="G493" t="s">
        <v>424</v>
      </c>
      <c r="H493" t="s">
        <v>110</v>
      </c>
      <c r="I493">
        <v>1</v>
      </c>
      <c r="J493">
        <v>0</v>
      </c>
      <c r="K493">
        <v>1</v>
      </c>
      <c r="O493">
        <f>ROUND(CP493,2)</f>
        <v>1586816</v>
      </c>
      <c r="P493">
        <f>ROUND(CQ493*I493,2)</f>
        <v>1586816</v>
      </c>
      <c r="Q493">
        <f>ROUND(CR493*I493,2)</f>
        <v>0</v>
      </c>
      <c r="R493">
        <f>ROUND(CS493*I493,2)</f>
        <v>0</v>
      </c>
      <c r="S493">
        <f>ROUND(CT493*I493,2)</f>
        <v>0</v>
      </c>
      <c r="T493">
        <f>ROUND(CU493*I493,2)</f>
        <v>0</v>
      </c>
      <c r="U493">
        <f>ROUND(CV493*I493,7)</f>
        <v>0</v>
      </c>
      <c r="V493">
        <f>ROUND(CW493*I493,7)</f>
        <v>0</v>
      </c>
      <c r="W493">
        <f>ROUND(CX493*I493,2)</f>
        <v>0</v>
      </c>
      <c r="X493">
        <f>ROUND(CY493,2)</f>
        <v>0</v>
      </c>
      <c r="Y493">
        <f>ROUND(CZ493,2)</f>
        <v>0</v>
      </c>
      <c r="AA493">
        <v>54678410</v>
      </c>
      <c r="AB493">
        <f>ROUND((AC493+AD493+AF493),6)</f>
        <v>1586816</v>
      </c>
      <c r="AC493">
        <f>ROUND((ES493),6)</f>
        <v>1586816</v>
      </c>
      <c r="AD493">
        <f>ROUND((ET493),6)</f>
        <v>0</v>
      </c>
      <c r="AE493">
        <f>ROUND((EU493),6)</f>
        <v>0</v>
      </c>
      <c r="AF493">
        <f>ROUND((EV493),6)</f>
        <v>0</v>
      </c>
      <c r="AG493">
        <f>ROUND((AP493),6)</f>
        <v>0</v>
      </c>
      <c r="AH493">
        <f>(EW493)</f>
        <v>0</v>
      </c>
      <c r="AI493">
        <f>(EX493)</f>
        <v>0</v>
      </c>
      <c r="AJ493">
        <f>(AS493)</f>
        <v>0</v>
      </c>
      <c r="AK493">
        <v>1586816</v>
      </c>
      <c r="AL493">
        <v>1586816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3</v>
      </c>
      <c r="BI493">
        <v>3</v>
      </c>
      <c r="BJ493" t="s">
        <v>423</v>
      </c>
      <c r="BM493">
        <v>902</v>
      </c>
      <c r="BN493">
        <v>0</v>
      </c>
      <c r="BO493" t="s">
        <v>3</v>
      </c>
      <c r="BP493">
        <v>0</v>
      </c>
      <c r="BQ493">
        <v>92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0</v>
      </c>
      <c r="CA493">
        <v>0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>(P493+Q493+S493+R493)</f>
        <v>1586816</v>
      </c>
      <c r="CQ493">
        <f>ROUND(AL493,2)</f>
        <v>1586816</v>
      </c>
      <c r="CR493">
        <f>ROUND(AM493,2)</f>
        <v>0</v>
      </c>
      <c r="CS493">
        <f>ROUND(AN493*BS493,2)</f>
        <v>0</v>
      </c>
      <c r="CT493">
        <f>ROUND(AO493*BA493,2)</f>
        <v>0</v>
      </c>
      <c r="CU493">
        <f>AG493</f>
        <v>0</v>
      </c>
      <c r="CV493">
        <f>AH493</f>
        <v>0</v>
      </c>
      <c r="CW493">
        <f>AI493</f>
        <v>0</v>
      </c>
      <c r="CX493">
        <f>AJ493</f>
        <v>0</v>
      </c>
      <c r="CY493">
        <f>0</f>
        <v>0</v>
      </c>
      <c r="CZ493">
        <f>0</f>
        <v>0</v>
      </c>
      <c r="DC493" t="s">
        <v>3</v>
      </c>
      <c r="DD493" t="s">
        <v>3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1010</v>
      </c>
      <c r="DV493" t="s">
        <v>110</v>
      </c>
      <c r="DW493" t="s">
        <v>110</v>
      </c>
      <c r="DX493">
        <v>1</v>
      </c>
      <c r="DZ493" t="s">
        <v>3</v>
      </c>
      <c r="EA493" t="s">
        <v>3</v>
      </c>
      <c r="EB493" t="s">
        <v>3</v>
      </c>
      <c r="EC493" t="s">
        <v>3</v>
      </c>
      <c r="EE493">
        <v>55261280</v>
      </c>
      <c r="EF493">
        <v>92</v>
      </c>
      <c r="EG493" t="s">
        <v>256</v>
      </c>
      <c r="EH493">
        <v>0</v>
      </c>
      <c r="EI493" t="s">
        <v>3</v>
      </c>
      <c r="EJ493">
        <v>3</v>
      </c>
      <c r="EK493">
        <v>902</v>
      </c>
      <c r="EL493" t="s">
        <v>256</v>
      </c>
      <c r="EM493" t="s">
        <v>257</v>
      </c>
      <c r="EO493" t="s">
        <v>3</v>
      </c>
      <c r="EQ493">
        <v>16</v>
      </c>
      <c r="ER493">
        <v>0</v>
      </c>
      <c r="ES493">
        <v>1586816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5</v>
      </c>
      <c r="FC493">
        <v>0</v>
      </c>
      <c r="FD493">
        <v>18</v>
      </c>
      <c r="FF493">
        <v>1586816</v>
      </c>
      <c r="FQ493">
        <v>0</v>
      </c>
      <c r="FR493">
        <f>P493</f>
        <v>1586816</v>
      </c>
      <c r="FS493">
        <v>0</v>
      </c>
      <c r="FX493">
        <v>0</v>
      </c>
      <c r="FY493">
        <v>0</v>
      </c>
      <c r="GA493" t="s">
        <v>3</v>
      </c>
      <c r="GD493">
        <v>1</v>
      </c>
      <c r="GF493">
        <v>-1083174129</v>
      </c>
      <c r="GG493">
        <v>2</v>
      </c>
      <c r="GH493">
        <v>3</v>
      </c>
      <c r="GI493">
        <v>-2</v>
      </c>
      <c r="GJ493">
        <v>0</v>
      </c>
      <c r="GK493">
        <v>0</v>
      </c>
      <c r="GL493">
        <f>ROUND(IF(AND(BH493=3,BI493=3,FS493&lt;&gt;0),P493,0),2)</f>
        <v>0</v>
      </c>
      <c r="GM493">
        <f>ROUND(O493+X493+Y493,2)+GX493</f>
        <v>1586816</v>
      </c>
      <c r="GN493">
        <f>IF(OR(BI493=0,BI493=1),GM493-GX493,0)</f>
        <v>0</v>
      </c>
      <c r="GO493">
        <f>IF(BI493=2,GM493-GX493,0)</f>
        <v>0</v>
      </c>
      <c r="GP493">
        <f>IF(BI493=4,GM493-GX493,0)</f>
        <v>0</v>
      </c>
      <c r="GR493">
        <v>1</v>
      </c>
      <c r="GS493">
        <v>1</v>
      </c>
      <c r="GT493">
        <v>0</v>
      </c>
      <c r="GU493" t="s">
        <v>3</v>
      </c>
      <c r="GV493">
        <f>ROUND((GT493),6)</f>
        <v>0</v>
      </c>
      <c r="GW493">
        <v>1</v>
      </c>
      <c r="GX493">
        <f>ROUND(HC493*I493,2)</f>
        <v>0</v>
      </c>
      <c r="HA493">
        <v>0</v>
      </c>
      <c r="HB493">
        <v>0</v>
      </c>
      <c r="HC493">
        <f>GV493*GW493</f>
        <v>0</v>
      </c>
      <c r="HE493" t="s">
        <v>3</v>
      </c>
      <c r="HF493" t="s">
        <v>3</v>
      </c>
      <c r="HH493">
        <f>ROUND(ROUND(AL493,2)*I493,2)</f>
        <v>1586816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HS493">
        <v>0</v>
      </c>
      <c r="IK493">
        <v>0</v>
      </c>
    </row>
    <row r="495" spans="1:245">
      <c r="A495" s="2">
        <v>51</v>
      </c>
      <c r="B495" s="2">
        <f>B489</f>
        <v>1</v>
      </c>
      <c r="C495" s="2">
        <f>A489</f>
        <v>4</v>
      </c>
      <c r="D495" s="2">
        <f>ROW(A489)</f>
        <v>489</v>
      </c>
      <c r="E495" s="2"/>
      <c r="F495" s="2" t="str">
        <f>IF(F489&lt;&gt;"",F489,"")</f>
        <v>Новый раздел</v>
      </c>
      <c r="G495" s="2" t="str">
        <f>IF(G489&lt;&gt;"",G489,"")</f>
        <v>Оборудование</v>
      </c>
      <c r="H495" s="2">
        <v>0</v>
      </c>
      <c r="I495" s="2"/>
      <c r="J495" s="2"/>
      <c r="K495" s="2"/>
      <c r="L495" s="2"/>
      <c r="M495" s="2"/>
      <c r="N495" s="2"/>
      <c r="O495" s="2">
        <f t="shared" ref="O495:T495" si="329">ROUND(AB495,2)</f>
        <v>1586816</v>
      </c>
      <c r="P495" s="2">
        <f t="shared" si="329"/>
        <v>1586816</v>
      </c>
      <c r="Q495" s="2">
        <f t="shared" si="329"/>
        <v>0</v>
      </c>
      <c r="R495" s="2">
        <f t="shared" si="329"/>
        <v>0</v>
      </c>
      <c r="S495" s="2">
        <f t="shared" si="329"/>
        <v>0</v>
      </c>
      <c r="T495" s="2">
        <f t="shared" si="329"/>
        <v>0</v>
      </c>
      <c r="U495" s="2">
        <f>AH495</f>
        <v>0</v>
      </c>
      <c r="V495" s="2">
        <f>AI495</f>
        <v>0</v>
      </c>
      <c r="W495" s="2">
        <f>ROUND(AJ495,2)</f>
        <v>0</v>
      </c>
      <c r="X495" s="2">
        <f>ROUND(AK495,2)</f>
        <v>0</v>
      </c>
      <c r="Y495" s="2">
        <f>ROUND(AL495,2)</f>
        <v>0</v>
      </c>
      <c r="Z495" s="2"/>
      <c r="AA495" s="2"/>
      <c r="AB495" s="2">
        <f>ROUND(SUMIF(AA493:AA493,"=54678410",O493:O493),2)</f>
        <v>1586816</v>
      </c>
      <c r="AC495" s="2">
        <f>ROUND(SUMIF(AA493:AA493,"=54678410",P493:P493),2)</f>
        <v>1586816</v>
      </c>
      <c r="AD495" s="2">
        <f>ROUND(SUMIF(AA493:AA493,"=54678410",Q493:Q493),2)</f>
        <v>0</v>
      </c>
      <c r="AE495" s="2">
        <f>ROUND(SUMIF(AA493:AA493,"=54678410",R493:R493),2)</f>
        <v>0</v>
      </c>
      <c r="AF495" s="2">
        <f>ROUND(SUMIF(AA493:AA493,"=54678410",S493:S493),2)</f>
        <v>0</v>
      </c>
      <c r="AG495" s="2">
        <f>ROUND(SUMIF(AA493:AA493,"=54678410",T493:T493),2)</f>
        <v>0</v>
      </c>
      <c r="AH495" s="2">
        <f>SUMIF(AA493:AA493,"=54678410",U493:U493)</f>
        <v>0</v>
      </c>
      <c r="AI495" s="2">
        <f>SUMIF(AA493:AA493,"=54678410",V493:V493)</f>
        <v>0</v>
      </c>
      <c r="AJ495" s="2">
        <f>ROUND(SUMIF(AA493:AA493,"=54678410",W493:W493),2)</f>
        <v>0</v>
      </c>
      <c r="AK495" s="2">
        <f>ROUND(SUMIF(AA493:AA493,"=54678410",X493:X493),2)</f>
        <v>0</v>
      </c>
      <c r="AL495" s="2">
        <f>ROUND(SUMIF(AA493:AA493,"=54678410",Y493:Y493),2)</f>
        <v>0</v>
      </c>
      <c r="AM495" s="2"/>
      <c r="AN495" s="2"/>
      <c r="AO495" s="2">
        <f t="shared" ref="AO495:BD495" si="330">ROUND(BX495,2)</f>
        <v>0</v>
      </c>
      <c r="AP495" s="2">
        <f t="shared" si="330"/>
        <v>1586816</v>
      </c>
      <c r="AQ495" s="2">
        <f t="shared" si="330"/>
        <v>0</v>
      </c>
      <c r="AR495" s="2">
        <f t="shared" si="330"/>
        <v>1586816</v>
      </c>
      <c r="AS495" s="2">
        <f t="shared" si="330"/>
        <v>0</v>
      </c>
      <c r="AT495" s="2">
        <f t="shared" si="330"/>
        <v>0</v>
      </c>
      <c r="AU495" s="2">
        <f t="shared" si="330"/>
        <v>0</v>
      </c>
      <c r="AV495" s="2">
        <f t="shared" si="330"/>
        <v>1586816</v>
      </c>
      <c r="AW495" s="2">
        <f t="shared" si="330"/>
        <v>0</v>
      </c>
      <c r="AX495" s="2">
        <f t="shared" si="330"/>
        <v>0</v>
      </c>
      <c r="AY495" s="2">
        <f t="shared" si="330"/>
        <v>0</v>
      </c>
      <c r="AZ495" s="2">
        <f t="shared" si="330"/>
        <v>1586816</v>
      </c>
      <c r="BA495" s="2">
        <f t="shared" si="330"/>
        <v>0</v>
      </c>
      <c r="BB495" s="2">
        <f t="shared" si="330"/>
        <v>0</v>
      </c>
      <c r="BC495" s="2">
        <f t="shared" si="330"/>
        <v>0</v>
      </c>
      <c r="BD495" s="2">
        <f t="shared" si="330"/>
        <v>0</v>
      </c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>
        <f>ROUND(SUMIF(AA493:AA493,"=54678410",FQ493:FQ493),2)</f>
        <v>0</v>
      </c>
      <c r="BY495" s="2">
        <f>ROUND(SUMIF(AA493:AA493,"=54678410",FR493:FR493),2)</f>
        <v>1586816</v>
      </c>
      <c r="BZ495" s="2">
        <f>ROUND(SUMIF(AA493:AA493,"=54678410",GL493:GL493),2)</f>
        <v>0</v>
      </c>
      <c r="CA495" s="2">
        <f>ROUND(SUMIF(AA493:AA493,"=54678410",GM493:GM493),2)</f>
        <v>1586816</v>
      </c>
      <c r="CB495" s="2">
        <f>ROUND(SUMIF(AA493:AA493,"=54678410",GN493:GN493),2)</f>
        <v>0</v>
      </c>
      <c r="CC495" s="2">
        <f>ROUND(SUMIF(AA493:AA493,"=54678410",GO493:GO493),2)</f>
        <v>0</v>
      </c>
      <c r="CD495" s="2">
        <f>ROUND(SUMIF(AA493:AA493,"=54678410",GP493:GP493),2)</f>
        <v>0</v>
      </c>
      <c r="CE495" s="2">
        <f>AC495-BX495</f>
        <v>1586816</v>
      </c>
      <c r="CF495" s="2">
        <f>AC495-BY495</f>
        <v>0</v>
      </c>
      <c r="CG495" s="2">
        <f>BX495-BZ495</f>
        <v>0</v>
      </c>
      <c r="CH495" s="2">
        <f>AC495-BX495-BY495+BZ495</f>
        <v>0</v>
      </c>
      <c r="CI495" s="2">
        <f>BY495-BZ495</f>
        <v>1586816</v>
      </c>
      <c r="CJ495" s="2">
        <f>ROUND(SUMIF(AA493:AA493,"=54678410",GX493:GX493),2)</f>
        <v>0</v>
      </c>
      <c r="CK495" s="2">
        <f>ROUND(SUMIF(AA493:AA493,"=54678410",GY493:GY493),2)</f>
        <v>0</v>
      </c>
      <c r="CL495" s="2">
        <f>ROUND(SUMIF(AA493:AA493,"=54678410",GZ493:GZ493),2)</f>
        <v>0</v>
      </c>
      <c r="CM495" s="2">
        <f>ROUND(SUMIF(AA493:AA493,"=54678410",HD493:HD493),2)</f>
        <v>0</v>
      </c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>
        <v>0</v>
      </c>
    </row>
    <row r="497" spans="1:28">
      <c r="A497" s="4">
        <v>50</v>
      </c>
      <c r="B497" s="4">
        <v>0</v>
      </c>
      <c r="C497" s="4">
        <v>0</v>
      </c>
      <c r="D497" s="4">
        <v>1</v>
      </c>
      <c r="E497" s="4">
        <v>201</v>
      </c>
      <c r="F497" s="4">
        <f>ROUND(Source!O495,O497)</f>
        <v>1586816</v>
      </c>
      <c r="G497" s="4" t="s">
        <v>165</v>
      </c>
      <c r="H497" s="4" t="s">
        <v>166</v>
      </c>
      <c r="I497" s="4"/>
      <c r="J497" s="4"/>
      <c r="K497" s="4">
        <v>201</v>
      </c>
      <c r="L497" s="4">
        <v>1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>
      <c r="A498" s="4">
        <v>50</v>
      </c>
      <c r="B498" s="4">
        <v>0</v>
      </c>
      <c r="C498" s="4">
        <v>0</v>
      </c>
      <c r="D498" s="4">
        <v>1</v>
      </c>
      <c r="E498" s="4">
        <v>202</v>
      </c>
      <c r="F498" s="4">
        <f>ROUND(Source!P495,O498)</f>
        <v>1586816</v>
      </c>
      <c r="G498" s="4" t="s">
        <v>167</v>
      </c>
      <c r="H498" s="4" t="s">
        <v>168</v>
      </c>
      <c r="I498" s="4"/>
      <c r="J498" s="4"/>
      <c r="K498" s="4">
        <v>202</v>
      </c>
      <c r="L498" s="4">
        <v>2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1586816</v>
      </c>
      <c r="X498" s="4">
        <v>1</v>
      </c>
      <c r="Y498" s="4">
        <v>1586816</v>
      </c>
      <c r="Z498" s="4"/>
      <c r="AA498" s="4"/>
      <c r="AB498" s="4"/>
    </row>
    <row r="499" spans="1:28">
      <c r="A499" s="4">
        <v>50</v>
      </c>
      <c r="B499" s="4">
        <v>0</v>
      </c>
      <c r="C499" s="4">
        <v>0</v>
      </c>
      <c r="D499" s="4">
        <v>1</v>
      </c>
      <c r="E499" s="4">
        <v>222</v>
      </c>
      <c r="F499" s="4">
        <f>ROUND(Source!AO495,O499)</f>
        <v>0</v>
      </c>
      <c r="G499" s="4" t="s">
        <v>169</v>
      </c>
      <c r="H499" s="4" t="s">
        <v>170</v>
      </c>
      <c r="I499" s="4"/>
      <c r="J499" s="4"/>
      <c r="K499" s="4">
        <v>222</v>
      </c>
      <c r="L499" s="4">
        <v>3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>
      <c r="A500" s="4">
        <v>50</v>
      </c>
      <c r="B500" s="4">
        <v>0</v>
      </c>
      <c r="C500" s="4">
        <v>0</v>
      </c>
      <c r="D500" s="4">
        <v>1</v>
      </c>
      <c r="E500" s="4">
        <v>225</v>
      </c>
      <c r="F500" s="4">
        <f>ROUND(Source!AV495,O500)</f>
        <v>1586816</v>
      </c>
      <c r="G500" s="4" t="s">
        <v>171</v>
      </c>
      <c r="H500" s="4" t="s">
        <v>172</v>
      </c>
      <c r="I500" s="4"/>
      <c r="J500" s="4"/>
      <c r="K500" s="4">
        <v>225</v>
      </c>
      <c r="L500" s="4">
        <v>4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1586816</v>
      </c>
      <c r="X500" s="4">
        <v>1</v>
      </c>
      <c r="Y500" s="4">
        <v>1586816</v>
      </c>
      <c r="Z500" s="4"/>
      <c r="AA500" s="4"/>
      <c r="AB500" s="4"/>
    </row>
    <row r="501" spans="1:28">
      <c r="A501" s="4">
        <v>50</v>
      </c>
      <c r="B501" s="4">
        <v>0</v>
      </c>
      <c r="C501" s="4">
        <v>0</v>
      </c>
      <c r="D501" s="4">
        <v>1</v>
      </c>
      <c r="E501" s="4">
        <v>226</v>
      </c>
      <c r="F501" s="4">
        <f>ROUND(Source!AW495,O501)</f>
        <v>0</v>
      </c>
      <c r="G501" s="4" t="s">
        <v>173</v>
      </c>
      <c r="H501" s="4" t="s">
        <v>174</v>
      </c>
      <c r="I501" s="4"/>
      <c r="J501" s="4"/>
      <c r="K501" s="4">
        <v>226</v>
      </c>
      <c r="L501" s="4">
        <v>5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>
      <c r="A502" s="4">
        <v>50</v>
      </c>
      <c r="B502" s="4">
        <v>0</v>
      </c>
      <c r="C502" s="4">
        <v>0</v>
      </c>
      <c r="D502" s="4">
        <v>1</v>
      </c>
      <c r="E502" s="4">
        <v>227</v>
      </c>
      <c r="F502" s="4">
        <f>ROUND(Source!AX495,O502)</f>
        <v>0</v>
      </c>
      <c r="G502" s="4" t="s">
        <v>175</v>
      </c>
      <c r="H502" s="4" t="s">
        <v>176</v>
      </c>
      <c r="I502" s="4"/>
      <c r="J502" s="4"/>
      <c r="K502" s="4">
        <v>227</v>
      </c>
      <c r="L502" s="4">
        <v>6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>
      <c r="A503" s="4">
        <v>50</v>
      </c>
      <c r="B503" s="4">
        <v>0</v>
      </c>
      <c r="C503" s="4">
        <v>0</v>
      </c>
      <c r="D503" s="4">
        <v>1</v>
      </c>
      <c r="E503" s="4">
        <v>228</v>
      </c>
      <c r="F503" s="4">
        <f>ROUND(Source!AY495,O503)</f>
        <v>0</v>
      </c>
      <c r="G503" s="4" t="s">
        <v>177</v>
      </c>
      <c r="H503" s="4" t="s">
        <v>178</v>
      </c>
      <c r="I503" s="4"/>
      <c r="J503" s="4"/>
      <c r="K503" s="4">
        <v>228</v>
      </c>
      <c r="L503" s="4">
        <v>7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>
      <c r="A504" s="4">
        <v>50</v>
      </c>
      <c r="B504" s="4">
        <v>0</v>
      </c>
      <c r="C504" s="4">
        <v>0</v>
      </c>
      <c r="D504" s="4">
        <v>1</v>
      </c>
      <c r="E504" s="4">
        <v>216</v>
      </c>
      <c r="F504" s="4">
        <f>ROUND(Source!AP495,O504)</f>
        <v>1586816</v>
      </c>
      <c r="G504" s="4" t="s">
        <v>179</v>
      </c>
      <c r="H504" s="4" t="s">
        <v>180</v>
      </c>
      <c r="I504" s="4"/>
      <c r="J504" s="4"/>
      <c r="K504" s="4">
        <v>216</v>
      </c>
      <c r="L504" s="4">
        <v>8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1586816</v>
      </c>
      <c r="X504" s="4">
        <v>1</v>
      </c>
      <c r="Y504" s="4">
        <v>1586816</v>
      </c>
      <c r="Z504" s="4"/>
      <c r="AA504" s="4"/>
      <c r="AB504" s="4"/>
    </row>
    <row r="505" spans="1:28">
      <c r="A505" s="4">
        <v>50</v>
      </c>
      <c r="B505" s="4">
        <v>0</v>
      </c>
      <c r="C505" s="4">
        <v>0</v>
      </c>
      <c r="D505" s="4">
        <v>1</v>
      </c>
      <c r="E505" s="4">
        <v>223</v>
      </c>
      <c r="F505" s="4">
        <f>ROUND(Source!AQ495,O505)</f>
        <v>0</v>
      </c>
      <c r="G505" s="4" t="s">
        <v>181</v>
      </c>
      <c r="H505" s="4" t="s">
        <v>182</v>
      </c>
      <c r="I505" s="4"/>
      <c r="J505" s="4"/>
      <c r="K505" s="4">
        <v>223</v>
      </c>
      <c r="L505" s="4">
        <v>9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>
      <c r="A506" s="4">
        <v>50</v>
      </c>
      <c r="B506" s="4">
        <v>0</v>
      </c>
      <c r="C506" s="4">
        <v>0</v>
      </c>
      <c r="D506" s="4">
        <v>1</v>
      </c>
      <c r="E506" s="4">
        <v>229</v>
      </c>
      <c r="F506" s="4">
        <f>ROUND(Source!AZ495,O506)</f>
        <v>1586816</v>
      </c>
      <c r="G506" s="4" t="s">
        <v>183</v>
      </c>
      <c r="H506" s="4" t="s">
        <v>184</v>
      </c>
      <c r="I506" s="4"/>
      <c r="J506" s="4"/>
      <c r="K506" s="4">
        <v>229</v>
      </c>
      <c r="L506" s="4">
        <v>10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1586816</v>
      </c>
      <c r="X506" s="4">
        <v>1</v>
      </c>
      <c r="Y506" s="4">
        <v>1586816</v>
      </c>
      <c r="Z506" s="4"/>
      <c r="AA506" s="4"/>
      <c r="AB506" s="4"/>
    </row>
    <row r="507" spans="1:28">
      <c r="A507" s="4">
        <v>50</v>
      </c>
      <c r="B507" s="4">
        <v>0</v>
      </c>
      <c r="C507" s="4">
        <v>0</v>
      </c>
      <c r="D507" s="4">
        <v>1</v>
      </c>
      <c r="E507" s="4">
        <v>203</v>
      </c>
      <c r="F507" s="4">
        <f>ROUND(Source!Q495,O507)</f>
        <v>0</v>
      </c>
      <c r="G507" s="4" t="s">
        <v>185</v>
      </c>
      <c r="H507" s="4" t="s">
        <v>186</v>
      </c>
      <c r="I507" s="4"/>
      <c r="J507" s="4"/>
      <c r="K507" s="4">
        <v>203</v>
      </c>
      <c r="L507" s="4">
        <v>11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>
      <c r="A508" s="4">
        <v>50</v>
      </c>
      <c r="B508" s="4">
        <v>0</v>
      </c>
      <c r="C508" s="4">
        <v>0</v>
      </c>
      <c r="D508" s="4">
        <v>1</v>
      </c>
      <c r="E508" s="4">
        <v>231</v>
      </c>
      <c r="F508" s="4">
        <f>ROUND(Source!BB495,O508)</f>
        <v>0</v>
      </c>
      <c r="G508" s="4" t="s">
        <v>187</v>
      </c>
      <c r="H508" s="4" t="s">
        <v>188</v>
      </c>
      <c r="I508" s="4"/>
      <c r="J508" s="4"/>
      <c r="K508" s="4">
        <v>231</v>
      </c>
      <c r="L508" s="4">
        <v>12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>
      <c r="A509" s="4">
        <v>50</v>
      </c>
      <c r="B509" s="4">
        <v>0</v>
      </c>
      <c r="C509" s="4">
        <v>0</v>
      </c>
      <c r="D509" s="4">
        <v>1</v>
      </c>
      <c r="E509" s="4">
        <v>204</v>
      </c>
      <c r="F509" s="4">
        <f>ROUND(Source!R495,O509)</f>
        <v>0</v>
      </c>
      <c r="G509" s="4" t="s">
        <v>189</v>
      </c>
      <c r="H509" s="4" t="s">
        <v>190</v>
      </c>
      <c r="I509" s="4"/>
      <c r="J509" s="4"/>
      <c r="K509" s="4">
        <v>204</v>
      </c>
      <c r="L509" s="4">
        <v>13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>
      <c r="A510" s="4">
        <v>50</v>
      </c>
      <c r="B510" s="4">
        <v>0</v>
      </c>
      <c r="C510" s="4">
        <v>0</v>
      </c>
      <c r="D510" s="4">
        <v>1</v>
      </c>
      <c r="E510" s="4">
        <v>205</v>
      </c>
      <c r="F510" s="4">
        <f>ROUND(Source!S495,O510)</f>
        <v>0</v>
      </c>
      <c r="G510" s="4" t="s">
        <v>191</v>
      </c>
      <c r="H510" s="4" t="s">
        <v>192</v>
      </c>
      <c r="I510" s="4"/>
      <c r="J510" s="4"/>
      <c r="K510" s="4">
        <v>205</v>
      </c>
      <c r="L510" s="4">
        <v>14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>
      <c r="A511" s="4">
        <v>50</v>
      </c>
      <c r="B511" s="4">
        <v>0</v>
      </c>
      <c r="C511" s="4">
        <v>0</v>
      </c>
      <c r="D511" s="4">
        <v>1</v>
      </c>
      <c r="E511" s="4">
        <v>232</v>
      </c>
      <c r="F511" s="4">
        <f>ROUND(Source!BC495,O511)</f>
        <v>0</v>
      </c>
      <c r="G511" s="4" t="s">
        <v>193</v>
      </c>
      <c r="H511" s="4" t="s">
        <v>194</v>
      </c>
      <c r="I511" s="4"/>
      <c r="J511" s="4"/>
      <c r="K511" s="4">
        <v>232</v>
      </c>
      <c r="L511" s="4">
        <v>15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>
      <c r="A512" s="4">
        <v>50</v>
      </c>
      <c r="B512" s="4">
        <v>0</v>
      </c>
      <c r="C512" s="4">
        <v>0</v>
      </c>
      <c r="D512" s="4">
        <v>1</v>
      </c>
      <c r="E512" s="4">
        <v>214</v>
      </c>
      <c r="F512" s="4">
        <f>ROUND(Source!AS495,O512)</f>
        <v>0</v>
      </c>
      <c r="G512" s="4" t="s">
        <v>195</v>
      </c>
      <c r="H512" s="4" t="s">
        <v>196</v>
      </c>
      <c r="I512" s="4"/>
      <c r="J512" s="4"/>
      <c r="K512" s="4">
        <v>214</v>
      </c>
      <c r="L512" s="4">
        <v>16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>
      <c r="A513" s="4">
        <v>50</v>
      </c>
      <c r="B513" s="4">
        <v>0</v>
      </c>
      <c r="C513" s="4">
        <v>0</v>
      </c>
      <c r="D513" s="4">
        <v>1</v>
      </c>
      <c r="E513" s="4">
        <v>215</v>
      </c>
      <c r="F513" s="4">
        <f>ROUND(Source!AT495,O513)</f>
        <v>0</v>
      </c>
      <c r="G513" s="4" t="s">
        <v>197</v>
      </c>
      <c r="H513" s="4" t="s">
        <v>198</v>
      </c>
      <c r="I513" s="4"/>
      <c r="J513" s="4"/>
      <c r="K513" s="4">
        <v>215</v>
      </c>
      <c r="L513" s="4">
        <v>17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06">
      <c r="A514" s="4">
        <v>50</v>
      </c>
      <c r="B514" s="4">
        <v>0</v>
      </c>
      <c r="C514" s="4">
        <v>0</v>
      </c>
      <c r="D514" s="4">
        <v>1</v>
      </c>
      <c r="E514" s="4">
        <v>217</v>
      </c>
      <c r="F514" s="4">
        <f>ROUND(Source!AU495,O514)</f>
        <v>0</v>
      </c>
      <c r="G514" s="4" t="s">
        <v>199</v>
      </c>
      <c r="H514" s="4" t="s">
        <v>200</v>
      </c>
      <c r="I514" s="4"/>
      <c r="J514" s="4"/>
      <c r="K514" s="4">
        <v>217</v>
      </c>
      <c r="L514" s="4">
        <v>18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06">
      <c r="A515" s="4">
        <v>50</v>
      </c>
      <c r="B515" s="4">
        <v>0</v>
      </c>
      <c r="C515" s="4">
        <v>0</v>
      </c>
      <c r="D515" s="4">
        <v>1</v>
      </c>
      <c r="E515" s="4">
        <v>230</v>
      </c>
      <c r="F515" s="4">
        <f>ROUND(Source!BA495,O515)</f>
        <v>0</v>
      </c>
      <c r="G515" s="4" t="s">
        <v>201</v>
      </c>
      <c r="H515" s="4" t="s">
        <v>202</v>
      </c>
      <c r="I515" s="4"/>
      <c r="J515" s="4"/>
      <c r="K515" s="4">
        <v>230</v>
      </c>
      <c r="L515" s="4">
        <v>19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06">
      <c r="A516" s="4">
        <v>50</v>
      </c>
      <c r="B516" s="4">
        <v>0</v>
      </c>
      <c r="C516" s="4">
        <v>0</v>
      </c>
      <c r="D516" s="4">
        <v>1</v>
      </c>
      <c r="E516" s="4">
        <v>206</v>
      </c>
      <c r="F516" s="4">
        <f>ROUND(Source!T495,O516)</f>
        <v>0</v>
      </c>
      <c r="G516" s="4" t="s">
        <v>203</v>
      </c>
      <c r="H516" s="4" t="s">
        <v>204</v>
      </c>
      <c r="I516" s="4"/>
      <c r="J516" s="4"/>
      <c r="K516" s="4">
        <v>206</v>
      </c>
      <c r="L516" s="4">
        <v>20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06">
      <c r="A517" s="4">
        <v>50</v>
      </c>
      <c r="B517" s="4">
        <v>0</v>
      </c>
      <c r="C517" s="4">
        <v>0</v>
      </c>
      <c r="D517" s="4">
        <v>1</v>
      </c>
      <c r="E517" s="4">
        <v>207</v>
      </c>
      <c r="F517" s="4">
        <f>ROUND(Source!U495,O517)</f>
        <v>0</v>
      </c>
      <c r="G517" s="4" t="s">
        <v>205</v>
      </c>
      <c r="H517" s="4" t="s">
        <v>206</v>
      </c>
      <c r="I517" s="4"/>
      <c r="J517" s="4"/>
      <c r="K517" s="4">
        <v>207</v>
      </c>
      <c r="L517" s="4">
        <v>21</v>
      </c>
      <c r="M517" s="4">
        <v>3</v>
      </c>
      <c r="N517" s="4" t="s">
        <v>3</v>
      </c>
      <c r="O517" s="4">
        <v>7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>
      <c r="A518" s="4">
        <v>50</v>
      </c>
      <c r="B518" s="4">
        <v>0</v>
      </c>
      <c r="C518" s="4">
        <v>0</v>
      </c>
      <c r="D518" s="4">
        <v>1</v>
      </c>
      <c r="E518" s="4">
        <v>208</v>
      </c>
      <c r="F518" s="4">
        <f>ROUND(Source!V495,O518)</f>
        <v>0</v>
      </c>
      <c r="G518" s="4" t="s">
        <v>207</v>
      </c>
      <c r="H518" s="4" t="s">
        <v>208</v>
      </c>
      <c r="I518" s="4"/>
      <c r="J518" s="4"/>
      <c r="K518" s="4">
        <v>208</v>
      </c>
      <c r="L518" s="4">
        <v>22</v>
      </c>
      <c r="M518" s="4">
        <v>3</v>
      </c>
      <c r="N518" s="4" t="s">
        <v>3</v>
      </c>
      <c r="O518" s="4">
        <v>7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>
      <c r="A519" s="4">
        <v>50</v>
      </c>
      <c r="B519" s="4">
        <v>0</v>
      </c>
      <c r="C519" s="4">
        <v>0</v>
      </c>
      <c r="D519" s="4">
        <v>1</v>
      </c>
      <c r="E519" s="4">
        <v>209</v>
      </c>
      <c r="F519" s="4">
        <f>ROUND(Source!W495,O519)</f>
        <v>0</v>
      </c>
      <c r="G519" s="4" t="s">
        <v>209</v>
      </c>
      <c r="H519" s="4" t="s">
        <v>210</v>
      </c>
      <c r="I519" s="4"/>
      <c r="J519" s="4"/>
      <c r="K519" s="4">
        <v>209</v>
      </c>
      <c r="L519" s="4">
        <v>23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>
      <c r="A520" s="4">
        <v>50</v>
      </c>
      <c r="B520" s="4">
        <v>0</v>
      </c>
      <c r="C520" s="4">
        <v>0</v>
      </c>
      <c r="D520" s="4">
        <v>1</v>
      </c>
      <c r="E520" s="4">
        <v>233</v>
      </c>
      <c r="F520" s="4">
        <f>ROUND(Source!BD495,O520)</f>
        <v>0</v>
      </c>
      <c r="G520" s="4" t="s">
        <v>211</v>
      </c>
      <c r="H520" s="4" t="s">
        <v>212</v>
      </c>
      <c r="I520" s="4"/>
      <c r="J520" s="4"/>
      <c r="K520" s="4">
        <v>233</v>
      </c>
      <c r="L520" s="4">
        <v>24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06">
      <c r="A521" s="4">
        <v>50</v>
      </c>
      <c r="B521" s="4">
        <v>0</v>
      </c>
      <c r="C521" s="4">
        <v>0</v>
      </c>
      <c r="D521" s="4">
        <v>1</v>
      </c>
      <c r="E521" s="4">
        <v>210</v>
      </c>
      <c r="F521" s="4">
        <f>ROUND(Source!X495,O521)</f>
        <v>0</v>
      </c>
      <c r="G521" s="4" t="s">
        <v>213</v>
      </c>
      <c r="H521" s="4" t="s">
        <v>214</v>
      </c>
      <c r="I521" s="4"/>
      <c r="J521" s="4"/>
      <c r="K521" s="4">
        <v>210</v>
      </c>
      <c r="L521" s="4">
        <v>25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>
      <c r="A522" s="4">
        <v>50</v>
      </c>
      <c r="B522" s="4">
        <v>0</v>
      </c>
      <c r="C522" s="4">
        <v>0</v>
      </c>
      <c r="D522" s="4">
        <v>1</v>
      </c>
      <c r="E522" s="4">
        <v>211</v>
      </c>
      <c r="F522" s="4">
        <f>ROUND(Source!Y495,O522)</f>
        <v>0</v>
      </c>
      <c r="G522" s="4" t="s">
        <v>215</v>
      </c>
      <c r="H522" s="4" t="s">
        <v>216</v>
      </c>
      <c r="I522" s="4"/>
      <c r="J522" s="4"/>
      <c r="K522" s="4">
        <v>211</v>
      </c>
      <c r="L522" s="4">
        <v>26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>
      <c r="A523" s="4">
        <v>50</v>
      </c>
      <c r="B523" s="4">
        <v>0</v>
      </c>
      <c r="C523" s="4">
        <v>0</v>
      </c>
      <c r="D523" s="4">
        <v>1</v>
      </c>
      <c r="E523" s="4">
        <v>224</v>
      </c>
      <c r="F523" s="4">
        <f>ROUND(Source!AR495,O523)</f>
        <v>1586816</v>
      </c>
      <c r="G523" s="4" t="s">
        <v>217</v>
      </c>
      <c r="H523" s="4" t="s">
        <v>218</v>
      </c>
      <c r="I523" s="4"/>
      <c r="J523" s="4"/>
      <c r="K523" s="4">
        <v>224</v>
      </c>
      <c r="L523" s="4">
        <v>27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1586816</v>
      </c>
      <c r="X523" s="4">
        <v>1</v>
      </c>
      <c r="Y523" s="4">
        <v>1586816</v>
      </c>
      <c r="Z523" s="4"/>
      <c r="AA523" s="4"/>
      <c r="AB523" s="4"/>
    </row>
    <row r="525" spans="1:206">
      <c r="A525" s="2">
        <v>51</v>
      </c>
      <c r="B525" s="2">
        <f>B375</f>
        <v>1</v>
      </c>
      <c r="C525" s="2">
        <f>A375</f>
        <v>3</v>
      </c>
      <c r="D525" s="2">
        <f>ROW(A375)</f>
        <v>375</v>
      </c>
      <c r="E525" s="2"/>
      <c r="F525" s="2" t="str">
        <f>IF(F375&lt;&gt;"",F375,"")</f>
        <v>02-01-03</v>
      </c>
      <c r="G525" s="2" t="str">
        <f>IF(G375&lt;&gt;"",G375,"")</f>
        <v>Строительство КРН-10 кВ</v>
      </c>
      <c r="H525" s="2">
        <v>0</v>
      </c>
      <c r="I525" s="2"/>
      <c r="J525" s="2"/>
      <c r="K525" s="2"/>
      <c r="L525" s="2"/>
      <c r="M525" s="2"/>
      <c r="N525" s="2"/>
      <c r="O525" s="2">
        <f t="shared" ref="O525:T525" si="331">ROUND(O416+O459+O495+AB525,2)</f>
        <v>1864091.72</v>
      </c>
      <c r="P525" s="2">
        <f t="shared" si="331"/>
        <v>1761637.77</v>
      </c>
      <c r="Q525" s="2">
        <f t="shared" si="331"/>
        <v>27645.95</v>
      </c>
      <c r="R525" s="2">
        <f t="shared" si="331"/>
        <v>13791.54</v>
      </c>
      <c r="S525" s="2">
        <f t="shared" si="331"/>
        <v>61016.46</v>
      </c>
      <c r="T525" s="2">
        <f t="shared" si="331"/>
        <v>0</v>
      </c>
      <c r="U525" s="2">
        <f>U416+U459+U495+AH525</f>
        <v>120.896784</v>
      </c>
      <c r="V525" s="2">
        <f>V416+V459+V495+AI525</f>
        <v>21.826145700000001</v>
      </c>
      <c r="W525" s="2">
        <f>ROUND(W416+W459+W495+AJ525,2)</f>
        <v>0</v>
      </c>
      <c r="X525" s="2">
        <f>ROUND(X416+X459+X495+AK525,2)</f>
        <v>76065.56</v>
      </c>
      <c r="Y525" s="2">
        <f>ROUND(Y416+Y459+Y495+AL525,2)</f>
        <v>44893.24</v>
      </c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>
        <f t="shared" ref="AO525:BD525" si="332">ROUND(AO416+AO459+AO495+BX525,2)</f>
        <v>0</v>
      </c>
      <c r="AP525" s="2">
        <f t="shared" si="332"/>
        <v>1586816</v>
      </c>
      <c r="AQ525" s="2">
        <f t="shared" si="332"/>
        <v>0</v>
      </c>
      <c r="AR525" s="2">
        <f t="shared" si="332"/>
        <v>1985050.52</v>
      </c>
      <c r="AS525" s="2">
        <f t="shared" si="332"/>
        <v>380921.06</v>
      </c>
      <c r="AT525" s="2">
        <f t="shared" si="332"/>
        <v>17313.46</v>
      </c>
      <c r="AU525" s="2">
        <f t="shared" si="332"/>
        <v>0</v>
      </c>
      <c r="AV525" s="2">
        <f t="shared" si="332"/>
        <v>1761637.77</v>
      </c>
      <c r="AW525" s="2">
        <f t="shared" si="332"/>
        <v>174821.77</v>
      </c>
      <c r="AX525" s="2">
        <f t="shared" si="332"/>
        <v>0</v>
      </c>
      <c r="AY525" s="2">
        <f t="shared" si="332"/>
        <v>174821.77</v>
      </c>
      <c r="AZ525" s="2">
        <f t="shared" si="332"/>
        <v>1586816</v>
      </c>
      <c r="BA525" s="2">
        <f t="shared" si="332"/>
        <v>0</v>
      </c>
      <c r="BB525" s="2">
        <f t="shared" si="332"/>
        <v>0</v>
      </c>
      <c r="BC525" s="2">
        <f t="shared" si="332"/>
        <v>0</v>
      </c>
      <c r="BD525" s="2">
        <f t="shared" si="332"/>
        <v>0</v>
      </c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>
        <v>0</v>
      </c>
    </row>
    <row r="527" spans="1:206">
      <c r="A527" s="4">
        <v>50</v>
      </c>
      <c r="B527" s="4">
        <v>0</v>
      </c>
      <c r="C527" s="4">
        <v>0</v>
      </c>
      <c r="D527" s="4">
        <v>1</v>
      </c>
      <c r="E527" s="4">
        <v>201</v>
      </c>
      <c r="F527" s="4">
        <f>ROUND(Source!O525,O527)</f>
        <v>1864091.72</v>
      </c>
      <c r="G527" s="4" t="s">
        <v>165</v>
      </c>
      <c r="H527" s="4" t="s">
        <v>166</v>
      </c>
      <c r="I527" s="4"/>
      <c r="J527" s="4"/>
      <c r="K527" s="4">
        <v>201</v>
      </c>
      <c r="L527" s="4">
        <v>1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277275.71999999997</v>
      </c>
      <c r="X527" s="4">
        <v>1</v>
      </c>
      <c r="Y527" s="4">
        <v>277275.71999999997</v>
      </c>
      <c r="Z527" s="4"/>
      <c r="AA527" s="4"/>
      <c r="AB527" s="4"/>
    </row>
    <row r="528" spans="1:206">
      <c r="A528" s="4">
        <v>50</v>
      </c>
      <c r="B528" s="4">
        <v>0</v>
      </c>
      <c r="C528" s="4">
        <v>0</v>
      </c>
      <c r="D528" s="4">
        <v>1</v>
      </c>
      <c r="E528" s="4">
        <v>202</v>
      </c>
      <c r="F528" s="4">
        <f>ROUND(Source!P525,O528)</f>
        <v>1761637.77</v>
      </c>
      <c r="G528" s="4" t="s">
        <v>167</v>
      </c>
      <c r="H528" s="4" t="s">
        <v>168</v>
      </c>
      <c r="I528" s="4"/>
      <c r="J528" s="4"/>
      <c r="K528" s="4">
        <v>202</v>
      </c>
      <c r="L528" s="4">
        <v>2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1761637.77</v>
      </c>
      <c r="X528" s="4">
        <v>1</v>
      </c>
      <c r="Y528" s="4">
        <v>1761637.77</v>
      </c>
      <c r="Z528" s="4"/>
      <c r="AA528" s="4"/>
      <c r="AB528" s="4"/>
    </row>
    <row r="529" spans="1:28">
      <c r="A529" s="4">
        <v>50</v>
      </c>
      <c r="B529" s="4">
        <v>0</v>
      </c>
      <c r="C529" s="4">
        <v>0</v>
      </c>
      <c r="D529" s="4">
        <v>1</v>
      </c>
      <c r="E529" s="4">
        <v>222</v>
      </c>
      <c r="F529" s="4">
        <f>ROUND(Source!AO525,O529)</f>
        <v>0</v>
      </c>
      <c r="G529" s="4" t="s">
        <v>169</v>
      </c>
      <c r="H529" s="4" t="s">
        <v>170</v>
      </c>
      <c r="I529" s="4"/>
      <c r="J529" s="4"/>
      <c r="K529" s="4">
        <v>222</v>
      </c>
      <c r="L529" s="4">
        <v>3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>
      <c r="A530" s="4">
        <v>50</v>
      </c>
      <c r="B530" s="4">
        <v>0</v>
      </c>
      <c r="C530" s="4">
        <v>0</v>
      </c>
      <c r="D530" s="4">
        <v>1</v>
      </c>
      <c r="E530" s="4">
        <v>225</v>
      </c>
      <c r="F530" s="4">
        <f>ROUND(Source!AV525,O530)</f>
        <v>1761637.77</v>
      </c>
      <c r="G530" s="4" t="s">
        <v>171</v>
      </c>
      <c r="H530" s="4" t="s">
        <v>172</v>
      </c>
      <c r="I530" s="4"/>
      <c r="J530" s="4"/>
      <c r="K530" s="4">
        <v>225</v>
      </c>
      <c r="L530" s="4">
        <v>4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1761637.77</v>
      </c>
      <c r="X530" s="4">
        <v>1</v>
      </c>
      <c r="Y530" s="4">
        <v>1761637.77</v>
      </c>
      <c r="Z530" s="4"/>
      <c r="AA530" s="4"/>
      <c r="AB530" s="4"/>
    </row>
    <row r="531" spans="1:28">
      <c r="A531" s="4">
        <v>50</v>
      </c>
      <c r="B531" s="4">
        <v>0</v>
      </c>
      <c r="C531" s="4">
        <v>0</v>
      </c>
      <c r="D531" s="4">
        <v>1</v>
      </c>
      <c r="E531" s="4">
        <v>226</v>
      </c>
      <c r="F531" s="4">
        <f>ROUND(Source!AW525,O531)</f>
        <v>174821.77</v>
      </c>
      <c r="G531" s="4" t="s">
        <v>173</v>
      </c>
      <c r="H531" s="4" t="s">
        <v>174</v>
      </c>
      <c r="I531" s="4"/>
      <c r="J531" s="4"/>
      <c r="K531" s="4">
        <v>226</v>
      </c>
      <c r="L531" s="4">
        <v>5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174821.77</v>
      </c>
      <c r="X531" s="4">
        <v>1</v>
      </c>
      <c r="Y531" s="4">
        <v>174821.77</v>
      </c>
      <c r="Z531" s="4"/>
      <c r="AA531" s="4"/>
      <c r="AB531" s="4"/>
    </row>
    <row r="532" spans="1:28">
      <c r="A532" s="4">
        <v>50</v>
      </c>
      <c r="B532" s="4">
        <v>0</v>
      </c>
      <c r="C532" s="4">
        <v>0</v>
      </c>
      <c r="D532" s="4">
        <v>1</v>
      </c>
      <c r="E532" s="4">
        <v>227</v>
      </c>
      <c r="F532" s="4">
        <f>ROUND(Source!AX525,O532)</f>
        <v>0</v>
      </c>
      <c r="G532" s="4" t="s">
        <v>175</v>
      </c>
      <c r="H532" s="4" t="s">
        <v>176</v>
      </c>
      <c r="I532" s="4"/>
      <c r="J532" s="4"/>
      <c r="K532" s="4">
        <v>227</v>
      </c>
      <c r="L532" s="4">
        <v>6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>
      <c r="A533" s="4">
        <v>50</v>
      </c>
      <c r="B533" s="4">
        <v>0</v>
      </c>
      <c r="C533" s="4">
        <v>0</v>
      </c>
      <c r="D533" s="4">
        <v>1</v>
      </c>
      <c r="E533" s="4">
        <v>228</v>
      </c>
      <c r="F533" s="4">
        <f>ROUND(Source!AY525,O533)</f>
        <v>174821.77</v>
      </c>
      <c r="G533" s="4" t="s">
        <v>177</v>
      </c>
      <c r="H533" s="4" t="s">
        <v>178</v>
      </c>
      <c r="I533" s="4"/>
      <c r="J533" s="4"/>
      <c r="K533" s="4">
        <v>228</v>
      </c>
      <c r="L533" s="4">
        <v>7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174821.77</v>
      </c>
      <c r="X533" s="4">
        <v>1</v>
      </c>
      <c r="Y533" s="4">
        <v>174821.77</v>
      </c>
      <c r="Z533" s="4"/>
      <c r="AA533" s="4"/>
      <c r="AB533" s="4"/>
    </row>
    <row r="534" spans="1:28">
      <c r="A534" s="4">
        <v>50</v>
      </c>
      <c r="B534" s="4">
        <v>0</v>
      </c>
      <c r="C534" s="4">
        <v>0</v>
      </c>
      <c r="D534" s="4">
        <v>1</v>
      </c>
      <c r="E534" s="4">
        <v>216</v>
      </c>
      <c r="F534" s="4">
        <f>ROUND(Source!AP525,O534)</f>
        <v>1586816</v>
      </c>
      <c r="G534" s="4" t="s">
        <v>179</v>
      </c>
      <c r="H534" s="4" t="s">
        <v>180</v>
      </c>
      <c r="I534" s="4"/>
      <c r="J534" s="4"/>
      <c r="K534" s="4">
        <v>216</v>
      </c>
      <c r="L534" s="4">
        <v>8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1586816</v>
      </c>
      <c r="X534" s="4">
        <v>1</v>
      </c>
      <c r="Y534" s="4">
        <v>1586816</v>
      </c>
      <c r="Z534" s="4"/>
      <c r="AA534" s="4"/>
      <c r="AB534" s="4"/>
    </row>
    <row r="535" spans="1:28">
      <c r="A535" s="4">
        <v>50</v>
      </c>
      <c r="B535" s="4">
        <v>0</v>
      </c>
      <c r="C535" s="4">
        <v>0</v>
      </c>
      <c r="D535" s="4">
        <v>1</v>
      </c>
      <c r="E535" s="4">
        <v>223</v>
      </c>
      <c r="F535" s="4">
        <f>ROUND(Source!AQ525,O535)</f>
        <v>0</v>
      </c>
      <c r="G535" s="4" t="s">
        <v>181</v>
      </c>
      <c r="H535" s="4" t="s">
        <v>182</v>
      </c>
      <c r="I535" s="4"/>
      <c r="J535" s="4"/>
      <c r="K535" s="4">
        <v>223</v>
      </c>
      <c r="L535" s="4">
        <v>9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>
      <c r="A536" s="4">
        <v>50</v>
      </c>
      <c r="B536" s="4">
        <v>0</v>
      </c>
      <c r="C536" s="4">
        <v>0</v>
      </c>
      <c r="D536" s="4">
        <v>1</v>
      </c>
      <c r="E536" s="4">
        <v>229</v>
      </c>
      <c r="F536" s="4">
        <f>ROUND(Source!AZ525,O536)</f>
        <v>1586816</v>
      </c>
      <c r="G536" s="4" t="s">
        <v>183</v>
      </c>
      <c r="H536" s="4" t="s">
        <v>184</v>
      </c>
      <c r="I536" s="4"/>
      <c r="J536" s="4"/>
      <c r="K536" s="4">
        <v>229</v>
      </c>
      <c r="L536" s="4">
        <v>10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1586816</v>
      </c>
      <c r="X536" s="4">
        <v>1</v>
      </c>
      <c r="Y536" s="4">
        <v>1586816</v>
      </c>
      <c r="Z536" s="4"/>
      <c r="AA536" s="4"/>
      <c r="AB536" s="4"/>
    </row>
    <row r="537" spans="1:28">
      <c r="A537" s="4">
        <v>50</v>
      </c>
      <c r="B537" s="4">
        <v>0</v>
      </c>
      <c r="C537" s="4">
        <v>0</v>
      </c>
      <c r="D537" s="4">
        <v>1</v>
      </c>
      <c r="E537" s="4">
        <v>203</v>
      </c>
      <c r="F537" s="4">
        <f>ROUND(Source!Q525,O537)</f>
        <v>27645.95</v>
      </c>
      <c r="G537" s="4" t="s">
        <v>185</v>
      </c>
      <c r="H537" s="4" t="s">
        <v>186</v>
      </c>
      <c r="I537" s="4"/>
      <c r="J537" s="4"/>
      <c r="K537" s="4">
        <v>203</v>
      </c>
      <c r="L537" s="4">
        <v>11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27645.95</v>
      </c>
      <c r="X537" s="4">
        <v>1</v>
      </c>
      <c r="Y537" s="4">
        <v>27645.95</v>
      </c>
      <c r="Z537" s="4"/>
      <c r="AA537" s="4"/>
      <c r="AB537" s="4"/>
    </row>
    <row r="538" spans="1:28">
      <c r="A538" s="4">
        <v>50</v>
      </c>
      <c r="B538" s="4">
        <v>0</v>
      </c>
      <c r="C538" s="4">
        <v>0</v>
      </c>
      <c r="D538" s="4">
        <v>1</v>
      </c>
      <c r="E538" s="4">
        <v>231</v>
      </c>
      <c r="F538" s="4">
        <f>ROUND(Source!BB525,O538)</f>
        <v>0</v>
      </c>
      <c r="G538" s="4" t="s">
        <v>187</v>
      </c>
      <c r="H538" s="4" t="s">
        <v>188</v>
      </c>
      <c r="I538" s="4"/>
      <c r="J538" s="4"/>
      <c r="K538" s="4">
        <v>231</v>
      </c>
      <c r="L538" s="4">
        <v>12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>
      <c r="A539" s="4">
        <v>50</v>
      </c>
      <c r="B539" s="4">
        <v>0</v>
      </c>
      <c r="C539" s="4">
        <v>0</v>
      </c>
      <c r="D539" s="4">
        <v>1</v>
      </c>
      <c r="E539" s="4">
        <v>204</v>
      </c>
      <c r="F539" s="4">
        <f>ROUND(Source!R525,O539)</f>
        <v>13791.54</v>
      </c>
      <c r="G539" s="4" t="s">
        <v>189</v>
      </c>
      <c r="H539" s="4" t="s">
        <v>190</v>
      </c>
      <c r="I539" s="4"/>
      <c r="J539" s="4"/>
      <c r="K539" s="4">
        <v>204</v>
      </c>
      <c r="L539" s="4">
        <v>13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13791.54</v>
      </c>
      <c r="X539" s="4">
        <v>1</v>
      </c>
      <c r="Y539" s="4">
        <v>13791.54</v>
      </c>
      <c r="Z539" s="4"/>
      <c r="AA539" s="4"/>
      <c r="AB539" s="4"/>
    </row>
    <row r="540" spans="1:28">
      <c r="A540" s="4">
        <v>50</v>
      </c>
      <c r="B540" s="4">
        <v>0</v>
      </c>
      <c r="C540" s="4">
        <v>0</v>
      </c>
      <c r="D540" s="4">
        <v>1</v>
      </c>
      <c r="E540" s="4">
        <v>205</v>
      </c>
      <c r="F540" s="4">
        <f>ROUND(Source!S525,O540)</f>
        <v>61016.46</v>
      </c>
      <c r="G540" s="4" t="s">
        <v>191</v>
      </c>
      <c r="H540" s="4" t="s">
        <v>192</v>
      </c>
      <c r="I540" s="4"/>
      <c r="J540" s="4"/>
      <c r="K540" s="4">
        <v>205</v>
      </c>
      <c r="L540" s="4">
        <v>14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61016.46</v>
      </c>
      <c r="X540" s="4">
        <v>1</v>
      </c>
      <c r="Y540" s="4">
        <v>61016.46</v>
      </c>
      <c r="Z540" s="4"/>
      <c r="AA540" s="4"/>
      <c r="AB540" s="4"/>
    </row>
    <row r="541" spans="1:28">
      <c r="A541" s="4">
        <v>50</v>
      </c>
      <c r="B541" s="4">
        <v>0</v>
      </c>
      <c r="C541" s="4">
        <v>0</v>
      </c>
      <c r="D541" s="4">
        <v>1</v>
      </c>
      <c r="E541" s="4">
        <v>232</v>
      </c>
      <c r="F541" s="4">
        <f>ROUND(Source!BC525,O541)</f>
        <v>0</v>
      </c>
      <c r="G541" s="4" t="s">
        <v>193</v>
      </c>
      <c r="H541" s="4" t="s">
        <v>194</v>
      </c>
      <c r="I541" s="4"/>
      <c r="J541" s="4"/>
      <c r="K541" s="4">
        <v>232</v>
      </c>
      <c r="L541" s="4">
        <v>15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>
      <c r="A542" s="4">
        <v>50</v>
      </c>
      <c r="B542" s="4">
        <v>0</v>
      </c>
      <c r="C542" s="4">
        <v>0</v>
      </c>
      <c r="D542" s="4">
        <v>1</v>
      </c>
      <c r="E542" s="4">
        <v>214</v>
      </c>
      <c r="F542" s="4">
        <f>ROUND(Source!AS525,O542)</f>
        <v>380921.06</v>
      </c>
      <c r="G542" s="4" t="s">
        <v>195</v>
      </c>
      <c r="H542" s="4" t="s">
        <v>196</v>
      </c>
      <c r="I542" s="4"/>
      <c r="J542" s="4"/>
      <c r="K542" s="4">
        <v>214</v>
      </c>
      <c r="L542" s="4">
        <v>16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380921.06</v>
      </c>
      <c r="X542" s="4">
        <v>1</v>
      </c>
      <c r="Y542" s="4">
        <v>380921.06</v>
      </c>
      <c r="Z542" s="4"/>
      <c r="AA542" s="4"/>
      <c r="AB542" s="4"/>
    </row>
    <row r="543" spans="1:28">
      <c r="A543" s="4">
        <v>50</v>
      </c>
      <c r="B543" s="4">
        <v>0</v>
      </c>
      <c r="C543" s="4">
        <v>0</v>
      </c>
      <c r="D543" s="4">
        <v>1</v>
      </c>
      <c r="E543" s="4">
        <v>215</v>
      </c>
      <c r="F543" s="4">
        <f>ROUND(Source!AT525,O543)</f>
        <v>17313.46</v>
      </c>
      <c r="G543" s="4" t="s">
        <v>197</v>
      </c>
      <c r="H543" s="4" t="s">
        <v>198</v>
      </c>
      <c r="I543" s="4"/>
      <c r="J543" s="4"/>
      <c r="K543" s="4">
        <v>215</v>
      </c>
      <c r="L543" s="4">
        <v>17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17313.46</v>
      </c>
      <c r="X543" s="4">
        <v>1</v>
      </c>
      <c r="Y543" s="4">
        <v>17313.46</v>
      </c>
      <c r="Z543" s="4"/>
      <c r="AA543" s="4"/>
      <c r="AB543" s="4"/>
    </row>
    <row r="544" spans="1:28">
      <c r="A544" s="4">
        <v>50</v>
      </c>
      <c r="B544" s="4">
        <v>0</v>
      </c>
      <c r="C544" s="4">
        <v>0</v>
      </c>
      <c r="D544" s="4">
        <v>1</v>
      </c>
      <c r="E544" s="4">
        <v>217</v>
      </c>
      <c r="F544" s="4">
        <f>ROUND(Source!AU525,O544)</f>
        <v>0</v>
      </c>
      <c r="G544" s="4" t="s">
        <v>199</v>
      </c>
      <c r="H544" s="4" t="s">
        <v>200</v>
      </c>
      <c r="I544" s="4"/>
      <c r="J544" s="4"/>
      <c r="K544" s="4">
        <v>217</v>
      </c>
      <c r="L544" s="4">
        <v>18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>
      <c r="A545" s="4">
        <v>50</v>
      </c>
      <c r="B545" s="4">
        <v>0</v>
      </c>
      <c r="C545" s="4">
        <v>0</v>
      </c>
      <c r="D545" s="4">
        <v>1</v>
      </c>
      <c r="E545" s="4">
        <v>230</v>
      </c>
      <c r="F545" s="4">
        <f>ROUND(Source!BA525,O545)</f>
        <v>0</v>
      </c>
      <c r="G545" s="4" t="s">
        <v>201</v>
      </c>
      <c r="H545" s="4" t="s">
        <v>202</v>
      </c>
      <c r="I545" s="4"/>
      <c r="J545" s="4"/>
      <c r="K545" s="4">
        <v>230</v>
      </c>
      <c r="L545" s="4">
        <v>19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06">
      <c r="A546" s="4">
        <v>50</v>
      </c>
      <c r="B546" s="4">
        <v>0</v>
      </c>
      <c r="C546" s="4">
        <v>0</v>
      </c>
      <c r="D546" s="4">
        <v>1</v>
      </c>
      <c r="E546" s="4">
        <v>206</v>
      </c>
      <c r="F546" s="4">
        <f>ROUND(Source!T525,O546)</f>
        <v>0</v>
      </c>
      <c r="G546" s="4" t="s">
        <v>203</v>
      </c>
      <c r="H546" s="4" t="s">
        <v>204</v>
      </c>
      <c r="I546" s="4"/>
      <c r="J546" s="4"/>
      <c r="K546" s="4">
        <v>206</v>
      </c>
      <c r="L546" s="4">
        <v>20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>
      <c r="A547" s="4">
        <v>50</v>
      </c>
      <c r="B547" s="4">
        <v>0</v>
      </c>
      <c r="C547" s="4">
        <v>0</v>
      </c>
      <c r="D547" s="4">
        <v>1</v>
      </c>
      <c r="E547" s="4">
        <v>207</v>
      </c>
      <c r="F547" s="4">
        <f>ROUND(Source!U525,O547)</f>
        <v>120.896784</v>
      </c>
      <c r="G547" s="4" t="s">
        <v>205</v>
      </c>
      <c r="H547" s="4" t="s">
        <v>206</v>
      </c>
      <c r="I547" s="4"/>
      <c r="J547" s="4"/>
      <c r="K547" s="4">
        <v>207</v>
      </c>
      <c r="L547" s="4">
        <v>21</v>
      </c>
      <c r="M547" s="4">
        <v>3</v>
      </c>
      <c r="N547" s="4" t="s">
        <v>3</v>
      </c>
      <c r="O547" s="4">
        <v>7</v>
      </c>
      <c r="P547" s="4"/>
      <c r="Q547" s="4"/>
      <c r="R547" s="4"/>
      <c r="S547" s="4"/>
      <c r="T547" s="4"/>
      <c r="U547" s="4"/>
      <c r="V547" s="4"/>
      <c r="W547" s="4">
        <v>120.896784</v>
      </c>
      <c r="X547" s="4">
        <v>1</v>
      </c>
      <c r="Y547" s="4">
        <v>120.896784</v>
      </c>
      <c r="Z547" s="4"/>
      <c r="AA547" s="4"/>
      <c r="AB547" s="4"/>
    </row>
    <row r="548" spans="1:206">
      <c r="A548" s="4">
        <v>50</v>
      </c>
      <c r="B548" s="4">
        <v>0</v>
      </c>
      <c r="C548" s="4">
        <v>0</v>
      </c>
      <c r="D548" s="4">
        <v>1</v>
      </c>
      <c r="E548" s="4">
        <v>208</v>
      </c>
      <c r="F548" s="4">
        <f>ROUND(Source!V525,O548)</f>
        <v>21.826145700000001</v>
      </c>
      <c r="G548" s="4" t="s">
        <v>207</v>
      </c>
      <c r="H548" s="4" t="s">
        <v>208</v>
      </c>
      <c r="I548" s="4"/>
      <c r="J548" s="4"/>
      <c r="K548" s="4">
        <v>208</v>
      </c>
      <c r="L548" s="4">
        <v>22</v>
      </c>
      <c r="M548" s="4">
        <v>3</v>
      </c>
      <c r="N548" s="4" t="s">
        <v>3</v>
      </c>
      <c r="O548" s="4">
        <v>7</v>
      </c>
      <c r="P548" s="4"/>
      <c r="Q548" s="4"/>
      <c r="R548" s="4"/>
      <c r="S548" s="4"/>
      <c r="T548" s="4"/>
      <c r="U548" s="4"/>
      <c r="V548" s="4"/>
      <c r="W548" s="4">
        <v>21.826145700000001</v>
      </c>
      <c r="X548" s="4">
        <v>1</v>
      </c>
      <c r="Y548" s="4">
        <v>21.826145700000001</v>
      </c>
      <c r="Z548" s="4"/>
      <c r="AA548" s="4"/>
      <c r="AB548" s="4"/>
    </row>
    <row r="549" spans="1:206">
      <c r="A549" s="4">
        <v>50</v>
      </c>
      <c r="B549" s="4">
        <v>0</v>
      </c>
      <c r="C549" s="4">
        <v>0</v>
      </c>
      <c r="D549" s="4">
        <v>1</v>
      </c>
      <c r="E549" s="4">
        <v>209</v>
      </c>
      <c r="F549" s="4">
        <f>ROUND(Source!W525,O549)</f>
        <v>0</v>
      </c>
      <c r="G549" s="4" t="s">
        <v>209</v>
      </c>
      <c r="H549" s="4" t="s">
        <v>210</v>
      </c>
      <c r="I549" s="4"/>
      <c r="J549" s="4"/>
      <c r="K549" s="4">
        <v>209</v>
      </c>
      <c r="L549" s="4">
        <v>23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06">
      <c r="A550" s="4">
        <v>50</v>
      </c>
      <c r="B550" s="4">
        <v>0</v>
      </c>
      <c r="C550" s="4">
        <v>0</v>
      </c>
      <c r="D550" s="4">
        <v>1</v>
      </c>
      <c r="E550" s="4">
        <v>233</v>
      </c>
      <c r="F550" s="4">
        <f>ROUND(Source!BD525,O550)</f>
        <v>0</v>
      </c>
      <c r="G550" s="4" t="s">
        <v>211</v>
      </c>
      <c r="H550" s="4" t="s">
        <v>212</v>
      </c>
      <c r="I550" s="4"/>
      <c r="J550" s="4"/>
      <c r="K550" s="4">
        <v>233</v>
      </c>
      <c r="L550" s="4">
        <v>24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06">
      <c r="A551" s="4">
        <v>50</v>
      </c>
      <c r="B551" s="4">
        <v>0</v>
      </c>
      <c r="C551" s="4">
        <v>0</v>
      </c>
      <c r="D551" s="4">
        <v>1</v>
      </c>
      <c r="E551" s="4">
        <v>210</v>
      </c>
      <c r="F551" s="4">
        <f>ROUND(Source!X525,O551)</f>
        <v>76065.56</v>
      </c>
      <c r="G551" s="4" t="s">
        <v>213</v>
      </c>
      <c r="H551" s="4" t="s">
        <v>214</v>
      </c>
      <c r="I551" s="4"/>
      <c r="J551" s="4"/>
      <c r="K551" s="4">
        <v>210</v>
      </c>
      <c r="L551" s="4">
        <v>25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76065.56</v>
      </c>
      <c r="X551" s="4">
        <v>1</v>
      </c>
      <c r="Y551" s="4">
        <v>76065.56</v>
      </c>
      <c r="Z551" s="4"/>
      <c r="AA551" s="4"/>
      <c r="AB551" s="4"/>
    </row>
    <row r="552" spans="1:206">
      <c r="A552" s="4">
        <v>50</v>
      </c>
      <c r="B552" s="4">
        <v>0</v>
      </c>
      <c r="C552" s="4">
        <v>0</v>
      </c>
      <c r="D552" s="4">
        <v>1</v>
      </c>
      <c r="E552" s="4">
        <v>211</v>
      </c>
      <c r="F552" s="4">
        <f>ROUND(Source!Y525,O552)</f>
        <v>44893.24</v>
      </c>
      <c r="G552" s="4" t="s">
        <v>215</v>
      </c>
      <c r="H552" s="4" t="s">
        <v>216</v>
      </c>
      <c r="I552" s="4"/>
      <c r="J552" s="4"/>
      <c r="K552" s="4">
        <v>211</v>
      </c>
      <c r="L552" s="4">
        <v>26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44893.24</v>
      </c>
      <c r="X552" s="4">
        <v>1</v>
      </c>
      <c r="Y552" s="4">
        <v>44893.24</v>
      </c>
      <c r="Z552" s="4"/>
      <c r="AA552" s="4"/>
      <c r="AB552" s="4"/>
    </row>
    <row r="553" spans="1:206">
      <c r="A553" s="4">
        <v>50</v>
      </c>
      <c r="B553" s="4">
        <v>0</v>
      </c>
      <c r="C553" s="4">
        <v>0</v>
      </c>
      <c r="D553" s="4">
        <v>1</v>
      </c>
      <c r="E553" s="4">
        <v>224</v>
      </c>
      <c r="F553" s="4">
        <f>ROUND(Source!AR525,O553)</f>
        <v>1985050.52</v>
      </c>
      <c r="G553" s="4" t="s">
        <v>217</v>
      </c>
      <c r="H553" s="4" t="s">
        <v>218</v>
      </c>
      <c r="I553" s="4"/>
      <c r="J553" s="4"/>
      <c r="K553" s="4">
        <v>224</v>
      </c>
      <c r="L553" s="4">
        <v>27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1985050.52</v>
      </c>
      <c r="X553" s="4">
        <v>1</v>
      </c>
      <c r="Y553" s="4">
        <v>1985050.52</v>
      </c>
      <c r="Z553" s="4"/>
      <c r="AA553" s="4"/>
      <c r="AB553" s="4"/>
    </row>
    <row r="555" spans="1:206">
      <c r="A555" s="1">
        <v>3</v>
      </c>
      <c r="B555" s="1">
        <v>1</v>
      </c>
      <c r="C555" s="1"/>
      <c r="D555" s="1">
        <f>ROW(A656)</f>
        <v>656</v>
      </c>
      <c r="E555" s="1"/>
      <c r="F555" s="1" t="s">
        <v>425</v>
      </c>
      <c r="G555" s="1" t="s">
        <v>426</v>
      </c>
      <c r="H555" s="1" t="s">
        <v>3</v>
      </c>
      <c r="I555" s="1">
        <v>0</v>
      </c>
      <c r="J555" s="1" t="s">
        <v>3</v>
      </c>
      <c r="K555" s="1">
        <v>-1</v>
      </c>
      <c r="L555" s="1" t="s">
        <v>425</v>
      </c>
      <c r="M555" s="1" t="s">
        <v>3</v>
      </c>
      <c r="N555" s="1"/>
      <c r="O555" s="1"/>
      <c r="P555" s="1"/>
      <c r="Q555" s="1"/>
      <c r="R555" s="1"/>
      <c r="S555" s="1">
        <v>0</v>
      </c>
      <c r="T555" s="1"/>
      <c r="U555" s="1" t="s">
        <v>3</v>
      </c>
      <c r="V555" s="1">
        <v>0</v>
      </c>
      <c r="W555" s="1"/>
      <c r="X555" s="1"/>
      <c r="Y555" s="1"/>
      <c r="Z555" s="1"/>
      <c r="AA555" s="1"/>
      <c r="AB555" s="1" t="s">
        <v>3</v>
      </c>
      <c r="AC555" s="1" t="s">
        <v>3</v>
      </c>
      <c r="AD555" s="1" t="s">
        <v>3</v>
      </c>
      <c r="AE555" s="1" t="s">
        <v>3</v>
      </c>
      <c r="AF555" s="1" t="s">
        <v>3</v>
      </c>
      <c r="AG555" s="1" t="s">
        <v>3</v>
      </c>
      <c r="AH555" s="1"/>
      <c r="AI555" s="1"/>
      <c r="AJ555" s="1"/>
      <c r="AK555" s="1"/>
      <c r="AL555" s="1"/>
      <c r="AM555" s="1"/>
      <c r="AN555" s="1"/>
      <c r="AO555" s="1"/>
      <c r="AP555" s="1" t="s">
        <v>3</v>
      </c>
      <c r="AQ555" s="1" t="s">
        <v>3</v>
      </c>
      <c r="AR555" s="1" t="s">
        <v>3</v>
      </c>
      <c r="AS555" s="1"/>
      <c r="AT555" s="1"/>
      <c r="AU555" s="1"/>
      <c r="AV555" s="1"/>
      <c r="AW555" s="1"/>
      <c r="AX555" s="1"/>
      <c r="AY555" s="1"/>
      <c r="AZ555" s="1" t="s">
        <v>3</v>
      </c>
      <c r="BA555" s="1"/>
      <c r="BB555" s="1" t="s">
        <v>3</v>
      </c>
      <c r="BC555" s="1" t="s">
        <v>3</v>
      </c>
      <c r="BD555" s="1" t="s">
        <v>3</v>
      </c>
      <c r="BE555" s="1" t="s">
        <v>3</v>
      </c>
      <c r="BF555" s="1" t="s">
        <v>3</v>
      </c>
      <c r="BG555" s="1" t="s">
        <v>3</v>
      </c>
      <c r="BH555" s="1" t="s">
        <v>3</v>
      </c>
      <c r="BI555" s="1" t="s">
        <v>3</v>
      </c>
      <c r="BJ555" s="1" t="s">
        <v>3</v>
      </c>
      <c r="BK555" s="1" t="s">
        <v>3</v>
      </c>
      <c r="BL555" s="1" t="s">
        <v>3</v>
      </c>
      <c r="BM555" s="1" t="s">
        <v>3</v>
      </c>
      <c r="BN555" s="1" t="s">
        <v>3</v>
      </c>
      <c r="BO555" s="1" t="s">
        <v>3</v>
      </c>
      <c r="BP555" s="1" t="s">
        <v>3</v>
      </c>
      <c r="BQ555" s="1"/>
      <c r="BR555" s="1"/>
      <c r="BS555" s="1"/>
      <c r="BT555" s="1"/>
      <c r="BU555" s="1"/>
      <c r="BV555" s="1"/>
      <c r="BW555" s="1"/>
      <c r="BX555" s="1">
        <v>0</v>
      </c>
      <c r="BY555" s="1"/>
      <c r="BZ555" s="1"/>
      <c r="CA555" s="1"/>
      <c r="CB555" s="1"/>
      <c r="CC555" s="1"/>
      <c r="CD555" s="1"/>
      <c r="CE555" s="1"/>
      <c r="CF555" s="1">
        <v>0</v>
      </c>
      <c r="CG555" s="1">
        <v>0</v>
      </c>
      <c r="CH555" s="1"/>
      <c r="CI555" s="1" t="s">
        <v>3</v>
      </c>
      <c r="CJ555" s="1" t="s">
        <v>3</v>
      </c>
      <c r="CK555" t="s">
        <v>3</v>
      </c>
      <c r="CL555" t="s">
        <v>3</v>
      </c>
      <c r="CM555" t="s">
        <v>3</v>
      </c>
      <c r="CN555" t="s">
        <v>3</v>
      </c>
      <c r="CO555" t="s">
        <v>3</v>
      </c>
      <c r="CP555" t="s">
        <v>3</v>
      </c>
      <c r="CQ555" t="s">
        <v>3</v>
      </c>
    </row>
    <row r="557" spans="1:206">
      <c r="A557" s="2">
        <v>52</v>
      </c>
      <c r="B557" s="2">
        <f t="shared" ref="B557:G557" si="333">B656</f>
        <v>1</v>
      </c>
      <c r="C557" s="2">
        <f t="shared" si="333"/>
        <v>3</v>
      </c>
      <c r="D557" s="2">
        <f t="shared" si="333"/>
        <v>555</v>
      </c>
      <c r="E557" s="2">
        <f t="shared" si="333"/>
        <v>0</v>
      </c>
      <c r="F557" s="2" t="str">
        <f t="shared" si="333"/>
        <v>02-01-04</v>
      </c>
      <c r="G557" s="2" t="str">
        <f t="shared" si="333"/>
        <v>Телемеханика КРУН-10 кВ</v>
      </c>
      <c r="H557" s="2"/>
      <c r="I557" s="2"/>
      <c r="J557" s="2"/>
      <c r="K557" s="2"/>
      <c r="L557" s="2"/>
      <c r="M557" s="2"/>
      <c r="N557" s="2"/>
      <c r="O557" s="2">
        <f t="shared" ref="O557:AT557" si="334">O656</f>
        <v>756650.29</v>
      </c>
      <c r="P557" s="2">
        <f t="shared" si="334"/>
        <v>730183.62</v>
      </c>
      <c r="Q557" s="2">
        <f t="shared" si="334"/>
        <v>874.39</v>
      </c>
      <c r="R557" s="2">
        <f t="shared" si="334"/>
        <v>385.68</v>
      </c>
      <c r="S557" s="2">
        <f t="shared" si="334"/>
        <v>25206.6</v>
      </c>
      <c r="T557" s="2">
        <f t="shared" si="334"/>
        <v>0</v>
      </c>
      <c r="U557" s="2">
        <f t="shared" si="334"/>
        <v>46.518999999999998</v>
      </c>
      <c r="V557" s="2">
        <f t="shared" si="334"/>
        <v>0.63400000000000001</v>
      </c>
      <c r="W557" s="2">
        <f t="shared" si="334"/>
        <v>0</v>
      </c>
      <c r="X557" s="2">
        <f t="shared" si="334"/>
        <v>23927.88</v>
      </c>
      <c r="Y557" s="2">
        <f t="shared" si="334"/>
        <v>12411.62</v>
      </c>
      <c r="Z557" s="2">
        <f t="shared" si="334"/>
        <v>0</v>
      </c>
      <c r="AA557" s="2">
        <f t="shared" si="334"/>
        <v>0</v>
      </c>
      <c r="AB557" s="2">
        <f t="shared" si="334"/>
        <v>0</v>
      </c>
      <c r="AC557" s="2">
        <f t="shared" si="334"/>
        <v>0</v>
      </c>
      <c r="AD557" s="2">
        <f t="shared" si="334"/>
        <v>0</v>
      </c>
      <c r="AE557" s="2">
        <f t="shared" si="334"/>
        <v>0</v>
      </c>
      <c r="AF557" s="2">
        <f t="shared" si="334"/>
        <v>0</v>
      </c>
      <c r="AG557" s="2">
        <f t="shared" si="334"/>
        <v>0</v>
      </c>
      <c r="AH557" s="2">
        <f t="shared" si="334"/>
        <v>0</v>
      </c>
      <c r="AI557" s="2">
        <f t="shared" si="334"/>
        <v>0</v>
      </c>
      <c r="AJ557" s="2">
        <f t="shared" si="334"/>
        <v>0</v>
      </c>
      <c r="AK557" s="2">
        <f t="shared" si="334"/>
        <v>0</v>
      </c>
      <c r="AL557" s="2">
        <f t="shared" si="334"/>
        <v>0</v>
      </c>
      <c r="AM557" s="2">
        <f t="shared" si="334"/>
        <v>0</v>
      </c>
      <c r="AN557" s="2">
        <f t="shared" si="334"/>
        <v>0</v>
      </c>
      <c r="AO557" s="2">
        <f t="shared" si="334"/>
        <v>0</v>
      </c>
      <c r="AP557" s="2">
        <f t="shared" si="334"/>
        <v>725733.83</v>
      </c>
      <c r="AQ557" s="2">
        <f t="shared" si="334"/>
        <v>0</v>
      </c>
      <c r="AR557" s="2">
        <f t="shared" si="334"/>
        <v>792989.79</v>
      </c>
      <c r="AS557" s="2">
        <f t="shared" si="334"/>
        <v>0</v>
      </c>
      <c r="AT557" s="2">
        <f t="shared" si="334"/>
        <v>67255.960000000006</v>
      </c>
      <c r="AU557" s="2">
        <f t="shared" ref="AU557:BZ557" si="335">AU656</f>
        <v>0</v>
      </c>
      <c r="AV557" s="2">
        <f t="shared" si="335"/>
        <v>730183.62</v>
      </c>
      <c r="AW557" s="2">
        <f t="shared" si="335"/>
        <v>4449.79</v>
      </c>
      <c r="AX557" s="2">
        <f t="shared" si="335"/>
        <v>0</v>
      </c>
      <c r="AY557" s="2">
        <f t="shared" si="335"/>
        <v>4449.79</v>
      </c>
      <c r="AZ557" s="2">
        <f t="shared" si="335"/>
        <v>725733.83</v>
      </c>
      <c r="BA557" s="2">
        <f t="shared" si="335"/>
        <v>0</v>
      </c>
      <c r="BB557" s="2">
        <f t="shared" si="335"/>
        <v>0</v>
      </c>
      <c r="BC557" s="2">
        <f t="shared" si="335"/>
        <v>0</v>
      </c>
      <c r="BD557" s="2">
        <f t="shared" si="335"/>
        <v>0</v>
      </c>
      <c r="BE557" s="2">
        <f t="shared" si="335"/>
        <v>0</v>
      </c>
      <c r="BF557" s="2">
        <f t="shared" si="335"/>
        <v>0</v>
      </c>
      <c r="BG557" s="2">
        <f t="shared" si="335"/>
        <v>0</v>
      </c>
      <c r="BH557" s="2">
        <f t="shared" si="335"/>
        <v>0</v>
      </c>
      <c r="BI557" s="2">
        <f t="shared" si="335"/>
        <v>0</v>
      </c>
      <c r="BJ557" s="2">
        <f t="shared" si="335"/>
        <v>0</v>
      </c>
      <c r="BK557" s="2">
        <f t="shared" si="335"/>
        <v>0</v>
      </c>
      <c r="BL557" s="2">
        <f t="shared" si="335"/>
        <v>0</v>
      </c>
      <c r="BM557" s="2">
        <f t="shared" si="335"/>
        <v>0</v>
      </c>
      <c r="BN557" s="2">
        <f t="shared" si="335"/>
        <v>0</v>
      </c>
      <c r="BO557" s="2">
        <f t="shared" si="335"/>
        <v>0</v>
      </c>
      <c r="BP557" s="2">
        <f t="shared" si="335"/>
        <v>0</v>
      </c>
      <c r="BQ557" s="2">
        <f t="shared" si="335"/>
        <v>0</v>
      </c>
      <c r="BR557" s="2">
        <f t="shared" si="335"/>
        <v>0</v>
      </c>
      <c r="BS557" s="2">
        <f t="shared" si="335"/>
        <v>0</v>
      </c>
      <c r="BT557" s="2">
        <f t="shared" si="335"/>
        <v>0</v>
      </c>
      <c r="BU557" s="2">
        <f t="shared" si="335"/>
        <v>0</v>
      </c>
      <c r="BV557" s="2">
        <f t="shared" si="335"/>
        <v>0</v>
      </c>
      <c r="BW557" s="2">
        <f t="shared" si="335"/>
        <v>0</v>
      </c>
      <c r="BX557" s="2">
        <f t="shared" si="335"/>
        <v>0</v>
      </c>
      <c r="BY557" s="2">
        <f t="shared" si="335"/>
        <v>0</v>
      </c>
      <c r="BZ557" s="2">
        <f t="shared" si="335"/>
        <v>0</v>
      </c>
      <c r="CA557" s="2">
        <f t="shared" ref="CA557:DF557" si="336">CA656</f>
        <v>0</v>
      </c>
      <c r="CB557" s="2">
        <f t="shared" si="336"/>
        <v>0</v>
      </c>
      <c r="CC557" s="2">
        <f t="shared" si="336"/>
        <v>0</v>
      </c>
      <c r="CD557" s="2">
        <f t="shared" si="336"/>
        <v>0</v>
      </c>
      <c r="CE557" s="2">
        <f t="shared" si="336"/>
        <v>0</v>
      </c>
      <c r="CF557" s="2">
        <f t="shared" si="336"/>
        <v>0</v>
      </c>
      <c r="CG557" s="2">
        <f t="shared" si="336"/>
        <v>0</v>
      </c>
      <c r="CH557" s="2">
        <f t="shared" si="336"/>
        <v>0</v>
      </c>
      <c r="CI557" s="2">
        <f t="shared" si="336"/>
        <v>0</v>
      </c>
      <c r="CJ557" s="2">
        <f t="shared" si="336"/>
        <v>0</v>
      </c>
      <c r="CK557" s="2">
        <f t="shared" si="336"/>
        <v>0</v>
      </c>
      <c r="CL557" s="2">
        <f t="shared" si="336"/>
        <v>0</v>
      </c>
      <c r="CM557" s="2">
        <f t="shared" si="336"/>
        <v>0</v>
      </c>
      <c r="CN557" s="2">
        <f t="shared" si="336"/>
        <v>0</v>
      </c>
      <c r="CO557" s="2">
        <f t="shared" si="336"/>
        <v>0</v>
      </c>
      <c r="CP557" s="2">
        <f t="shared" si="336"/>
        <v>0</v>
      </c>
      <c r="CQ557" s="2">
        <f t="shared" si="336"/>
        <v>0</v>
      </c>
      <c r="CR557" s="2">
        <f t="shared" si="336"/>
        <v>0</v>
      </c>
      <c r="CS557" s="2">
        <f t="shared" si="336"/>
        <v>0</v>
      </c>
      <c r="CT557" s="2">
        <f t="shared" si="336"/>
        <v>0</v>
      </c>
      <c r="CU557" s="2">
        <f t="shared" si="336"/>
        <v>0</v>
      </c>
      <c r="CV557" s="2">
        <f t="shared" si="336"/>
        <v>0</v>
      </c>
      <c r="CW557" s="2">
        <f t="shared" si="336"/>
        <v>0</v>
      </c>
      <c r="CX557" s="2">
        <f t="shared" si="336"/>
        <v>0</v>
      </c>
      <c r="CY557" s="2">
        <f t="shared" si="336"/>
        <v>0</v>
      </c>
      <c r="CZ557" s="2">
        <f t="shared" si="336"/>
        <v>0</v>
      </c>
      <c r="DA557" s="2">
        <f t="shared" si="336"/>
        <v>0</v>
      </c>
      <c r="DB557" s="2">
        <f t="shared" si="336"/>
        <v>0</v>
      </c>
      <c r="DC557" s="2">
        <f t="shared" si="336"/>
        <v>0</v>
      </c>
      <c r="DD557" s="2">
        <f t="shared" si="336"/>
        <v>0</v>
      </c>
      <c r="DE557" s="2">
        <f t="shared" si="336"/>
        <v>0</v>
      </c>
      <c r="DF557" s="2">
        <f t="shared" si="336"/>
        <v>0</v>
      </c>
      <c r="DG557" s="3">
        <f t="shared" ref="DG557:EL557" si="337">DG656</f>
        <v>0</v>
      </c>
      <c r="DH557" s="3">
        <f t="shared" si="337"/>
        <v>0</v>
      </c>
      <c r="DI557" s="3">
        <f t="shared" si="337"/>
        <v>0</v>
      </c>
      <c r="DJ557" s="3">
        <f t="shared" si="337"/>
        <v>0</v>
      </c>
      <c r="DK557" s="3">
        <f t="shared" si="337"/>
        <v>0</v>
      </c>
      <c r="DL557" s="3">
        <f t="shared" si="337"/>
        <v>0</v>
      </c>
      <c r="DM557" s="3">
        <f t="shared" si="337"/>
        <v>0</v>
      </c>
      <c r="DN557" s="3">
        <f t="shared" si="337"/>
        <v>0</v>
      </c>
      <c r="DO557" s="3">
        <f t="shared" si="337"/>
        <v>0</v>
      </c>
      <c r="DP557" s="3">
        <f t="shared" si="337"/>
        <v>0</v>
      </c>
      <c r="DQ557" s="3">
        <f t="shared" si="337"/>
        <v>0</v>
      </c>
      <c r="DR557" s="3">
        <f t="shared" si="337"/>
        <v>0</v>
      </c>
      <c r="DS557" s="3">
        <f t="shared" si="337"/>
        <v>0</v>
      </c>
      <c r="DT557" s="3">
        <f t="shared" si="337"/>
        <v>0</v>
      </c>
      <c r="DU557" s="3">
        <f t="shared" si="337"/>
        <v>0</v>
      </c>
      <c r="DV557" s="3">
        <f t="shared" si="337"/>
        <v>0</v>
      </c>
      <c r="DW557" s="3">
        <f t="shared" si="337"/>
        <v>0</v>
      </c>
      <c r="DX557" s="3">
        <f t="shared" si="337"/>
        <v>0</v>
      </c>
      <c r="DY557" s="3">
        <f t="shared" si="337"/>
        <v>0</v>
      </c>
      <c r="DZ557" s="3">
        <f t="shared" si="337"/>
        <v>0</v>
      </c>
      <c r="EA557" s="3">
        <f t="shared" si="337"/>
        <v>0</v>
      </c>
      <c r="EB557" s="3">
        <f t="shared" si="337"/>
        <v>0</v>
      </c>
      <c r="EC557" s="3">
        <f t="shared" si="337"/>
        <v>0</v>
      </c>
      <c r="ED557" s="3">
        <f t="shared" si="337"/>
        <v>0</v>
      </c>
      <c r="EE557" s="3">
        <f t="shared" si="337"/>
        <v>0</v>
      </c>
      <c r="EF557" s="3">
        <f t="shared" si="337"/>
        <v>0</v>
      </c>
      <c r="EG557" s="3">
        <f t="shared" si="337"/>
        <v>0</v>
      </c>
      <c r="EH557" s="3">
        <f t="shared" si="337"/>
        <v>0</v>
      </c>
      <c r="EI557" s="3">
        <f t="shared" si="337"/>
        <v>0</v>
      </c>
      <c r="EJ557" s="3">
        <f t="shared" si="337"/>
        <v>0</v>
      </c>
      <c r="EK557" s="3">
        <f t="shared" si="337"/>
        <v>0</v>
      </c>
      <c r="EL557" s="3">
        <f t="shared" si="337"/>
        <v>0</v>
      </c>
      <c r="EM557" s="3">
        <f t="shared" ref="EM557:FR557" si="338">EM656</f>
        <v>0</v>
      </c>
      <c r="EN557" s="3">
        <f t="shared" si="338"/>
        <v>0</v>
      </c>
      <c r="EO557" s="3">
        <f t="shared" si="338"/>
        <v>0</v>
      </c>
      <c r="EP557" s="3">
        <f t="shared" si="338"/>
        <v>0</v>
      </c>
      <c r="EQ557" s="3">
        <f t="shared" si="338"/>
        <v>0</v>
      </c>
      <c r="ER557" s="3">
        <f t="shared" si="338"/>
        <v>0</v>
      </c>
      <c r="ES557" s="3">
        <f t="shared" si="338"/>
        <v>0</v>
      </c>
      <c r="ET557" s="3">
        <f t="shared" si="338"/>
        <v>0</v>
      </c>
      <c r="EU557" s="3">
        <f t="shared" si="338"/>
        <v>0</v>
      </c>
      <c r="EV557" s="3">
        <f t="shared" si="338"/>
        <v>0</v>
      </c>
      <c r="EW557" s="3">
        <f t="shared" si="338"/>
        <v>0</v>
      </c>
      <c r="EX557" s="3">
        <f t="shared" si="338"/>
        <v>0</v>
      </c>
      <c r="EY557" s="3">
        <f t="shared" si="338"/>
        <v>0</v>
      </c>
      <c r="EZ557" s="3">
        <f t="shared" si="338"/>
        <v>0</v>
      </c>
      <c r="FA557" s="3">
        <f t="shared" si="338"/>
        <v>0</v>
      </c>
      <c r="FB557" s="3">
        <f t="shared" si="338"/>
        <v>0</v>
      </c>
      <c r="FC557" s="3">
        <f t="shared" si="338"/>
        <v>0</v>
      </c>
      <c r="FD557" s="3">
        <f t="shared" si="338"/>
        <v>0</v>
      </c>
      <c r="FE557" s="3">
        <f t="shared" si="338"/>
        <v>0</v>
      </c>
      <c r="FF557" s="3">
        <f t="shared" si="338"/>
        <v>0</v>
      </c>
      <c r="FG557" s="3">
        <f t="shared" si="338"/>
        <v>0</v>
      </c>
      <c r="FH557" s="3">
        <f t="shared" si="338"/>
        <v>0</v>
      </c>
      <c r="FI557" s="3">
        <f t="shared" si="338"/>
        <v>0</v>
      </c>
      <c r="FJ557" s="3">
        <f t="shared" si="338"/>
        <v>0</v>
      </c>
      <c r="FK557" s="3">
        <f t="shared" si="338"/>
        <v>0</v>
      </c>
      <c r="FL557" s="3">
        <f t="shared" si="338"/>
        <v>0</v>
      </c>
      <c r="FM557" s="3">
        <f t="shared" si="338"/>
        <v>0</v>
      </c>
      <c r="FN557" s="3">
        <f t="shared" si="338"/>
        <v>0</v>
      </c>
      <c r="FO557" s="3">
        <f t="shared" si="338"/>
        <v>0</v>
      </c>
      <c r="FP557" s="3">
        <f t="shared" si="338"/>
        <v>0</v>
      </c>
      <c r="FQ557" s="3">
        <f t="shared" si="338"/>
        <v>0</v>
      </c>
      <c r="FR557" s="3">
        <f t="shared" si="338"/>
        <v>0</v>
      </c>
      <c r="FS557" s="3">
        <f t="shared" ref="FS557:GX557" si="339">FS656</f>
        <v>0</v>
      </c>
      <c r="FT557" s="3">
        <f t="shared" si="339"/>
        <v>0</v>
      </c>
      <c r="FU557" s="3">
        <f t="shared" si="339"/>
        <v>0</v>
      </c>
      <c r="FV557" s="3">
        <f t="shared" si="339"/>
        <v>0</v>
      </c>
      <c r="FW557" s="3">
        <f t="shared" si="339"/>
        <v>0</v>
      </c>
      <c r="FX557" s="3">
        <f t="shared" si="339"/>
        <v>0</v>
      </c>
      <c r="FY557" s="3">
        <f t="shared" si="339"/>
        <v>0</v>
      </c>
      <c r="FZ557" s="3">
        <f t="shared" si="339"/>
        <v>0</v>
      </c>
      <c r="GA557" s="3">
        <f t="shared" si="339"/>
        <v>0</v>
      </c>
      <c r="GB557" s="3">
        <f t="shared" si="339"/>
        <v>0</v>
      </c>
      <c r="GC557" s="3">
        <f t="shared" si="339"/>
        <v>0</v>
      </c>
      <c r="GD557" s="3">
        <f t="shared" si="339"/>
        <v>0</v>
      </c>
      <c r="GE557" s="3">
        <f t="shared" si="339"/>
        <v>0</v>
      </c>
      <c r="GF557" s="3">
        <f t="shared" si="339"/>
        <v>0</v>
      </c>
      <c r="GG557" s="3">
        <f t="shared" si="339"/>
        <v>0</v>
      </c>
      <c r="GH557" s="3">
        <f t="shared" si="339"/>
        <v>0</v>
      </c>
      <c r="GI557" s="3">
        <f t="shared" si="339"/>
        <v>0</v>
      </c>
      <c r="GJ557" s="3">
        <f t="shared" si="339"/>
        <v>0</v>
      </c>
      <c r="GK557" s="3">
        <f t="shared" si="339"/>
        <v>0</v>
      </c>
      <c r="GL557" s="3">
        <f t="shared" si="339"/>
        <v>0</v>
      </c>
      <c r="GM557" s="3">
        <f t="shared" si="339"/>
        <v>0</v>
      </c>
      <c r="GN557" s="3">
        <f t="shared" si="339"/>
        <v>0</v>
      </c>
      <c r="GO557" s="3">
        <f t="shared" si="339"/>
        <v>0</v>
      </c>
      <c r="GP557" s="3">
        <f t="shared" si="339"/>
        <v>0</v>
      </c>
      <c r="GQ557" s="3">
        <f t="shared" si="339"/>
        <v>0</v>
      </c>
      <c r="GR557" s="3">
        <f t="shared" si="339"/>
        <v>0</v>
      </c>
      <c r="GS557" s="3">
        <f t="shared" si="339"/>
        <v>0</v>
      </c>
      <c r="GT557" s="3">
        <f t="shared" si="339"/>
        <v>0</v>
      </c>
      <c r="GU557" s="3">
        <f t="shared" si="339"/>
        <v>0</v>
      </c>
      <c r="GV557" s="3">
        <f t="shared" si="339"/>
        <v>0</v>
      </c>
      <c r="GW557" s="3">
        <f t="shared" si="339"/>
        <v>0</v>
      </c>
      <c r="GX557" s="3">
        <f t="shared" si="339"/>
        <v>0</v>
      </c>
    </row>
    <row r="559" spans="1:206">
      <c r="A559" s="1">
        <v>4</v>
      </c>
      <c r="B559" s="1">
        <v>1</v>
      </c>
      <c r="C559" s="1"/>
      <c r="D559" s="1">
        <f>ROW(A590)</f>
        <v>590</v>
      </c>
      <c r="E559" s="1"/>
      <c r="F559" s="1" t="s">
        <v>16</v>
      </c>
      <c r="G559" s="1" t="s">
        <v>219</v>
      </c>
      <c r="H559" s="1" t="s">
        <v>3</v>
      </c>
      <c r="I559" s="1">
        <v>0</v>
      </c>
      <c r="J559" s="1"/>
      <c r="K559" s="1">
        <v>0</v>
      </c>
      <c r="L559" s="1"/>
      <c r="M559" s="1" t="s">
        <v>3</v>
      </c>
      <c r="N559" s="1"/>
      <c r="O559" s="1"/>
      <c r="P559" s="1"/>
      <c r="Q559" s="1"/>
      <c r="R559" s="1"/>
      <c r="S559" s="1">
        <v>0</v>
      </c>
      <c r="T559" s="1"/>
      <c r="U559" s="1" t="s">
        <v>3</v>
      </c>
      <c r="V559" s="1">
        <v>0</v>
      </c>
      <c r="W559" s="1"/>
      <c r="X559" s="1"/>
      <c r="Y559" s="1"/>
      <c r="Z559" s="1"/>
      <c r="AA559" s="1"/>
      <c r="AB559" s="1" t="s">
        <v>3</v>
      </c>
      <c r="AC559" s="1" t="s">
        <v>3</v>
      </c>
      <c r="AD559" s="1" t="s">
        <v>3</v>
      </c>
      <c r="AE559" s="1" t="s">
        <v>3</v>
      </c>
      <c r="AF559" s="1" t="s">
        <v>3</v>
      </c>
      <c r="AG559" s="1" t="s">
        <v>3</v>
      </c>
      <c r="AH559" s="1"/>
      <c r="AI559" s="1"/>
      <c r="AJ559" s="1"/>
      <c r="AK559" s="1"/>
      <c r="AL559" s="1"/>
      <c r="AM559" s="1"/>
      <c r="AN559" s="1"/>
      <c r="AO559" s="1"/>
      <c r="AP559" s="1" t="s">
        <v>3</v>
      </c>
      <c r="AQ559" s="1" t="s">
        <v>3</v>
      </c>
      <c r="AR559" s="1" t="s">
        <v>3</v>
      </c>
      <c r="AS559" s="1"/>
      <c r="AT559" s="1"/>
      <c r="AU559" s="1"/>
      <c r="AV559" s="1"/>
      <c r="AW559" s="1"/>
      <c r="AX559" s="1"/>
      <c r="AY559" s="1"/>
      <c r="AZ559" s="1" t="s">
        <v>3</v>
      </c>
      <c r="BA559" s="1"/>
      <c r="BB559" s="1" t="s">
        <v>3</v>
      </c>
      <c r="BC559" s="1" t="s">
        <v>3</v>
      </c>
      <c r="BD559" s="1" t="s">
        <v>3</v>
      </c>
      <c r="BE559" s="1" t="s">
        <v>3</v>
      </c>
      <c r="BF559" s="1" t="s">
        <v>3</v>
      </c>
      <c r="BG559" s="1" t="s">
        <v>3</v>
      </c>
      <c r="BH559" s="1" t="s">
        <v>3</v>
      </c>
      <c r="BI559" s="1" t="s">
        <v>3</v>
      </c>
      <c r="BJ559" s="1" t="s">
        <v>3</v>
      </c>
      <c r="BK559" s="1" t="s">
        <v>3</v>
      </c>
      <c r="BL559" s="1" t="s">
        <v>3</v>
      </c>
      <c r="BM559" s="1" t="s">
        <v>3</v>
      </c>
      <c r="BN559" s="1" t="s">
        <v>3</v>
      </c>
      <c r="BO559" s="1" t="s">
        <v>3</v>
      </c>
      <c r="BP559" s="1" t="s">
        <v>3</v>
      </c>
      <c r="BQ559" s="1"/>
      <c r="BR559" s="1"/>
      <c r="BS559" s="1"/>
      <c r="BT559" s="1"/>
      <c r="BU559" s="1"/>
      <c r="BV559" s="1"/>
      <c r="BW559" s="1"/>
      <c r="BX559" s="1">
        <v>0</v>
      </c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>
        <v>0</v>
      </c>
    </row>
    <row r="561" spans="1:245">
      <c r="A561" s="2">
        <v>52</v>
      </c>
      <c r="B561" s="2">
        <f t="shared" ref="B561:G561" si="340">B590</f>
        <v>1</v>
      </c>
      <c r="C561" s="2">
        <f t="shared" si="340"/>
        <v>4</v>
      </c>
      <c r="D561" s="2">
        <f t="shared" si="340"/>
        <v>559</v>
      </c>
      <c r="E561" s="2">
        <f t="shared" si="340"/>
        <v>0</v>
      </c>
      <c r="F561" s="2" t="str">
        <f t="shared" si="340"/>
        <v>Новый раздел</v>
      </c>
      <c r="G561" s="2" t="str">
        <f t="shared" si="340"/>
        <v>Монтажные работы</v>
      </c>
      <c r="H561" s="2"/>
      <c r="I561" s="2"/>
      <c r="J561" s="2"/>
      <c r="K561" s="2"/>
      <c r="L561" s="2"/>
      <c r="M561" s="2"/>
      <c r="N561" s="2"/>
      <c r="O561" s="2">
        <f t="shared" ref="O561:AT561" si="341">O590</f>
        <v>30916.46</v>
      </c>
      <c r="P561" s="2">
        <f t="shared" si="341"/>
        <v>4449.79</v>
      </c>
      <c r="Q561" s="2">
        <f t="shared" si="341"/>
        <v>874.39</v>
      </c>
      <c r="R561" s="2">
        <f t="shared" si="341"/>
        <v>385.68</v>
      </c>
      <c r="S561" s="2">
        <f t="shared" si="341"/>
        <v>25206.6</v>
      </c>
      <c r="T561" s="2">
        <f t="shared" si="341"/>
        <v>0</v>
      </c>
      <c r="U561" s="2">
        <f t="shared" si="341"/>
        <v>46.518999999999998</v>
      </c>
      <c r="V561" s="2">
        <f t="shared" si="341"/>
        <v>0.63400000000000001</v>
      </c>
      <c r="W561" s="2">
        <f t="shared" si="341"/>
        <v>0</v>
      </c>
      <c r="X561" s="2">
        <f t="shared" si="341"/>
        <v>23927.88</v>
      </c>
      <c r="Y561" s="2">
        <f t="shared" si="341"/>
        <v>12411.62</v>
      </c>
      <c r="Z561" s="2">
        <f t="shared" si="341"/>
        <v>0</v>
      </c>
      <c r="AA561" s="2">
        <f t="shared" si="341"/>
        <v>0</v>
      </c>
      <c r="AB561" s="2">
        <f t="shared" si="341"/>
        <v>30916.46</v>
      </c>
      <c r="AC561" s="2">
        <f t="shared" si="341"/>
        <v>4449.79</v>
      </c>
      <c r="AD561" s="2">
        <f t="shared" si="341"/>
        <v>874.39</v>
      </c>
      <c r="AE561" s="2">
        <f t="shared" si="341"/>
        <v>385.68</v>
      </c>
      <c r="AF561" s="2">
        <f t="shared" si="341"/>
        <v>25206.6</v>
      </c>
      <c r="AG561" s="2">
        <f t="shared" si="341"/>
        <v>0</v>
      </c>
      <c r="AH561" s="2">
        <f t="shared" si="341"/>
        <v>46.518999999999998</v>
      </c>
      <c r="AI561" s="2">
        <f t="shared" si="341"/>
        <v>0.63400000000000001</v>
      </c>
      <c r="AJ561" s="2">
        <f t="shared" si="341"/>
        <v>0</v>
      </c>
      <c r="AK561" s="2">
        <f t="shared" si="341"/>
        <v>23927.88</v>
      </c>
      <c r="AL561" s="2">
        <f t="shared" si="341"/>
        <v>12411.62</v>
      </c>
      <c r="AM561" s="2">
        <f t="shared" si="341"/>
        <v>0</v>
      </c>
      <c r="AN561" s="2">
        <f t="shared" si="341"/>
        <v>0</v>
      </c>
      <c r="AO561" s="2">
        <f t="shared" si="341"/>
        <v>0</v>
      </c>
      <c r="AP561" s="2">
        <f t="shared" si="341"/>
        <v>0</v>
      </c>
      <c r="AQ561" s="2">
        <f t="shared" si="341"/>
        <v>0</v>
      </c>
      <c r="AR561" s="2">
        <f t="shared" si="341"/>
        <v>67255.960000000006</v>
      </c>
      <c r="AS561" s="2">
        <f t="shared" si="341"/>
        <v>0</v>
      </c>
      <c r="AT561" s="2">
        <f t="shared" si="341"/>
        <v>67255.960000000006</v>
      </c>
      <c r="AU561" s="2">
        <f t="shared" ref="AU561:BZ561" si="342">AU590</f>
        <v>0</v>
      </c>
      <c r="AV561" s="2">
        <f t="shared" si="342"/>
        <v>4449.79</v>
      </c>
      <c r="AW561" s="2">
        <f t="shared" si="342"/>
        <v>4449.79</v>
      </c>
      <c r="AX561" s="2">
        <f t="shared" si="342"/>
        <v>0</v>
      </c>
      <c r="AY561" s="2">
        <f t="shared" si="342"/>
        <v>4449.79</v>
      </c>
      <c r="AZ561" s="2">
        <f t="shared" si="342"/>
        <v>0</v>
      </c>
      <c r="BA561" s="2">
        <f t="shared" si="342"/>
        <v>0</v>
      </c>
      <c r="BB561" s="2">
        <f t="shared" si="342"/>
        <v>0</v>
      </c>
      <c r="BC561" s="2">
        <f t="shared" si="342"/>
        <v>0</v>
      </c>
      <c r="BD561" s="2">
        <f t="shared" si="342"/>
        <v>0</v>
      </c>
      <c r="BE561" s="2">
        <f t="shared" si="342"/>
        <v>0</v>
      </c>
      <c r="BF561" s="2">
        <f t="shared" si="342"/>
        <v>0</v>
      </c>
      <c r="BG561" s="2">
        <f t="shared" si="342"/>
        <v>0</v>
      </c>
      <c r="BH561" s="2">
        <f t="shared" si="342"/>
        <v>0</v>
      </c>
      <c r="BI561" s="2">
        <f t="shared" si="342"/>
        <v>0</v>
      </c>
      <c r="BJ561" s="2">
        <f t="shared" si="342"/>
        <v>0</v>
      </c>
      <c r="BK561" s="2">
        <f t="shared" si="342"/>
        <v>0</v>
      </c>
      <c r="BL561" s="2">
        <f t="shared" si="342"/>
        <v>0</v>
      </c>
      <c r="BM561" s="2">
        <f t="shared" si="342"/>
        <v>0</v>
      </c>
      <c r="BN561" s="2">
        <f t="shared" si="342"/>
        <v>0</v>
      </c>
      <c r="BO561" s="2">
        <f t="shared" si="342"/>
        <v>0</v>
      </c>
      <c r="BP561" s="2">
        <f t="shared" si="342"/>
        <v>0</v>
      </c>
      <c r="BQ561" s="2">
        <f t="shared" si="342"/>
        <v>0</v>
      </c>
      <c r="BR561" s="2">
        <f t="shared" si="342"/>
        <v>0</v>
      </c>
      <c r="BS561" s="2">
        <f t="shared" si="342"/>
        <v>0</v>
      </c>
      <c r="BT561" s="2">
        <f t="shared" si="342"/>
        <v>0</v>
      </c>
      <c r="BU561" s="2">
        <f t="shared" si="342"/>
        <v>0</v>
      </c>
      <c r="BV561" s="2">
        <f t="shared" si="342"/>
        <v>0</v>
      </c>
      <c r="BW561" s="2">
        <f t="shared" si="342"/>
        <v>0</v>
      </c>
      <c r="BX561" s="2">
        <f t="shared" si="342"/>
        <v>0</v>
      </c>
      <c r="BY561" s="2">
        <f t="shared" si="342"/>
        <v>0</v>
      </c>
      <c r="BZ561" s="2">
        <f t="shared" si="342"/>
        <v>0</v>
      </c>
      <c r="CA561" s="2">
        <f t="shared" ref="CA561:DF561" si="343">CA590</f>
        <v>67255.960000000006</v>
      </c>
      <c r="CB561" s="2">
        <f t="shared" si="343"/>
        <v>0</v>
      </c>
      <c r="CC561" s="2">
        <f t="shared" si="343"/>
        <v>67255.960000000006</v>
      </c>
      <c r="CD561" s="2">
        <f t="shared" si="343"/>
        <v>0</v>
      </c>
      <c r="CE561" s="2">
        <f t="shared" si="343"/>
        <v>4449.79</v>
      </c>
      <c r="CF561" s="2">
        <f t="shared" si="343"/>
        <v>4449.79</v>
      </c>
      <c r="CG561" s="2">
        <f t="shared" si="343"/>
        <v>0</v>
      </c>
      <c r="CH561" s="2">
        <f t="shared" si="343"/>
        <v>4449.79</v>
      </c>
      <c r="CI561" s="2">
        <f t="shared" si="343"/>
        <v>0</v>
      </c>
      <c r="CJ561" s="2">
        <f t="shared" si="343"/>
        <v>0</v>
      </c>
      <c r="CK561" s="2">
        <f t="shared" si="343"/>
        <v>0</v>
      </c>
      <c r="CL561" s="2">
        <f t="shared" si="343"/>
        <v>0</v>
      </c>
      <c r="CM561" s="2">
        <f t="shared" si="343"/>
        <v>0</v>
      </c>
      <c r="CN561" s="2">
        <f t="shared" si="343"/>
        <v>0</v>
      </c>
      <c r="CO561" s="2">
        <f t="shared" si="343"/>
        <v>0</v>
      </c>
      <c r="CP561" s="2">
        <f t="shared" si="343"/>
        <v>0</v>
      </c>
      <c r="CQ561" s="2">
        <f t="shared" si="343"/>
        <v>0</v>
      </c>
      <c r="CR561" s="2">
        <f t="shared" si="343"/>
        <v>0</v>
      </c>
      <c r="CS561" s="2">
        <f t="shared" si="343"/>
        <v>0</v>
      </c>
      <c r="CT561" s="2">
        <f t="shared" si="343"/>
        <v>0</v>
      </c>
      <c r="CU561" s="2">
        <f t="shared" si="343"/>
        <v>0</v>
      </c>
      <c r="CV561" s="2">
        <f t="shared" si="343"/>
        <v>0</v>
      </c>
      <c r="CW561" s="2">
        <f t="shared" si="343"/>
        <v>0</v>
      </c>
      <c r="CX561" s="2">
        <f t="shared" si="343"/>
        <v>0</v>
      </c>
      <c r="CY561" s="2">
        <f t="shared" si="343"/>
        <v>0</v>
      </c>
      <c r="CZ561" s="2">
        <f t="shared" si="343"/>
        <v>0</v>
      </c>
      <c r="DA561" s="2">
        <f t="shared" si="343"/>
        <v>0</v>
      </c>
      <c r="DB561" s="2">
        <f t="shared" si="343"/>
        <v>0</v>
      </c>
      <c r="DC561" s="2">
        <f t="shared" si="343"/>
        <v>0</v>
      </c>
      <c r="DD561" s="2">
        <f t="shared" si="343"/>
        <v>0</v>
      </c>
      <c r="DE561" s="2">
        <f t="shared" si="343"/>
        <v>0</v>
      </c>
      <c r="DF561" s="2">
        <f t="shared" si="343"/>
        <v>0</v>
      </c>
      <c r="DG561" s="3">
        <f t="shared" ref="DG561:EL561" si="344">DG590</f>
        <v>0</v>
      </c>
      <c r="DH561" s="3">
        <f t="shared" si="344"/>
        <v>0</v>
      </c>
      <c r="DI561" s="3">
        <f t="shared" si="344"/>
        <v>0</v>
      </c>
      <c r="DJ561" s="3">
        <f t="shared" si="344"/>
        <v>0</v>
      </c>
      <c r="DK561" s="3">
        <f t="shared" si="344"/>
        <v>0</v>
      </c>
      <c r="DL561" s="3">
        <f t="shared" si="344"/>
        <v>0</v>
      </c>
      <c r="DM561" s="3">
        <f t="shared" si="344"/>
        <v>0</v>
      </c>
      <c r="DN561" s="3">
        <f t="shared" si="344"/>
        <v>0</v>
      </c>
      <c r="DO561" s="3">
        <f t="shared" si="344"/>
        <v>0</v>
      </c>
      <c r="DP561" s="3">
        <f t="shared" si="344"/>
        <v>0</v>
      </c>
      <c r="DQ561" s="3">
        <f t="shared" si="344"/>
        <v>0</v>
      </c>
      <c r="DR561" s="3">
        <f t="shared" si="344"/>
        <v>0</v>
      </c>
      <c r="DS561" s="3">
        <f t="shared" si="344"/>
        <v>0</v>
      </c>
      <c r="DT561" s="3">
        <f t="shared" si="344"/>
        <v>0</v>
      </c>
      <c r="DU561" s="3">
        <f t="shared" si="344"/>
        <v>0</v>
      </c>
      <c r="DV561" s="3">
        <f t="shared" si="344"/>
        <v>0</v>
      </c>
      <c r="DW561" s="3">
        <f t="shared" si="344"/>
        <v>0</v>
      </c>
      <c r="DX561" s="3">
        <f t="shared" si="344"/>
        <v>0</v>
      </c>
      <c r="DY561" s="3">
        <f t="shared" si="344"/>
        <v>0</v>
      </c>
      <c r="DZ561" s="3">
        <f t="shared" si="344"/>
        <v>0</v>
      </c>
      <c r="EA561" s="3">
        <f t="shared" si="344"/>
        <v>0</v>
      </c>
      <c r="EB561" s="3">
        <f t="shared" si="344"/>
        <v>0</v>
      </c>
      <c r="EC561" s="3">
        <f t="shared" si="344"/>
        <v>0</v>
      </c>
      <c r="ED561" s="3">
        <f t="shared" si="344"/>
        <v>0</v>
      </c>
      <c r="EE561" s="3">
        <f t="shared" si="344"/>
        <v>0</v>
      </c>
      <c r="EF561" s="3">
        <f t="shared" si="344"/>
        <v>0</v>
      </c>
      <c r="EG561" s="3">
        <f t="shared" si="344"/>
        <v>0</v>
      </c>
      <c r="EH561" s="3">
        <f t="shared" si="344"/>
        <v>0</v>
      </c>
      <c r="EI561" s="3">
        <f t="shared" si="344"/>
        <v>0</v>
      </c>
      <c r="EJ561" s="3">
        <f t="shared" si="344"/>
        <v>0</v>
      </c>
      <c r="EK561" s="3">
        <f t="shared" si="344"/>
        <v>0</v>
      </c>
      <c r="EL561" s="3">
        <f t="shared" si="344"/>
        <v>0</v>
      </c>
      <c r="EM561" s="3">
        <f t="shared" ref="EM561:FR561" si="345">EM590</f>
        <v>0</v>
      </c>
      <c r="EN561" s="3">
        <f t="shared" si="345"/>
        <v>0</v>
      </c>
      <c r="EO561" s="3">
        <f t="shared" si="345"/>
        <v>0</v>
      </c>
      <c r="EP561" s="3">
        <f t="shared" si="345"/>
        <v>0</v>
      </c>
      <c r="EQ561" s="3">
        <f t="shared" si="345"/>
        <v>0</v>
      </c>
      <c r="ER561" s="3">
        <f t="shared" si="345"/>
        <v>0</v>
      </c>
      <c r="ES561" s="3">
        <f t="shared" si="345"/>
        <v>0</v>
      </c>
      <c r="ET561" s="3">
        <f t="shared" si="345"/>
        <v>0</v>
      </c>
      <c r="EU561" s="3">
        <f t="shared" si="345"/>
        <v>0</v>
      </c>
      <c r="EV561" s="3">
        <f t="shared" si="345"/>
        <v>0</v>
      </c>
      <c r="EW561" s="3">
        <f t="shared" si="345"/>
        <v>0</v>
      </c>
      <c r="EX561" s="3">
        <f t="shared" si="345"/>
        <v>0</v>
      </c>
      <c r="EY561" s="3">
        <f t="shared" si="345"/>
        <v>0</v>
      </c>
      <c r="EZ561" s="3">
        <f t="shared" si="345"/>
        <v>0</v>
      </c>
      <c r="FA561" s="3">
        <f t="shared" si="345"/>
        <v>0</v>
      </c>
      <c r="FB561" s="3">
        <f t="shared" si="345"/>
        <v>0</v>
      </c>
      <c r="FC561" s="3">
        <f t="shared" si="345"/>
        <v>0</v>
      </c>
      <c r="FD561" s="3">
        <f t="shared" si="345"/>
        <v>0</v>
      </c>
      <c r="FE561" s="3">
        <f t="shared" si="345"/>
        <v>0</v>
      </c>
      <c r="FF561" s="3">
        <f t="shared" si="345"/>
        <v>0</v>
      </c>
      <c r="FG561" s="3">
        <f t="shared" si="345"/>
        <v>0</v>
      </c>
      <c r="FH561" s="3">
        <f t="shared" si="345"/>
        <v>0</v>
      </c>
      <c r="FI561" s="3">
        <f t="shared" si="345"/>
        <v>0</v>
      </c>
      <c r="FJ561" s="3">
        <f t="shared" si="345"/>
        <v>0</v>
      </c>
      <c r="FK561" s="3">
        <f t="shared" si="345"/>
        <v>0</v>
      </c>
      <c r="FL561" s="3">
        <f t="shared" si="345"/>
        <v>0</v>
      </c>
      <c r="FM561" s="3">
        <f t="shared" si="345"/>
        <v>0</v>
      </c>
      <c r="FN561" s="3">
        <f t="shared" si="345"/>
        <v>0</v>
      </c>
      <c r="FO561" s="3">
        <f t="shared" si="345"/>
        <v>0</v>
      </c>
      <c r="FP561" s="3">
        <f t="shared" si="345"/>
        <v>0</v>
      </c>
      <c r="FQ561" s="3">
        <f t="shared" si="345"/>
        <v>0</v>
      </c>
      <c r="FR561" s="3">
        <f t="shared" si="345"/>
        <v>0</v>
      </c>
      <c r="FS561" s="3">
        <f t="shared" ref="FS561:GX561" si="346">FS590</f>
        <v>0</v>
      </c>
      <c r="FT561" s="3">
        <f t="shared" si="346"/>
        <v>0</v>
      </c>
      <c r="FU561" s="3">
        <f t="shared" si="346"/>
        <v>0</v>
      </c>
      <c r="FV561" s="3">
        <f t="shared" si="346"/>
        <v>0</v>
      </c>
      <c r="FW561" s="3">
        <f t="shared" si="346"/>
        <v>0</v>
      </c>
      <c r="FX561" s="3">
        <f t="shared" si="346"/>
        <v>0</v>
      </c>
      <c r="FY561" s="3">
        <f t="shared" si="346"/>
        <v>0</v>
      </c>
      <c r="FZ561" s="3">
        <f t="shared" si="346"/>
        <v>0</v>
      </c>
      <c r="GA561" s="3">
        <f t="shared" si="346"/>
        <v>0</v>
      </c>
      <c r="GB561" s="3">
        <f t="shared" si="346"/>
        <v>0</v>
      </c>
      <c r="GC561" s="3">
        <f t="shared" si="346"/>
        <v>0</v>
      </c>
      <c r="GD561" s="3">
        <f t="shared" si="346"/>
        <v>0</v>
      </c>
      <c r="GE561" s="3">
        <f t="shared" si="346"/>
        <v>0</v>
      </c>
      <c r="GF561" s="3">
        <f t="shared" si="346"/>
        <v>0</v>
      </c>
      <c r="GG561" s="3">
        <f t="shared" si="346"/>
        <v>0</v>
      </c>
      <c r="GH561" s="3">
        <f t="shared" si="346"/>
        <v>0</v>
      </c>
      <c r="GI561" s="3">
        <f t="shared" si="346"/>
        <v>0</v>
      </c>
      <c r="GJ561" s="3">
        <f t="shared" si="346"/>
        <v>0</v>
      </c>
      <c r="GK561" s="3">
        <f t="shared" si="346"/>
        <v>0</v>
      </c>
      <c r="GL561" s="3">
        <f t="shared" si="346"/>
        <v>0</v>
      </c>
      <c r="GM561" s="3">
        <f t="shared" si="346"/>
        <v>0</v>
      </c>
      <c r="GN561" s="3">
        <f t="shared" si="346"/>
        <v>0</v>
      </c>
      <c r="GO561" s="3">
        <f t="shared" si="346"/>
        <v>0</v>
      </c>
      <c r="GP561" s="3">
        <f t="shared" si="346"/>
        <v>0</v>
      </c>
      <c r="GQ561" s="3">
        <f t="shared" si="346"/>
        <v>0</v>
      </c>
      <c r="GR561" s="3">
        <f t="shared" si="346"/>
        <v>0</v>
      </c>
      <c r="GS561" s="3">
        <f t="shared" si="346"/>
        <v>0</v>
      </c>
      <c r="GT561" s="3">
        <f t="shared" si="346"/>
        <v>0</v>
      </c>
      <c r="GU561" s="3">
        <f t="shared" si="346"/>
        <v>0</v>
      </c>
      <c r="GV561" s="3">
        <f t="shared" si="346"/>
        <v>0</v>
      </c>
      <c r="GW561" s="3">
        <f t="shared" si="346"/>
        <v>0</v>
      </c>
      <c r="GX561" s="3">
        <f t="shared" si="346"/>
        <v>0</v>
      </c>
    </row>
    <row r="563" spans="1:245">
      <c r="A563">
        <v>17</v>
      </c>
      <c r="B563">
        <v>1</v>
      </c>
      <c r="C563">
        <f>ROW(SmtRes!A302)</f>
        <v>302</v>
      </c>
      <c r="D563">
        <f>ROW(EtalonRes!A343)</f>
        <v>343</v>
      </c>
      <c r="E563" t="s">
        <v>18</v>
      </c>
      <c r="F563" t="s">
        <v>427</v>
      </c>
      <c r="G563" t="s">
        <v>428</v>
      </c>
      <c r="H563" t="s">
        <v>21</v>
      </c>
      <c r="I563">
        <v>4</v>
      </c>
      <c r="J563">
        <v>0</v>
      </c>
      <c r="K563">
        <v>4</v>
      </c>
      <c r="O563">
        <f>ROUND(CP563,2)</f>
        <v>3449.99</v>
      </c>
      <c r="P563">
        <f>SUMIF(SmtRes!AQ300:'SmtRes'!AQ302,"=1",SmtRes!DF300:'SmtRes'!DF302)</f>
        <v>24.73</v>
      </c>
      <c r="Q563">
        <f>SUMIF(SmtRes!AQ300:'SmtRes'!AQ302,"=1",SmtRes!DG300:'SmtRes'!DG302)</f>
        <v>0</v>
      </c>
      <c r="R563">
        <f>SUMIF(SmtRes!AQ300:'SmtRes'!AQ302,"=1",SmtRes!DH300:'SmtRes'!DH302)</f>
        <v>0</v>
      </c>
      <c r="S563">
        <f>SUMIF(SmtRes!AQ300:'SmtRes'!AQ302,"=1",SmtRes!DI300:'SmtRes'!DI302)</f>
        <v>3425.26</v>
      </c>
      <c r="T563">
        <f t="shared" ref="T563:T588" si="347">ROUND(CU563*I563,2)</f>
        <v>0</v>
      </c>
      <c r="U563">
        <f>SUMIF(SmtRes!AQ300:'SmtRes'!AQ302,"=1",SmtRes!CV300:'SmtRes'!CV302)</f>
        <v>6.24</v>
      </c>
      <c r="V563">
        <f>SUMIF(SmtRes!AQ300:'SmtRes'!AQ302,"=1",SmtRes!CW300:'SmtRes'!CW302)</f>
        <v>0</v>
      </c>
      <c r="W563">
        <f t="shared" ref="W563:W588" si="348">ROUND(CX563*I563,2)</f>
        <v>0</v>
      </c>
      <c r="X563">
        <f t="shared" ref="X563:X588" si="349">ROUND(CY563,2)</f>
        <v>3082.73</v>
      </c>
      <c r="Y563">
        <f t="shared" ref="Y563:Y588" si="350">ROUND(CZ563,2)</f>
        <v>1575.62</v>
      </c>
      <c r="AA563">
        <v>54678410</v>
      </c>
      <c r="AB563">
        <f t="shared" ref="AB563:AB588" si="351">ROUND((AC563+AD563+AF563),6)</f>
        <v>862.09397999999999</v>
      </c>
      <c r="AC563">
        <f>ROUND((SUM(SmtRes!BQ300:'SmtRes'!BQ302)),6)</f>
        <v>5.7787800000000002</v>
      </c>
      <c r="AD563">
        <f>ROUND((((0)-(0))+AE563),6)</f>
        <v>0</v>
      </c>
      <c r="AE563">
        <f>ROUND((0),6)</f>
        <v>0</v>
      </c>
      <c r="AF563">
        <f>ROUND((SUM(SmtRes!BT300:'SmtRes'!BT302)),6)</f>
        <v>856.3152</v>
      </c>
      <c r="AG563">
        <f t="shared" ref="AG563:AG588" si="352">ROUND((AP563),6)</f>
        <v>0</v>
      </c>
      <c r="AH563">
        <f>(SUM(SmtRes!BU300:'SmtRes'!BU302))</f>
        <v>1.56</v>
      </c>
      <c r="AI563">
        <f>(0)</f>
        <v>0</v>
      </c>
      <c r="AJ563">
        <f t="shared" ref="AJ563:AJ588" si="353">(AS563)</f>
        <v>0</v>
      </c>
      <c r="AK563">
        <v>862.09397999999999</v>
      </c>
      <c r="AL563">
        <v>5.7787800000000002</v>
      </c>
      <c r="AM563">
        <v>0</v>
      </c>
      <c r="AN563">
        <v>0</v>
      </c>
      <c r="AO563">
        <v>856.3152</v>
      </c>
      <c r="AP563">
        <v>0</v>
      </c>
      <c r="AQ563">
        <v>1.56</v>
      </c>
      <c r="AR563">
        <v>0</v>
      </c>
      <c r="AS563">
        <v>0</v>
      </c>
      <c r="AT563">
        <v>90</v>
      </c>
      <c r="AU563">
        <v>46</v>
      </c>
      <c r="AV563">
        <v>1</v>
      </c>
      <c r="AW563">
        <v>1</v>
      </c>
      <c r="AZ563">
        <v>1</v>
      </c>
      <c r="BA563">
        <v>1</v>
      </c>
      <c r="BB563">
        <v>1</v>
      </c>
      <c r="BC563">
        <v>1</v>
      </c>
      <c r="BD563" t="s">
        <v>3</v>
      </c>
      <c r="BE563" t="s">
        <v>3</v>
      </c>
      <c r="BF563" t="s">
        <v>3</v>
      </c>
      <c r="BG563" t="s">
        <v>3</v>
      </c>
      <c r="BH563">
        <v>0</v>
      </c>
      <c r="BI563">
        <v>2</v>
      </c>
      <c r="BJ563" t="s">
        <v>429</v>
      </c>
      <c r="BM563">
        <v>111001</v>
      </c>
      <c r="BN563">
        <v>0</v>
      </c>
      <c r="BO563" t="s">
        <v>3</v>
      </c>
      <c r="BP563">
        <v>0</v>
      </c>
      <c r="BQ563">
        <v>3</v>
      </c>
      <c r="BR563">
        <v>0</v>
      </c>
      <c r="BS563">
        <v>1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3</v>
      </c>
      <c r="BZ563">
        <v>90</v>
      </c>
      <c r="CA563">
        <v>46</v>
      </c>
      <c r="CB563" t="s">
        <v>3</v>
      </c>
      <c r="CE563">
        <v>0</v>
      </c>
      <c r="CF563">
        <v>0</v>
      </c>
      <c r="CG563">
        <v>0</v>
      </c>
      <c r="CM563">
        <v>0</v>
      </c>
      <c r="CN563" t="s">
        <v>3</v>
      </c>
      <c r="CO563">
        <v>0</v>
      </c>
      <c r="CP563">
        <f>(P563+Q563+S563+R563)</f>
        <v>3449.99</v>
      </c>
      <c r="CQ563">
        <f>SUMIF(SmtRes!AQ300:'SmtRes'!AQ302,"=1",SmtRes!AA300:'SmtRes'!AA302)</f>
        <v>147.22</v>
      </c>
      <c r="CR563">
        <f>SUMIF(SmtRes!AQ300:'SmtRes'!AQ302,"=1",SmtRes!AB300:'SmtRes'!AB302)</f>
        <v>0</v>
      </c>
      <c r="CS563">
        <f>SUMIF(SmtRes!AQ300:'SmtRes'!AQ302,"=1",SmtRes!AC300:'SmtRes'!AC302)</f>
        <v>0</v>
      </c>
      <c r="CT563">
        <f>SUMIF(SmtRes!AQ300:'SmtRes'!AQ302,"=1",SmtRes!AD300:'SmtRes'!AD302)</f>
        <v>548.91999999999996</v>
      </c>
      <c r="CU563">
        <f>AG563</f>
        <v>0</v>
      </c>
      <c r="CV563">
        <f>SUMIF(SmtRes!AQ300:'SmtRes'!AQ302,"=1",SmtRes!BU300:'SmtRes'!BU302)</f>
        <v>1.56</v>
      </c>
      <c r="CW563">
        <f>SUMIF(SmtRes!AQ300:'SmtRes'!AQ302,"=1",SmtRes!BV300:'SmtRes'!BV302)</f>
        <v>0</v>
      </c>
      <c r="CX563">
        <f>AJ563</f>
        <v>0</v>
      </c>
      <c r="CY563">
        <f>(((S563+R563)*AT563)/100)</f>
        <v>3082.7339999999999</v>
      </c>
      <c r="CZ563">
        <f>(((S563+R563)*AU563)/100)</f>
        <v>1575.6196</v>
      </c>
      <c r="DC563" t="s">
        <v>3</v>
      </c>
      <c r="DD563" t="s">
        <v>3</v>
      </c>
      <c r="DE563" t="s">
        <v>3</v>
      </c>
      <c r="DF563" t="s">
        <v>3</v>
      </c>
      <c r="DG563" t="s">
        <v>3</v>
      </c>
      <c r="DH563" t="s">
        <v>3</v>
      </c>
      <c r="DI563" t="s">
        <v>3</v>
      </c>
      <c r="DJ563" t="s">
        <v>3</v>
      </c>
      <c r="DK563" t="s">
        <v>3</v>
      </c>
      <c r="DL563" t="s">
        <v>3</v>
      </c>
      <c r="DM563" t="s">
        <v>3</v>
      </c>
      <c r="DN563">
        <v>0</v>
      </c>
      <c r="DO563">
        <v>0</v>
      </c>
      <c r="DP563">
        <v>1</v>
      </c>
      <c r="DQ563">
        <v>1</v>
      </c>
      <c r="DU563">
        <v>1013</v>
      </c>
      <c r="DV563" t="s">
        <v>21</v>
      </c>
      <c r="DW563" t="s">
        <v>21</v>
      </c>
      <c r="DX563">
        <v>1</v>
      </c>
      <c r="DZ563" t="s">
        <v>3</v>
      </c>
      <c r="EA563" t="s">
        <v>3</v>
      </c>
      <c r="EB563" t="s">
        <v>3</v>
      </c>
      <c r="EC563" t="s">
        <v>3</v>
      </c>
      <c r="EE563">
        <v>55260725</v>
      </c>
      <c r="EF563">
        <v>3</v>
      </c>
      <c r="EG563" t="s">
        <v>219</v>
      </c>
      <c r="EH563">
        <v>0</v>
      </c>
      <c r="EI563" t="s">
        <v>3</v>
      </c>
      <c r="EJ563">
        <v>2</v>
      </c>
      <c r="EK563">
        <v>111001</v>
      </c>
      <c r="EL563" t="s">
        <v>430</v>
      </c>
      <c r="EM563" t="s">
        <v>431</v>
      </c>
      <c r="EO563" t="s">
        <v>3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1.56</v>
      </c>
      <c r="EX563">
        <v>0</v>
      </c>
      <c r="EY563">
        <v>0</v>
      </c>
      <c r="FQ563">
        <v>0</v>
      </c>
      <c r="FR563">
        <v>0</v>
      </c>
      <c r="FS563">
        <v>0</v>
      </c>
      <c r="FX563">
        <v>90</v>
      </c>
      <c r="FY563">
        <v>46</v>
      </c>
      <c r="GA563" t="s">
        <v>3</v>
      </c>
      <c r="GD563">
        <v>1</v>
      </c>
      <c r="GF563">
        <v>1761715376</v>
      </c>
      <c r="GG563">
        <v>2</v>
      </c>
      <c r="GH563">
        <v>1</v>
      </c>
      <c r="GI563">
        <v>-2</v>
      </c>
      <c r="GJ563">
        <v>0</v>
      </c>
      <c r="GK563">
        <v>0</v>
      </c>
      <c r="GL563">
        <f t="shared" ref="GL563:GL588" si="354">ROUND(IF(AND(BH563=3,BI563=3,FS563&lt;&gt;0),P563,0),2)</f>
        <v>0</v>
      </c>
      <c r="GM563">
        <f t="shared" ref="GM563:GM588" si="355">ROUND(O563+X563+Y563,2)+GX563</f>
        <v>8108.34</v>
      </c>
      <c r="GN563">
        <f t="shared" ref="GN563:GN588" si="356">IF(OR(BI563=0,BI563=1),GM563-GX563,0)</f>
        <v>0</v>
      </c>
      <c r="GO563">
        <f t="shared" ref="GO563:GO588" si="357">IF(BI563=2,GM563-GX563,0)</f>
        <v>8108.34</v>
      </c>
      <c r="GP563">
        <f t="shared" ref="GP563:GP588" si="358">IF(BI563=4,GM563-GX563,0)</f>
        <v>0</v>
      </c>
      <c r="GR563">
        <v>0</v>
      </c>
      <c r="GS563">
        <v>3</v>
      </c>
      <c r="GT563">
        <v>0</v>
      </c>
      <c r="GU563" t="s">
        <v>3</v>
      </c>
      <c r="GV563">
        <f t="shared" ref="GV563:GV588" si="359">ROUND((GT563),6)</f>
        <v>0</v>
      </c>
      <c r="GW563">
        <v>1</v>
      </c>
      <c r="GX563">
        <f t="shared" ref="GX563:GX588" si="360">ROUND(HC563*I563,2)</f>
        <v>0</v>
      </c>
      <c r="HA563">
        <v>0</v>
      </c>
      <c r="HB563">
        <v>0</v>
      </c>
      <c r="HC563">
        <f>GV563*GW563</f>
        <v>0</v>
      </c>
      <c r="HE563" t="s">
        <v>3</v>
      </c>
      <c r="HF563" t="s">
        <v>3</v>
      </c>
      <c r="HM563" t="s">
        <v>3</v>
      </c>
      <c r="HN563" t="s">
        <v>432</v>
      </c>
      <c r="HO563" t="s">
        <v>433</v>
      </c>
      <c r="HP563" t="s">
        <v>430</v>
      </c>
      <c r="HQ563" t="s">
        <v>430</v>
      </c>
      <c r="HS563">
        <v>0</v>
      </c>
      <c r="IK563">
        <v>0</v>
      </c>
    </row>
    <row r="564" spans="1:245">
      <c r="A564">
        <v>18</v>
      </c>
      <c r="B564">
        <v>1</v>
      </c>
      <c r="C564">
        <v>302</v>
      </c>
      <c r="E564" t="s">
        <v>270</v>
      </c>
      <c r="F564" t="s">
        <v>230</v>
      </c>
      <c r="G564" t="s">
        <v>231</v>
      </c>
      <c r="H564" t="s">
        <v>232</v>
      </c>
      <c r="I564">
        <f>J564</f>
        <v>2</v>
      </c>
      <c r="J564">
        <v>2</v>
      </c>
      <c r="K564">
        <v>2</v>
      </c>
      <c r="O564">
        <f>ROUND(P564,2)</f>
        <v>68.510000000000005</v>
      </c>
      <c r="P564">
        <f>ROUND(ROUND(ROUND(SUMIF(SmtRes!AQ300:'SmtRes'!AQ302,"=1",SmtRes!CU300:'SmtRes'!CU302),2),2)*I564/100,2)</f>
        <v>68.510000000000005</v>
      </c>
      <c r="Q564">
        <f>ROUND(CR564*I564,2)</f>
        <v>0</v>
      </c>
      <c r="R564">
        <f>ROUND(CS564*I564,2)</f>
        <v>0</v>
      </c>
      <c r="S564">
        <f>ROUND(CT564*I564,2)</f>
        <v>0</v>
      </c>
      <c r="T564">
        <f t="shared" si="347"/>
        <v>0</v>
      </c>
      <c r="U564">
        <f>ROUND(CV564*I564,7)</f>
        <v>0</v>
      </c>
      <c r="V564">
        <f>ROUND(CW564*I564,7)</f>
        <v>0</v>
      </c>
      <c r="W564">
        <f t="shared" si="348"/>
        <v>0</v>
      </c>
      <c r="X564">
        <f t="shared" si="349"/>
        <v>0</v>
      </c>
      <c r="Y564">
        <f t="shared" si="350"/>
        <v>0</v>
      </c>
      <c r="AA564">
        <v>54678410</v>
      </c>
      <c r="AB564">
        <f t="shared" si="351"/>
        <v>0</v>
      </c>
      <c r="AC564">
        <f>ROUND((ES564),6)</f>
        <v>0</v>
      </c>
      <c r="AD564">
        <f>ROUND((((ET564)-(EU564))+AE564),6)</f>
        <v>0</v>
      </c>
      <c r="AE564">
        <f>ROUND((EU564),6)</f>
        <v>0</v>
      </c>
      <c r="AF564">
        <f>ROUND((EV564),6)</f>
        <v>0</v>
      </c>
      <c r="AG564">
        <f t="shared" si="352"/>
        <v>0</v>
      </c>
      <c r="AH564">
        <f>(EW564)</f>
        <v>0</v>
      </c>
      <c r="AI564">
        <f>(EX564)</f>
        <v>0</v>
      </c>
      <c r="AJ564">
        <f t="shared" si="353"/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90</v>
      </c>
      <c r="AU564">
        <v>46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</v>
      </c>
      <c r="BD564" t="s">
        <v>3</v>
      </c>
      <c r="BE564" t="s">
        <v>3</v>
      </c>
      <c r="BF564" t="s">
        <v>3</v>
      </c>
      <c r="BG564" t="s">
        <v>3</v>
      </c>
      <c r="BH564">
        <v>3</v>
      </c>
      <c r="BI564">
        <v>2</v>
      </c>
      <c r="BJ564" t="s">
        <v>3</v>
      </c>
      <c r="BM564">
        <v>111001</v>
      </c>
      <c r="BN564">
        <v>0</v>
      </c>
      <c r="BO564" t="s">
        <v>3</v>
      </c>
      <c r="BP564">
        <v>0</v>
      </c>
      <c r="BQ564">
        <v>3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3</v>
      </c>
      <c r="BZ564">
        <v>90</v>
      </c>
      <c r="CA564">
        <v>46</v>
      </c>
      <c r="CB564" t="s">
        <v>3</v>
      </c>
      <c r="CE564">
        <v>0</v>
      </c>
      <c r="CF564">
        <v>0</v>
      </c>
      <c r="CG564">
        <v>0</v>
      </c>
      <c r="CM564">
        <v>0</v>
      </c>
      <c r="CN564" t="s">
        <v>3</v>
      </c>
      <c r="CO564">
        <v>0</v>
      </c>
      <c r="CP564">
        <f>0</f>
        <v>0</v>
      </c>
      <c r="CQ564">
        <f>0</f>
        <v>0</v>
      </c>
      <c r="CR564">
        <f>0</f>
        <v>0</v>
      </c>
      <c r="CS564">
        <f>0</f>
        <v>0</v>
      </c>
      <c r="CT564">
        <f>0</f>
        <v>0</v>
      </c>
      <c r="CU564">
        <f>0</f>
        <v>0</v>
      </c>
      <c r="CV564">
        <f>0</f>
        <v>0</v>
      </c>
      <c r="CW564">
        <f>0</f>
        <v>0</v>
      </c>
      <c r="CX564">
        <f>0</f>
        <v>0</v>
      </c>
      <c r="CY564">
        <f>0</f>
        <v>0</v>
      </c>
      <c r="CZ564">
        <f>0</f>
        <v>0</v>
      </c>
      <c r="DC564" t="s">
        <v>3</v>
      </c>
      <c r="DD564" t="s">
        <v>3</v>
      </c>
      <c r="DE564" t="s">
        <v>3</v>
      </c>
      <c r="DF564" t="s">
        <v>3</v>
      </c>
      <c r="DG564" t="s">
        <v>3</v>
      </c>
      <c r="DH564" t="s">
        <v>3</v>
      </c>
      <c r="DI564" t="s">
        <v>3</v>
      </c>
      <c r="DJ564" t="s">
        <v>3</v>
      </c>
      <c r="DK564" t="s">
        <v>3</v>
      </c>
      <c r="DL564" t="s">
        <v>3</v>
      </c>
      <c r="DM564" t="s">
        <v>3</v>
      </c>
      <c r="DN564">
        <v>0</v>
      </c>
      <c r="DO564">
        <v>0</v>
      </c>
      <c r="DP564">
        <v>1</v>
      </c>
      <c r="DQ564">
        <v>1</v>
      </c>
      <c r="DU564">
        <v>1013</v>
      </c>
      <c r="DV564" t="s">
        <v>232</v>
      </c>
      <c r="DW564" t="s">
        <v>232</v>
      </c>
      <c r="DX564">
        <v>1</v>
      </c>
      <c r="DZ564" t="s">
        <v>3</v>
      </c>
      <c r="EA564" t="s">
        <v>3</v>
      </c>
      <c r="EB564" t="s">
        <v>3</v>
      </c>
      <c r="EC564" t="s">
        <v>3</v>
      </c>
      <c r="EE564">
        <v>55260725</v>
      </c>
      <c r="EF564">
        <v>3</v>
      </c>
      <c r="EG564" t="s">
        <v>219</v>
      </c>
      <c r="EH564">
        <v>0</v>
      </c>
      <c r="EI564" t="s">
        <v>3</v>
      </c>
      <c r="EJ564">
        <v>2</v>
      </c>
      <c r="EK564">
        <v>111001</v>
      </c>
      <c r="EL564" t="s">
        <v>430</v>
      </c>
      <c r="EM564" t="s">
        <v>431</v>
      </c>
      <c r="EO564" t="s">
        <v>3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FQ564">
        <v>0</v>
      </c>
      <c r="FR564">
        <v>0</v>
      </c>
      <c r="FS564">
        <v>0</v>
      </c>
      <c r="FX564">
        <v>90</v>
      </c>
      <c r="FY564">
        <v>46</v>
      </c>
      <c r="GA564" t="s">
        <v>3</v>
      </c>
      <c r="GD564">
        <v>1</v>
      </c>
      <c r="GF564">
        <v>274903907</v>
      </c>
      <c r="GG564">
        <v>2</v>
      </c>
      <c r="GH564">
        <v>1</v>
      </c>
      <c r="GI564">
        <v>-2</v>
      </c>
      <c r="GJ564">
        <v>0</v>
      </c>
      <c r="GK564">
        <v>0</v>
      </c>
      <c r="GL564">
        <f t="shared" si="354"/>
        <v>0</v>
      </c>
      <c r="GM564">
        <f t="shared" si="355"/>
        <v>68.510000000000005</v>
      </c>
      <c r="GN564">
        <f t="shared" si="356"/>
        <v>0</v>
      </c>
      <c r="GO564">
        <f t="shared" si="357"/>
        <v>68.510000000000005</v>
      </c>
      <c r="GP564">
        <f t="shared" si="358"/>
        <v>0</v>
      </c>
      <c r="GR564">
        <v>0</v>
      </c>
      <c r="GS564">
        <v>3</v>
      </c>
      <c r="GT564">
        <v>0</v>
      </c>
      <c r="GU564" t="s">
        <v>3</v>
      </c>
      <c r="GV564">
        <f t="shared" si="359"/>
        <v>0</v>
      </c>
      <c r="GW564">
        <v>1</v>
      </c>
      <c r="GX564">
        <f t="shared" si="360"/>
        <v>0</v>
      </c>
      <c r="HA564">
        <v>0</v>
      </c>
      <c r="HB564">
        <v>0</v>
      </c>
      <c r="HC564">
        <f>0</f>
        <v>0</v>
      </c>
      <c r="HE564" t="s">
        <v>3</v>
      </c>
      <c r="HF564" t="s">
        <v>3</v>
      </c>
      <c r="HM564" t="s">
        <v>3</v>
      </c>
      <c r="HN564" t="s">
        <v>432</v>
      </c>
      <c r="HO564" t="s">
        <v>433</v>
      </c>
      <c r="HP564" t="s">
        <v>430</v>
      </c>
      <c r="HQ564" t="s">
        <v>430</v>
      </c>
      <c r="HS564">
        <v>0</v>
      </c>
      <c r="IK564">
        <v>0</v>
      </c>
    </row>
    <row r="565" spans="1:245">
      <c r="A565">
        <v>17</v>
      </c>
      <c r="B565">
        <v>1</v>
      </c>
      <c r="C565">
        <f>ROW(SmtRes!A309)</f>
        <v>309</v>
      </c>
      <c r="D565">
        <f>ROW(EtalonRes!A350)</f>
        <v>350</v>
      </c>
      <c r="E565" t="s">
        <v>30</v>
      </c>
      <c r="F565" t="s">
        <v>434</v>
      </c>
      <c r="G565" t="s">
        <v>435</v>
      </c>
      <c r="H565" t="s">
        <v>21</v>
      </c>
      <c r="I565">
        <v>1</v>
      </c>
      <c r="J565">
        <v>0</v>
      </c>
      <c r="K565">
        <v>1</v>
      </c>
      <c r="O565">
        <f>ROUND(CP565,2)</f>
        <v>470.28</v>
      </c>
      <c r="P565">
        <f>SUMIF(SmtRes!AQ303:'SmtRes'!AQ309,"=1",SmtRes!DF303:'SmtRes'!DF309)</f>
        <v>22.55</v>
      </c>
      <c r="Q565">
        <f>SUMIF(SmtRes!AQ303:'SmtRes'!AQ309,"=1",SmtRes!DG303:'SmtRes'!DG309)</f>
        <v>0</v>
      </c>
      <c r="R565">
        <f>SUMIF(SmtRes!AQ303:'SmtRes'!AQ309,"=1",SmtRes!DH303:'SmtRes'!DH309)</f>
        <v>0</v>
      </c>
      <c r="S565">
        <f>SUMIF(SmtRes!AQ303:'SmtRes'!AQ309,"=1",SmtRes!DI303:'SmtRes'!DI309)</f>
        <v>447.73</v>
      </c>
      <c r="T565">
        <f t="shared" si="347"/>
        <v>0</v>
      </c>
      <c r="U565">
        <f>SUMIF(SmtRes!AQ303:'SmtRes'!AQ309,"=1",SmtRes!CV303:'SmtRes'!CV309)</f>
        <v>0.84</v>
      </c>
      <c r="V565">
        <f>SUMIF(SmtRes!AQ303:'SmtRes'!AQ309,"=1",SmtRes!CW303:'SmtRes'!CW309)</f>
        <v>0</v>
      </c>
      <c r="W565">
        <f t="shared" si="348"/>
        <v>0</v>
      </c>
      <c r="X565">
        <f t="shared" si="349"/>
        <v>402.96</v>
      </c>
      <c r="Y565">
        <f t="shared" si="350"/>
        <v>205.96</v>
      </c>
      <c r="AA565">
        <v>54678410</v>
      </c>
      <c r="AB565">
        <f t="shared" si="351"/>
        <v>463.919803</v>
      </c>
      <c r="AC565">
        <f>ROUND((SUM(SmtRes!BQ303:'SmtRes'!BQ309)),6)</f>
        <v>16.191403000000001</v>
      </c>
      <c r="AD565">
        <f>ROUND((((0)-(0))+AE565),6)</f>
        <v>0</v>
      </c>
      <c r="AE565">
        <f>ROUND((0),6)</f>
        <v>0</v>
      </c>
      <c r="AF565">
        <f>ROUND((SUM(SmtRes!BT303:'SmtRes'!BT309)),6)</f>
        <v>447.72840000000002</v>
      </c>
      <c r="AG565">
        <f t="shared" si="352"/>
        <v>0</v>
      </c>
      <c r="AH565">
        <f>(SUM(SmtRes!BU303:'SmtRes'!BU309))</f>
        <v>0.84</v>
      </c>
      <c r="AI565">
        <f>(0)</f>
        <v>0</v>
      </c>
      <c r="AJ565">
        <f t="shared" si="353"/>
        <v>0</v>
      </c>
      <c r="AK565">
        <v>463.91980339999998</v>
      </c>
      <c r="AL565">
        <v>16.191403399999999</v>
      </c>
      <c r="AM565">
        <v>0</v>
      </c>
      <c r="AN565">
        <v>0</v>
      </c>
      <c r="AO565">
        <v>447.72840000000002</v>
      </c>
      <c r="AP565">
        <v>0</v>
      </c>
      <c r="AQ565">
        <v>0.84</v>
      </c>
      <c r="AR565">
        <v>0</v>
      </c>
      <c r="AS565">
        <v>0</v>
      </c>
      <c r="AT565">
        <v>90</v>
      </c>
      <c r="AU565">
        <v>46</v>
      </c>
      <c r="AV565">
        <v>1</v>
      </c>
      <c r="AW565">
        <v>1</v>
      </c>
      <c r="AZ565">
        <v>1</v>
      </c>
      <c r="BA565">
        <v>1</v>
      </c>
      <c r="BB565">
        <v>1</v>
      </c>
      <c r="BC565">
        <v>1</v>
      </c>
      <c r="BD565" t="s">
        <v>3</v>
      </c>
      <c r="BE565" t="s">
        <v>3</v>
      </c>
      <c r="BF565" t="s">
        <v>3</v>
      </c>
      <c r="BG565" t="s">
        <v>3</v>
      </c>
      <c r="BH565">
        <v>0</v>
      </c>
      <c r="BI565">
        <v>2</v>
      </c>
      <c r="BJ565" t="s">
        <v>436</v>
      </c>
      <c r="BM565">
        <v>110011</v>
      </c>
      <c r="BN565">
        <v>0</v>
      </c>
      <c r="BO565" t="s">
        <v>3</v>
      </c>
      <c r="BP565">
        <v>0</v>
      </c>
      <c r="BQ565">
        <v>3</v>
      </c>
      <c r="BR565">
        <v>0</v>
      </c>
      <c r="BS565">
        <v>1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3</v>
      </c>
      <c r="BZ565">
        <v>90</v>
      </c>
      <c r="CA565">
        <v>46</v>
      </c>
      <c r="CB565" t="s">
        <v>3</v>
      </c>
      <c r="CE565">
        <v>0</v>
      </c>
      <c r="CF565">
        <v>0</v>
      </c>
      <c r="CG565">
        <v>0</v>
      </c>
      <c r="CM565">
        <v>0</v>
      </c>
      <c r="CN565" t="s">
        <v>3</v>
      </c>
      <c r="CO565">
        <v>0</v>
      </c>
      <c r="CP565">
        <f>(P565+Q565+S565+R565)</f>
        <v>470.28</v>
      </c>
      <c r="CQ565">
        <f>SUMIF(SmtRes!AQ303:'SmtRes'!AQ309,"=1",SmtRes!AA303:'SmtRes'!AA309)</f>
        <v>144905.45000000001</v>
      </c>
      <c r="CR565">
        <f>SUMIF(SmtRes!AQ303:'SmtRes'!AQ309,"=1",SmtRes!AB303:'SmtRes'!AB309)</f>
        <v>0</v>
      </c>
      <c r="CS565">
        <f>SUMIF(SmtRes!AQ303:'SmtRes'!AQ309,"=1",SmtRes!AC303:'SmtRes'!AC309)</f>
        <v>0</v>
      </c>
      <c r="CT565">
        <f>SUMIF(SmtRes!AQ303:'SmtRes'!AQ309,"=1",SmtRes!AD303:'SmtRes'!AD309)</f>
        <v>533.01</v>
      </c>
      <c r="CU565">
        <f>AG565</f>
        <v>0</v>
      </c>
      <c r="CV565">
        <f>SUMIF(SmtRes!AQ303:'SmtRes'!AQ309,"=1",SmtRes!BU303:'SmtRes'!BU309)</f>
        <v>0.84</v>
      </c>
      <c r="CW565">
        <f>SUMIF(SmtRes!AQ303:'SmtRes'!AQ309,"=1",SmtRes!BV303:'SmtRes'!BV309)</f>
        <v>0</v>
      </c>
      <c r="CX565">
        <f>AJ565</f>
        <v>0</v>
      </c>
      <c r="CY565">
        <f>(((S565+R565)*AT565)/100)</f>
        <v>402.95699999999999</v>
      </c>
      <c r="CZ565">
        <f>(((S565+R565)*AU565)/100)</f>
        <v>205.95580000000001</v>
      </c>
      <c r="DC565" t="s">
        <v>3</v>
      </c>
      <c r="DD565" t="s">
        <v>3</v>
      </c>
      <c r="DE565" t="s">
        <v>3</v>
      </c>
      <c r="DF565" t="s">
        <v>3</v>
      </c>
      <c r="DG565" t="s">
        <v>3</v>
      </c>
      <c r="DH565" t="s">
        <v>3</v>
      </c>
      <c r="DI565" t="s">
        <v>3</v>
      </c>
      <c r="DJ565" t="s">
        <v>3</v>
      </c>
      <c r="DK565" t="s">
        <v>3</v>
      </c>
      <c r="DL565" t="s">
        <v>3</v>
      </c>
      <c r="DM565" t="s">
        <v>3</v>
      </c>
      <c r="DN565">
        <v>0</v>
      </c>
      <c r="DO565">
        <v>0</v>
      </c>
      <c r="DP565">
        <v>1</v>
      </c>
      <c r="DQ565">
        <v>1</v>
      </c>
      <c r="DU565">
        <v>1013</v>
      </c>
      <c r="DV565" t="s">
        <v>21</v>
      </c>
      <c r="DW565" t="s">
        <v>21</v>
      </c>
      <c r="DX565">
        <v>1</v>
      </c>
      <c r="DZ565" t="s">
        <v>3</v>
      </c>
      <c r="EA565" t="s">
        <v>3</v>
      </c>
      <c r="EB565" t="s">
        <v>3</v>
      </c>
      <c r="EC565" t="s">
        <v>3</v>
      </c>
      <c r="EE565">
        <v>55260766</v>
      </c>
      <c r="EF565">
        <v>3</v>
      </c>
      <c r="EG565" t="s">
        <v>219</v>
      </c>
      <c r="EH565">
        <v>0</v>
      </c>
      <c r="EI565" t="s">
        <v>3</v>
      </c>
      <c r="EJ565">
        <v>2</v>
      </c>
      <c r="EK565">
        <v>110011</v>
      </c>
      <c r="EL565" t="s">
        <v>437</v>
      </c>
      <c r="EM565" t="s">
        <v>438</v>
      </c>
      <c r="EO565" t="s">
        <v>3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0.84</v>
      </c>
      <c r="EX565">
        <v>0</v>
      </c>
      <c r="EY565">
        <v>0</v>
      </c>
      <c r="FQ565">
        <v>0</v>
      </c>
      <c r="FR565">
        <v>0</v>
      </c>
      <c r="FS565">
        <v>0</v>
      </c>
      <c r="FX565">
        <v>90</v>
      </c>
      <c r="FY565">
        <v>46</v>
      </c>
      <c r="GA565" t="s">
        <v>3</v>
      </c>
      <c r="GD565">
        <v>1</v>
      </c>
      <c r="GF565">
        <v>-1333735051</v>
      </c>
      <c r="GG565">
        <v>2</v>
      </c>
      <c r="GH565">
        <v>1</v>
      </c>
      <c r="GI565">
        <v>-2</v>
      </c>
      <c r="GJ565">
        <v>0</v>
      </c>
      <c r="GK565">
        <v>0</v>
      </c>
      <c r="GL565">
        <f t="shared" si="354"/>
        <v>0</v>
      </c>
      <c r="GM565">
        <f t="shared" si="355"/>
        <v>1079.2</v>
      </c>
      <c r="GN565">
        <f t="shared" si="356"/>
        <v>0</v>
      </c>
      <c r="GO565">
        <f t="shared" si="357"/>
        <v>1079.2</v>
      </c>
      <c r="GP565">
        <f t="shared" si="358"/>
        <v>0</v>
      </c>
      <c r="GR565">
        <v>0</v>
      </c>
      <c r="GS565">
        <v>3</v>
      </c>
      <c r="GT565">
        <v>0</v>
      </c>
      <c r="GU565" t="s">
        <v>3</v>
      </c>
      <c r="GV565">
        <f t="shared" si="359"/>
        <v>0</v>
      </c>
      <c r="GW565">
        <v>1</v>
      </c>
      <c r="GX565">
        <f t="shared" si="360"/>
        <v>0</v>
      </c>
      <c r="HA565">
        <v>0</v>
      </c>
      <c r="HB565">
        <v>0</v>
      </c>
      <c r="HC565">
        <f>GV565*GW565</f>
        <v>0</v>
      </c>
      <c r="HE565" t="s">
        <v>3</v>
      </c>
      <c r="HF565" t="s">
        <v>3</v>
      </c>
      <c r="HM565" t="s">
        <v>3</v>
      </c>
      <c r="HN565" t="s">
        <v>439</v>
      </c>
      <c r="HO565" t="s">
        <v>440</v>
      </c>
      <c r="HP565" t="s">
        <v>437</v>
      </c>
      <c r="HQ565" t="s">
        <v>437</v>
      </c>
      <c r="HS565">
        <v>0</v>
      </c>
      <c r="IK565">
        <v>0</v>
      </c>
    </row>
    <row r="566" spans="1:245">
      <c r="A566">
        <v>18</v>
      </c>
      <c r="B566">
        <v>1</v>
      </c>
      <c r="C566">
        <v>309</v>
      </c>
      <c r="E566" t="s">
        <v>441</v>
      </c>
      <c r="F566" t="s">
        <v>230</v>
      </c>
      <c r="G566" t="s">
        <v>231</v>
      </c>
      <c r="H566" t="s">
        <v>232</v>
      </c>
      <c r="I566">
        <f>J566</f>
        <v>2</v>
      </c>
      <c r="J566">
        <v>2</v>
      </c>
      <c r="K566">
        <v>2</v>
      </c>
      <c r="O566">
        <f>ROUND(P566,2)</f>
        <v>8.9499999999999993</v>
      </c>
      <c r="P566">
        <f>ROUND(ROUND(ROUND(SUMIF(SmtRes!AQ303:'SmtRes'!AQ309,"=1",SmtRes!CU303:'SmtRes'!CU309),2),2)*I566/100,2)</f>
        <v>8.9499999999999993</v>
      </c>
      <c r="Q566">
        <f>ROUND(CR566*I566,2)</f>
        <v>0</v>
      </c>
      <c r="R566">
        <f>ROUND(CS566*I566,2)</f>
        <v>0</v>
      </c>
      <c r="S566">
        <f>ROUND(CT566*I566,2)</f>
        <v>0</v>
      </c>
      <c r="T566">
        <f t="shared" si="347"/>
        <v>0</v>
      </c>
      <c r="U566">
        <f>ROUND(CV566*I566,7)</f>
        <v>0</v>
      </c>
      <c r="V566">
        <f>ROUND(CW566*I566,7)</f>
        <v>0</v>
      </c>
      <c r="W566">
        <f t="shared" si="348"/>
        <v>0</v>
      </c>
      <c r="X566">
        <f t="shared" si="349"/>
        <v>0</v>
      </c>
      <c r="Y566">
        <f t="shared" si="350"/>
        <v>0</v>
      </c>
      <c r="AA566">
        <v>54678410</v>
      </c>
      <c r="AB566">
        <f t="shared" si="351"/>
        <v>0</v>
      </c>
      <c r="AC566">
        <f>ROUND((ES566),6)</f>
        <v>0</v>
      </c>
      <c r="AD566">
        <f>ROUND((((ET566)-(EU566))+AE566),6)</f>
        <v>0</v>
      </c>
      <c r="AE566">
        <f>ROUND((EU566),6)</f>
        <v>0</v>
      </c>
      <c r="AF566">
        <f>ROUND((EV566),6)</f>
        <v>0</v>
      </c>
      <c r="AG566">
        <f t="shared" si="352"/>
        <v>0</v>
      </c>
      <c r="AH566">
        <f>(EW566)</f>
        <v>0</v>
      </c>
      <c r="AI566">
        <f>(EX566)</f>
        <v>0</v>
      </c>
      <c r="AJ566">
        <f t="shared" si="353"/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90</v>
      </c>
      <c r="AU566">
        <v>46</v>
      </c>
      <c r="AV566">
        <v>1</v>
      </c>
      <c r="AW566">
        <v>1</v>
      </c>
      <c r="AZ566">
        <v>1</v>
      </c>
      <c r="BA566">
        <v>1</v>
      </c>
      <c r="BB566">
        <v>1</v>
      </c>
      <c r="BC566">
        <v>1</v>
      </c>
      <c r="BD566" t="s">
        <v>3</v>
      </c>
      <c r="BE566" t="s">
        <v>3</v>
      </c>
      <c r="BF566" t="s">
        <v>3</v>
      </c>
      <c r="BG566" t="s">
        <v>3</v>
      </c>
      <c r="BH566">
        <v>3</v>
      </c>
      <c r="BI566">
        <v>2</v>
      </c>
      <c r="BJ566" t="s">
        <v>3</v>
      </c>
      <c r="BM566">
        <v>110011</v>
      </c>
      <c r="BN566">
        <v>0</v>
      </c>
      <c r="BO566" t="s">
        <v>3</v>
      </c>
      <c r="BP566">
        <v>0</v>
      </c>
      <c r="BQ566">
        <v>3</v>
      </c>
      <c r="BR566">
        <v>0</v>
      </c>
      <c r="BS566">
        <v>1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3</v>
      </c>
      <c r="BZ566">
        <v>90</v>
      </c>
      <c r="CA566">
        <v>46</v>
      </c>
      <c r="CB566" t="s">
        <v>3</v>
      </c>
      <c r="CE566">
        <v>0</v>
      </c>
      <c r="CF566">
        <v>0</v>
      </c>
      <c r="CG566">
        <v>0</v>
      </c>
      <c r="CM566">
        <v>0</v>
      </c>
      <c r="CN566" t="s">
        <v>3</v>
      </c>
      <c r="CO566">
        <v>0</v>
      </c>
      <c r="CP566">
        <f>0</f>
        <v>0</v>
      </c>
      <c r="CQ566">
        <f>0</f>
        <v>0</v>
      </c>
      <c r="CR566">
        <f>0</f>
        <v>0</v>
      </c>
      <c r="CS566">
        <f>0</f>
        <v>0</v>
      </c>
      <c r="CT566">
        <f>0</f>
        <v>0</v>
      </c>
      <c r="CU566">
        <f>0</f>
        <v>0</v>
      </c>
      <c r="CV566">
        <f>0</f>
        <v>0</v>
      </c>
      <c r="CW566">
        <f>0</f>
        <v>0</v>
      </c>
      <c r="CX566">
        <f>0</f>
        <v>0</v>
      </c>
      <c r="CY566">
        <f>0</f>
        <v>0</v>
      </c>
      <c r="CZ566">
        <f>0</f>
        <v>0</v>
      </c>
      <c r="DC566" t="s">
        <v>3</v>
      </c>
      <c r="DD566" t="s">
        <v>3</v>
      </c>
      <c r="DE566" t="s">
        <v>3</v>
      </c>
      <c r="DF566" t="s">
        <v>3</v>
      </c>
      <c r="DG566" t="s">
        <v>3</v>
      </c>
      <c r="DH566" t="s">
        <v>3</v>
      </c>
      <c r="DI566" t="s">
        <v>3</v>
      </c>
      <c r="DJ566" t="s">
        <v>3</v>
      </c>
      <c r="DK566" t="s">
        <v>3</v>
      </c>
      <c r="DL566" t="s">
        <v>3</v>
      </c>
      <c r="DM566" t="s">
        <v>3</v>
      </c>
      <c r="DN566">
        <v>0</v>
      </c>
      <c r="DO566">
        <v>0</v>
      </c>
      <c r="DP566">
        <v>1</v>
      </c>
      <c r="DQ566">
        <v>1</v>
      </c>
      <c r="DU566">
        <v>1013</v>
      </c>
      <c r="DV566" t="s">
        <v>232</v>
      </c>
      <c r="DW566" t="s">
        <v>232</v>
      </c>
      <c r="DX566">
        <v>1</v>
      </c>
      <c r="DZ566" t="s">
        <v>3</v>
      </c>
      <c r="EA566" t="s">
        <v>3</v>
      </c>
      <c r="EB566" t="s">
        <v>3</v>
      </c>
      <c r="EC566" t="s">
        <v>3</v>
      </c>
      <c r="EE566">
        <v>55260766</v>
      </c>
      <c r="EF566">
        <v>3</v>
      </c>
      <c r="EG566" t="s">
        <v>219</v>
      </c>
      <c r="EH566">
        <v>0</v>
      </c>
      <c r="EI566" t="s">
        <v>3</v>
      </c>
      <c r="EJ566">
        <v>2</v>
      </c>
      <c r="EK566">
        <v>110011</v>
      </c>
      <c r="EL566" t="s">
        <v>437</v>
      </c>
      <c r="EM566" t="s">
        <v>438</v>
      </c>
      <c r="EO566" t="s">
        <v>3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FQ566">
        <v>0</v>
      </c>
      <c r="FR566">
        <v>0</v>
      </c>
      <c r="FS566">
        <v>0</v>
      </c>
      <c r="FX566">
        <v>90</v>
      </c>
      <c r="FY566">
        <v>46</v>
      </c>
      <c r="GA566" t="s">
        <v>3</v>
      </c>
      <c r="GD566">
        <v>1</v>
      </c>
      <c r="GF566">
        <v>274903907</v>
      </c>
      <c r="GG566">
        <v>2</v>
      </c>
      <c r="GH566">
        <v>1</v>
      </c>
      <c r="GI566">
        <v>-2</v>
      </c>
      <c r="GJ566">
        <v>0</v>
      </c>
      <c r="GK566">
        <v>0</v>
      </c>
      <c r="GL566">
        <f t="shared" si="354"/>
        <v>0</v>
      </c>
      <c r="GM566">
        <f t="shared" si="355"/>
        <v>8.9499999999999993</v>
      </c>
      <c r="GN566">
        <f t="shared" si="356"/>
        <v>0</v>
      </c>
      <c r="GO566">
        <f t="shared" si="357"/>
        <v>8.9499999999999993</v>
      </c>
      <c r="GP566">
        <f t="shared" si="358"/>
        <v>0</v>
      </c>
      <c r="GR566">
        <v>0</v>
      </c>
      <c r="GS566">
        <v>3</v>
      </c>
      <c r="GT566">
        <v>0</v>
      </c>
      <c r="GU566" t="s">
        <v>3</v>
      </c>
      <c r="GV566">
        <f t="shared" si="359"/>
        <v>0</v>
      </c>
      <c r="GW566">
        <v>1</v>
      </c>
      <c r="GX566">
        <f t="shared" si="360"/>
        <v>0</v>
      </c>
      <c r="HA566">
        <v>0</v>
      </c>
      <c r="HB566">
        <v>0</v>
      </c>
      <c r="HC566">
        <f>0</f>
        <v>0</v>
      </c>
      <c r="HE566" t="s">
        <v>3</v>
      </c>
      <c r="HF566" t="s">
        <v>3</v>
      </c>
      <c r="HM566" t="s">
        <v>3</v>
      </c>
      <c r="HN566" t="s">
        <v>439</v>
      </c>
      <c r="HO566" t="s">
        <v>440</v>
      </c>
      <c r="HP566" t="s">
        <v>437</v>
      </c>
      <c r="HQ566" t="s">
        <v>437</v>
      </c>
      <c r="HS566">
        <v>0</v>
      </c>
      <c r="IK566">
        <v>0</v>
      </c>
    </row>
    <row r="567" spans="1:245">
      <c r="A567">
        <v>17</v>
      </c>
      <c r="B567">
        <v>1</v>
      </c>
      <c r="C567">
        <f>ROW(SmtRes!A325)</f>
        <v>325</v>
      </c>
      <c r="D567">
        <f>ROW(EtalonRes!A367)</f>
        <v>367</v>
      </c>
      <c r="E567" t="s">
        <v>34</v>
      </c>
      <c r="F567" t="s">
        <v>442</v>
      </c>
      <c r="G567" t="s">
        <v>443</v>
      </c>
      <c r="H567" t="s">
        <v>21</v>
      </c>
      <c r="I567">
        <v>1</v>
      </c>
      <c r="J567">
        <v>0</v>
      </c>
      <c r="K567">
        <v>1</v>
      </c>
      <c r="O567">
        <f>ROUND(CP567,2)</f>
        <v>7105.85</v>
      </c>
      <c r="P567">
        <f>SUMIF(SmtRes!AQ310:'SmtRes'!AQ325,"=1",SmtRes!DF310:'SmtRes'!DF325)</f>
        <v>541.54999999999995</v>
      </c>
      <c r="Q567">
        <f>SUMIF(SmtRes!AQ310:'SmtRes'!AQ325,"=1",SmtRes!DG310:'SmtRes'!DG325)</f>
        <v>622.37</v>
      </c>
      <c r="R567">
        <f>SUMIF(SmtRes!AQ310:'SmtRes'!AQ325,"=1",SmtRes!DH310:'SmtRes'!DH325)</f>
        <v>245.03</v>
      </c>
      <c r="S567">
        <f>SUMIF(SmtRes!AQ310:'SmtRes'!AQ325,"=1",SmtRes!DI310:'SmtRes'!DI325)</f>
        <v>5696.9</v>
      </c>
      <c r="T567">
        <f t="shared" si="347"/>
        <v>0</v>
      </c>
      <c r="U567">
        <f>SUMIF(SmtRes!AQ310:'SmtRes'!AQ325,"=1",SmtRes!CV310:'SmtRes'!CV325)</f>
        <v>9.3000000000000007</v>
      </c>
      <c r="V567">
        <f>SUMIF(SmtRes!AQ310:'SmtRes'!AQ325,"=1",SmtRes!CW310:'SmtRes'!CW325)</f>
        <v>0.4</v>
      </c>
      <c r="W567">
        <f t="shared" si="348"/>
        <v>0</v>
      </c>
      <c r="X567">
        <f t="shared" si="349"/>
        <v>5347.74</v>
      </c>
      <c r="Y567">
        <f t="shared" si="350"/>
        <v>2733.29</v>
      </c>
      <c r="AA567">
        <v>54678410</v>
      </c>
      <c r="AB567">
        <f t="shared" si="351"/>
        <v>6751.7714880000003</v>
      </c>
      <c r="AC567">
        <f>ROUND((SUM(SmtRes!BQ310:'SmtRes'!BQ325)),6)</f>
        <v>432.49848800000001</v>
      </c>
      <c r="AD567">
        <f>ROUND((((SUM(SmtRes!BR310:'SmtRes'!BR325))-(SUM(SmtRes!BS310:'SmtRes'!BS325)))+AE567),6)</f>
        <v>622.37199999999996</v>
      </c>
      <c r="AE567">
        <f>ROUND((SUM(SmtRes!BS310:'SmtRes'!BS325)),6)</f>
        <v>245.02799999999999</v>
      </c>
      <c r="AF567">
        <f>ROUND((SUM(SmtRes!BT310:'SmtRes'!BT325)),6)</f>
        <v>5696.9009999999998</v>
      </c>
      <c r="AG567">
        <f t="shared" si="352"/>
        <v>0</v>
      </c>
      <c r="AH567">
        <f>(SUM(SmtRes!BU310:'SmtRes'!BU325))</f>
        <v>9.3000000000000007</v>
      </c>
      <c r="AI567">
        <f>(SUM(SmtRes!BV310:'SmtRes'!BV325))</f>
        <v>0.4</v>
      </c>
      <c r="AJ567">
        <f t="shared" si="353"/>
        <v>0</v>
      </c>
      <c r="AK567">
        <v>6996.7994879999997</v>
      </c>
      <c r="AL567">
        <v>432.49848800000001</v>
      </c>
      <c r="AM567">
        <v>622.37199999999996</v>
      </c>
      <c r="AN567">
        <v>245.02799999999999</v>
      </c>
      <c r="AO567">
        <v>5696.9009999999998</v>
      </c>
      <c r="AP567">
        <v>0</v>
      </c>
      <c r="AQ567">
        <v>9.3000000000000007</v>
      </c>
      <c r="AR567">
        <v>0.4</v>
      </c>
      <c r="AS567">
        <v>0</v>
      </c>
      <c r="AT567">
        <v>90</v>
      </c>
      <c r="AU567">
        <v>46</v>
      </c>
      <c r="AV567">
        <v>1</v>
      </c>
      <c r="AW567">
        <v>1</v>
      </c>
      <c r="AZ567">
        <v>1</v>
      </c>
      <c r="BA567">
        <v>1</v>
      </c>
      <c r="BB567">
        <v>1</v>
      </c>
      <c r="BC567">
        <v>1</v>
      </c>
      <c r="BD567" t="s">
        <v>3</v>
      </c>
      <c r="BE567" t="s">
        <v>3</v>
      </c>
      <c r="BF567" t="s">
        <v>3</v>
      </c>
      <c r="BG567" t="s">
        <v>3</v>
      </c>
      <c r="BH567">
        <v>0</v>
      </c>
      <c r="BI567">
        <v>2</v>
      </c>
      <c r="BJ567" t="s">
        <v>444</v>
      </c>
      <c r="BM567">
        <v>110001</v>
      </c>
      <c r="BN567">
        <v>0</v>
      </c>
      <c r="BO567" t="s">
        <v>3</v>
      </c>
      <c r="BP567">
        <v>0</v>
      </c>
      <c r="BQ567">
        <v>3</v>
      </c>
      <c r="BR567">
        <v>0</v>
      </c>
      <c r="BS567">
        <v>1</v>
      </c>
      <c r="BT567">
        <v>1</v>
      </c>
      <c r="BU567">
        <v>1</v>
      </c>
      <c r="BV567">
        <v>1</v>
      </c>
      <c r="BW567">
        <v>1</v>
      </c>
      <c r="BX567">
        <v>1</v>
      </c>
      <c r="BY567" t="s">
        <v>3</v>
      </c>
      <c r="BZ567">
        <v>90</v>
      </c>
      <c r="CA567">
        <v>46</v>
      </c>
      <c r="CB567" t="s">
        <v>3</v>
      </c>
      <c r="CE567">
        <v>0</v>
      </c>
      <c r="CF567">
        <v>0</v>
      </c>
      <c r="CG567">
        <v>0</v>
      </c>
      <c r="CM567">
        <v>0</v>
      </c>
      <c r="CN567" t="s">
        <v>3</v>
      </c>
      <c r="CO567">
        <v>0</v>
      </c>
      <c r="CP567">
        <f>(P567+Q567+S567+R567)</f>
        <v>7105.85</v>
      </c>
      <c r="CQ567">
        <f>SUMIF(SmtRes!AQ310:'SmtRes'!AQ325,"=1",SmtRes!AA310:'SmtRes'!AA325)</f>
        <v>1218806.1100000001</v>
      </c>
      <c r="CR567">
        <f>SUMIF(SmtRes!AQ310:'SmtRes'!AQ325,"=1",SmtRes!AB310:'SmtRes'!AB325)</f>
        <v>1555.93</v>
      </c>
      <c r="CS567">
        <f>SUMIF(SmtRes!AQ310:'SmtRes'!AQ325,"=1",SmtRes!AC310:'SmtRes'!AC325)</f>
        <v>612.57000000000005</v>
      </c>
      <c r="CT567">
        <f>SUMIF(SmtRes!AQ310:'SmtRes'!AQ325,"=1",SmtRes!AD310:'SmtRes'!AD325)</f>
        <v>612.57000000000005</v>
      </c>
      <c r="CU567">
        <f>AG567</f>
        <v>0</v>
      </c>
      <c r="CV567">
        <f>SUMIF(SmtRes!AQ310:'SmtRes'!AQ325,"=1",SmtRes!BU310:'SmtRes'!BU325)</f>
        <v>9.3000000000000007</v>
      </c>
      <c r="CW567">
        <f>SUMIF(SmtRes!AQ310:'SmtRes'!AQ325,"=1",SmtRes!BV310:'SmtRes'!BV325)</f>
        <v>0.4</v>
      </c>
      <c r="CX567">
        <f>AJ567</f>
        <v>0</v>
      </c>
      <c r="CY567">
        <f>(((S567+R567)*AT567)/100)</f>
        <v>5347.7370000000001</v>
      </c>
      <c r="CZ567">
        <f>(((S567+R567)*AU567)/100)</f>
        <v>2733.2878000000001</v>
      </c>
      <c r="DC567" t="s">
        <v>3</v>
      </c>
      <c r="DD567" t="s">
        <v>3</v>
      </c>
      <c r="DE567" t="s">
        <v>3</v>
      </c>
      <c r="DF567" t="s">
        <v>3</v>
      </c>
      <c r="DG567" t="s">
        <v>3</v>
      </c>
      <c r="DH567" t="s">
        <v>3</v>
      </c>
      <c r="DI567" t="s">
        <v>3</v>
      </c>
      <c r="DJ567" t="s">
        <v>3</v>
      </c>
      <c r="DK567" t="s">
        <v>3</v>
      </c>
      <c r="DL567" t="s">
        <v>3</v>
      </c>
      <c r="DM567" t="s">
        <v>3</v>
      </c>
      <c r="DN567">
        <v>0</v>
      </c>
      <c r="DO567">
        <v>0</v>
      </c>
      <c r="DP567">
        <v>1</v>
      </c>
      <c r="DQ567">
        <v>1</v>
      </c>
      <c r="DU567">
        <v>1013</v>
      </c>
      <c r="DV567" t="s">
        <v>21</v>
      </c>
      <c r="DW567" t="s">
        <v>21</v>
      </c>
      <c r="DX567">
        <v>1</v>
      </c>
      <c r="DZ567" t="s">
        <v>3</v>
      </c>
      <c r="EA567" t="s">
        <v>3</v>
      </c>
      <c r="EB567" t="s">
        <v>3</v>
      </c>
      <c r="EC567" t="s">
        <v>3</v>
      </c>
      <c r="EE567">
        <v>55260722</v>
      </c>
      <c r="EF567">
        <v>3</v>
      </c>
      <c r="EG567" t="s">
        <v>219</v>
      </c>
      <c r="EH567">
        <v>0</v>
      </c>
      <c r="EI567" t="s">
        <v>3</v>
      </c>
      <c r="EJ567">
        <v>2</v>
      </c>
      <c r="EK567">
        <v>110001</v>
      </c>
      <c r="EL567" t="s">
        <v>437</v>
      </c>
      <c r="EM567" t="s">
        <v>438</v>
      </c>
      <c r="EO567" t="s">
        <v>3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9.3000000000000007</v>
      </c>
      <c r="EX567">
        <v>0.4</v>
      </c>
      <c r="EY567">
        <v>0</v>
      </c>
      <c r="FQ567">
        <v>0</v>
      </c>
      <c r="FR567">
        <v>0</v>
      </c>
      <c r="FS567">
        <v>0</v>
      </c>
      <c r="FX567">
        <v>90</v>
      </c>
      <c r="FY567">
        <v>46</v>
      </c>
      <c r="GA567" t="s">
        <v>3</v>
      </c>
      <c r="GD567">
        <v>1</v>
      </c>
      <c r="GF567">
        <v>1567407423</v>
      </c>
      <c r="GG567">
        <v>2</v>
      </c>
      <c r="GH567">
        <v>1</v>
      </c>
      <c r="GI567">
        <v>-2</v>
      </c>
      <c r="GJ567">
        <v>0</v>
      </c>
      <c r="GK567">
        <v>0</v>
      </c>
      <c r="GL567">
        <f t="shared" si="354"/>
        <v>0</v>
      </c>
      <c r="GM567">
        <f t="shared" si="355"/>
        <v>15186.88</v>
      </c>
      <c r="GN567">
        <f t="shared" si="356"/>
        <v>0</v>
      </c>
      <c r="GO567">
        <f t="shared" si="357"/>
        <v>15186.88</v>
      </c>
      <c r="GP567">
        <f t="shared" si="358"/>
        <v>0</v>
      </c>
      <c r="GR567">
        <v>0</v>
      </c>
      <c r="GS567">
        <v>3</v>
      </c>
      <c r="GT567">
        <v>0</v>
      </c>
      <c r="GU567" t="s">
        <v>3</v>
      </c>
      <c r="GV567">
        <f t="shared" si="359"/>
        <v>0</v>
      </c>
      <c r="GW567">
        <v>1</v>
      </c>
      <c r="GX567">
        <f t="shared" si="360"/>
        <v>0</v>
      </c>
      <c r="HA567">
        <v>0</v>
      </c>
      <c r="HB567">
        <v>0</v>
      </c>
      <c r="HC567">
        <f>GV567*GW567</f>
        <v>0</v>
      </c>
      <c r="HE567" t="s">
        <v>3</v>
      </c>
      <c r="HF567" t="s">
        <v>3</v>
      </c>
      <c r="HM567" t="s">
        <v>3</v>
      </c>
      <c r="HN567" t="s">
        <v>439</v>
      </c>
      <c r="HO567" t="s">
        <v>440</v>
      </c>
      <c r="HP567" t="s">
        <v>437</v>
      </c>
      <c r="HQ567" t="s">
        <v>437</v>
      </c>
      <c r="HS567">
        <v>0</v>
      </c>
      <c r="IK567">
        <v>0</v>
      </c>
    </row>
    <row r="568" spans="1:245">
      <c r="A568">
        <v>18</v>
      </c>
      <c r="B568">
        <v>1</v>
      </c>
      <c r="C568">
        <v>325</v>
      </c>
      <c r="E568" t="s">
        <v>445</v>
      </c>
      <c r="F568" t="s">
        <v>230</v>
      </c>
      <c r="G568" t="s">
        <v>231</v>
      </c>
      <c r="H568" t="s">
        <v>232</v>
      </c>
      <c r="I568">
        <f>J568</f>
        <v>2</v>
      </c>
      <c r="J568">
        <v>2</v>
      </c>
      <c r="K568">
        <v>2</v>
      </c>
      <c r="O568">
        <f>ROUND(P568,2)</f>
        <v>113.94</v>
      </c>
      <c r="P568">
        <f>ROUND(ROUND(ROUND(SUMIF(SmtRes!AQ310:'SmtRes'!AQ325,"=1",SmtRes!CU310:'SmtRes'!CU325),2),2)*I568/100,2)</f>
        <v>113.94</v>
      </c>
      <c r="Q568">
        <f>ROUND(CR568*I568,2)</f>
        <v>0</v>
      </c>
      <c r="R568">
        <f>ROUND(CS568*I568,2)</f>
        <v>0</v>
      </c>
      <c r="S568">
        <f>ROUND(CT568*I568,2)</f>
        <v>0</v>
      </c>
      <c r="T568">
        <f t="shared" si="347"/>
        <v>0</v>
      </c>
      <c r="U568">
        <f>ROUND(CV568*I568,7)</f>
        <v>0</v>
      </c>
      <c r="V568">
        <f>ROUND(CW568*I568,7)</f>
        <v>0</v>
      </c>
      <c r="W568">
        <f t="shared" si="348"/>
        <v>0</v>
      </c>
      <c r="X568">
        <f t="shared" si="349"/>
        <v>0</v>
      </c>
      <c r="Y568">
        <f t="shared" si="350"/>
        <v>0</v>
      </c>
      <c r="AA568">
        <v>54678410</v>
      </c>
      <c r="AB568">
        <f t="shared" si="351"/>
        <v>0</v>
      </c>
      <c r="AC568">
        <f>ROUND((ES568),6)</f>
        <v>0</v>
      </c>
      <c r="AD568">
        <f>ROUND((((ET568)-(EU568))+AE568),6)</f>
        <v>0</v>
      </c>
      <c r="AE568">
        <f>ROUND((EU568),6)</f>
        <v>0</v>
      </c>
      <c r="AF568">
        <f>ROUND((EV568),6)</f>
        <v>0</v>
      </c>
      <c r="AG568">
        <f t="shared" si="352"/>
        <v>0</v>
      </c>
      <c r="AH568">
        <f>(EW568)</f>
        <v>0</v>
      </c>
      <c r="AI568">
        <f>(EX568)</f>
        <v>0</v>
      </c>
      <c r="AJ568">
        <f t="shared" si="353"/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90</v>
      </c>
      <c r="AU568">
        <v>46</v>
      </c>
      <c r="AV568">
        <v>1</v>
      </c>
      <c r="AW568">
        <v>1</v>
      </c>
      <c r="AZ568">
        <v>1</v>
      </c>
      <c r="BA568">
        <v>1</v>
      </c>
      <c r="BB568">
        <v>1</v>
      </c>
      <c r="BC568">
        <v>1</v>
      </c>
      <c r="BD568" t="s">
        <v>3</v>
      </c>
      <c r="BE568" t="s">
        <v>3</v>
      </c>
      <c r="BF568" t="s">
        <v>3</v>
      </c>
      <c r="BG568" t="s">
        <v>3</v>
      </c>
      <c r="BH568">
        <v>3</v>
      </c>
      <c r="BI568">
        <v>2</v>
      </c>
      <c r="BJ568" t="s">
        <v>3</v>
      </c>
      <c r="BM568">
        <v>110001</v>
      </c>
      <c r="BN568">
        <v>0</v>
      </c>
      <c r="BO568" t="s">
        <v>3</v>
      </c>
      <c r="BP568">
        <v>0</v>
      </c>
      <c r="BQ568">
        <v>3</v>
      </c>
      <c r="BR568">
        <v>0</v>
      </c>
      <c r="BS568">
        <v>1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3</v>
      </c>
      <c r="BZ568">
        <v>90</v>
      </c>
      <c r="CA568">
        <v>46</v>
      </c>
      <c r="CB568" t="s">
        <v>3</v>
      </c>
      <c r="CE568">
        <v>0</v>
      </c>
      <c r="CF568">
        <v>0</v>
      </c>
      <c r="CG568">
        <v>0</v>
      </c>
      <c r="CM568">
        <v>0</v>
      </c>
      <c r="CN568" t="s">
        <v>3</v>
      </c>
      <c r="CO568">
        <v>0</v>
      </c>
      <c r="CP568">
        <f>0</f>
        <v>0</v>
      </c>
      <c r="CQ568">
        <f>0</f>
        <v>0</v>
      </c>
      <c r="CR568">
        <f>0</f>
        <v>0</v>
      </c>
      <c r="CS568">
        <f>0</f>
        <v>0</v>
      </c>
      <c r="CT568">
        <f>0</f>
        <v>0</v>
      </c>
      <c r="CU568">
        <f>0</f>
        <v>0</v>
      </c>
      <c r="CV568">
        <f>0</f>
        <v>0</v>
      </c>
      <c r="CW568">
        <f>0</f>
        <v>0</v>
      </c>
      <c r="CX568">
        <f>0</f>
        <v>0</v>
      </c>
      <c r="CY568">
        <f>0</f>
        <v>0</v>
      </c>
      <c r="CZ568">
        <f>0</f>
        <v>0</v>
      </c>
      <c r="DC568" t="s">
        <v>3</v>
      </c>
      <c r="DD568" t="s">
        <v>3</v>
      </c>
      <c r="DE568" t="s">
        <v>3</v>
      </c>
      <c r="DF568" t="s">
        <v>3</v>
      </c>
      <c r="DG568" t="s">
        <v>3</v>
      </c>
      <c r="DH568" t="s">
        <v>3</v>
      </c>
      <c r="DI568" t="s">
        <v>3</v>
      </c>
      <c r="DJ568" t="s">
        <v>3</v>
      </c>
      <c r="DK568" t="s">
        <v>3</v>
      </c>
      <c r="DL568" t="s">
        <v>3</v>
      </c>
      <c r="DM568" t="s">
        <v>3</v>
      </c>
      <c r="DN568">
        <v>0</v>
      </c>
      <c r="DO568">
        <v>0</v>
      </c>
      <c r="DP568">
        <v>1</v>
      </c>
      <c r="DQ568">
        <v>1</v>
      </c>
      <c r="DU568">
        <v>1013</v>
      </c>
      <c r="DV568" t="s">
        <v>232</v>
      </c>
      <c r="DW568" t="s">
        <v>232</v>
      </c>
      <c r="DX568">
        <v>1</v>
      </c>
      <c r="DZ568" t="s">
        <v>3</v>
      </c>
      <c r="EA568" t="s">
        <v>3</v>
      </c>
      <c r="EB568" t="s">
        <v>3</v>
      </c>
      <c r="EC568" t="s">
        <v>3</v>
      </c>
      <c r="EE568">
        <v>55260722</v>
      </c>
      <c r="EF568">
        <v>3</v>
      </c>
      <c r="EG568" t="s">
        <v>219</v>
      </c>
      <c r="EH568">
        <v>0</v>
      </c>
      <c r="EI568" t="s">
        <v>3</v>
      </c>
      <c r="EJ568">
        <v>2</v>
      </c>
      <c r="EK568">
        <v>110001</v>
      </c>
      <c r="EL568" t="s">
        <v>437</v>
      </c>
      <c r="EM568" t="s">
        <v>438</v>
      </c>
      <c r="EO568" t="s">
        <v>3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FQ568">
        <v>0</v>
      </c>
      <c r="FR568">
        <v>0</v>
      </c>
      <c r="FS568">
        <v>0</v>
      </c>
      <c r="FX568">
        <v>90</v>
      </c>
      <c r="FY568">
        <v>46</v>
      </c>
      <c r="GA568" t="s">
        <v>3</v>
      </c>
      <c r="GD568">
        <v>1</v>
      </c>
      <c r="GF568">
        <v>274903907</v>
      </c>
      <c r="GG568">
        <v>2</v>
      </c>
      <c r="GH568">
        <v>1</v>
      </c>
      <c r="GI568">
        <v>-2</v>
      </c>
      <c r="GJ568">
        <v>0</v>
      </c>
      <c r="GK568">
        <v>0</v>
      </c>
      <c r="GL568">
        <f t="shared" si="354"/>
        <v>0</v>
      </c>
      <c r="GM568">
        <f t="shared" si="355"/>
        <v>113.94</v>
      </c>
      <c r="GN568">
        <f t="shared" si="356"/>
        <v>0</v>
      </c>
      <c r="GO568">
        <f t="shared" si="357"/>
        <v>113.94</v>
      </c>
      <c r="GP568">
        <f t="shared" si="358"/>
        <v>0</v>
      </c>
      <c r="GR568">
        <v>0</v>
      </c>
      <c r="GS568">
        <v>3</v>
      </c>
      <c r="GT568">
        <v>0</v>
      </c>
      <c r="GU568" t="s">
        <v>3</v>
      </c>
      <c r="GV568">
        <f t="shared" si="359"/>
        <v>0</v>
      </c>
      <c r="GW568">
        <v>1</v>
      </c>
      <c r="GX568">
        <f t="shared" si="360"/>
        <v>0</v>
      </c>
      <c r="HA568">
        <v>0</v>
      </c>
      <c r="HB568">
        <v>0</v>
      </c>
      <c r="HC568">
        <f>0</f>
        <v>0</v>
      </c>
      <c r="HE568" t="s">
        <v>3</v>
      </c>
      <c r="HF568" t="s">
        <v>3</v>
      </c>
      <c r="HM568" t="s">
        <v>3</v>
      </c>
      <c r="HN568" t="s">
        <v>439</v>
      </c>
      <c r="HO568" t="s">
        <v>440</v>
      </c>
      <c r="HP568" t="s">
        <v>437</v>
      </c>
      <c r="HQ568" t="s">
        <v>437</v>
      </c>
      <c r="HS568">
        <v>0</v>
      </c>
      <c r="IK568">
        <v>0</v>
      </c>
    </row>
    <row r="569" spans="1:245">
      <c r="A569">
        <v>17</v>
      </c>
      <c r="B569">
        <v>1</v>
      </c>
      <c r="C569">
        <f>ROW(SmtRes!A329)</f>
        <v>329</v>
      </c>
      <c r="D569">
        <f>ROW(EtalonRes!A371)</f>
        <v>371</v>
      </c>
      <c r="E569" t="s">
        <v>38</v>
      </c>
      <c r="F569" t="s">
        <v>446</v>
      </c>
      <c r="G569" t="s">
        <v>447</v>
      </c>
      <c r="H569" t="s">
        <v>21</v>
      </c>
      <c r="I569">
        <v>6</v>
      </c>
      <c r="J569">
        <v>0</v>
      </c>
      <c r="K569">
        <v>6</v>
      </c>
      <c r="O569">
        <f>ROUND(CP569,2)</f>
        <v>3032.57</v>
      </c>
      <c r="P569">
        <f>SUMIF(SmtRes!AQ326:'SmtRes'!AQ329,"=1",SmtRes!DF326:'SmtRes'!DF329)</f>
        <v>0</v>
      </c>
      <c r="Q569">
        <f>SUMIF(SmtRes!AQ326:'SmtRes'!AQ329,"=1",SmtRes!DG326:'SmtRes'!DG329)</f>
        <v>38.450000000000003</v>
      </c>
      <c r="R569">
        <f>SUMIF(SmtRes!AQ326:'SmtRes'!AQ329,"=1",SmtRes!DH326:'SmtRes'!DH329)</f>
        <v>31.98</v>
      </c>
      <c r="S569">
        <f>SUMIF(SmtRes!AQ326:'SmtRes'!AQ329,"=1",SmtRes!DI326:'SmtRes'!DI329)</f>
        <v>2962.14</v>
      </c>
      <c r="T569">
        <f t="shared" si="347"/>
        <v>0</v>
      </c>
      <c r="U569">
        <f>SUMIF(SmtRes!AQ326:'SmtRes'!AQ329,"=1",SmtRes!CV326:'SmtRes'!CV329)</f>
        <v>6.18</v>
      </c>
      <c r="V569">
        <f>SUMIF(SmtRes!AQ326:'SmtRes'!AQ329,"=1",SmtRes!CW326:'SmtRes'!CW329)</f>
        <v>0.06</v>
      </c>
      <c r="W569">
        <f t="shared" si="348"/>
        <v>0</v>
      </c>
      <c r="X569">
        <f t="shared" si="349"/>
        <v>2694.71</v>
      </c>
      <c r="Y569">
        <f t="shared" si="350"/>
        <v>1377.3</v>
      </c>
      <c r="AA569">
        <v>54678410</v>
      </c>
      <c r="AB569">
        <f t="shared" si="351"/>
        <v>500.09769999999997</v>
      </c>
      <c r="AC569">
        <f>ROUND((0),6)</f>
        <v>0</v>
      </c>
      <c r="AD569">
        <f>ROUND((((SUM(SmtRes!BR326:'SmtRes'!BR329))-(SUM(SmtRes!BS326:'SmtRes'!BS329)))+AE569),6)</f>
        <v>6.4084000000000003</v>
      </c>
      <c r="AE569">
        <f>ROUND((SUM(SmtRes!BS326:'SmtRes'!BS329)),6)</f>
        <v>5.3300999999999998</v>
      </c>
      <c r="AF569">
        <f>ROUND((SUM(SmtRes!BT326:'SmtRes'!BT329)),6)</f>
        <v>493.6893</v>
      </c>
      <c r="AG569">
        <f t="shared" si="352"/>
        <v>0</v>
      </c>
      <c r="AH569">
        <f>(SUM(SmtRes!BU326:'SmtRes'!BU329))</f>
        <v>1.03</v>
      </c>
      <c r="AI569">
        <f>(SUM(SmtRes!BV326:'SmtRes'!BV329))</f>
        <v>0.01</v>
      </c>
      <c r="AJ569">
        <f t="shared" si="353"/>
        <v>0</v>
      </c>
      <c r="AK569">
        <v>505.42779999999999</v>
      </c>
      <c r="AL569">
        <v>0</v>
      </c>
      <c r="AM569">
        <v>6.4084000000000003</v>
      </c>
      <c r="AN569">
        <v>5.3300999999999998</v>
      </c>
      <c r="AO569">
        <v>493.6893</v>
      </c>
      <c r="AP569">
        <v>0</v>
      </c>
      <c r="AQ569">
        <v>1.03</v>
      </c>
      <c r="AR569">
        <v>0.01</v>
      </c>
      <c r="AS569">
        <v>0</v>
      </c>
      <c r="AT569">
        <v>90</v>
      </c>
      <c r="AU569">
        <v>46</v>
      </c>
      <c r="AV569">
        <v>1</v>
      </c>
      <c r="AW569">
        <v>1</v>
      </c>
      <c r="AZ569">
        <v>1</v>
      </c>
      <c r="BA569">
        <v>1</v>
      </c>
      <c r="BB569">
        <v>1</v>
      </c>
      <c r="BC569">
        <v>1</v>
      </c>
      <c r="BD569" t="s">
        <v>3</v>
      </c>
      <c r="BE569" t="s">
        <v>3</v>
      </c>
      <c r="BF569" t="s">
        <v>3</v>
      </c>
      <c r="BG569" t="s">
        <v>3</v>
      </c>
      <c r="BH569">
        <v>0</v>
      </c>
      <c r="BI569">
        <v>2</v>
      </c>
      <c r="BJ569" t="s">
        <v>448</v>
      </c>
      <c r="BM569">
        <v>111002</v>
      </c>
      <c r="BN569">
        <v>0</v>
      </c>
      <c r="BO569" t="s">
        <v>3</v>
      </c>
      <c r="BP569">
        <v>0</v>
      </c>
      <c r="BQ569">
        <v>3</v>
      </c>
      <c r="BR569">
        <v>0</v>
      </c>
      <c r="BS569">
        <v>1</v>
      </c>
      <c r="BT569">
        <v>1</v>
      </c>
      <c r="BU569">
        <v>1</v>
      </c>
      <c r="BV569">
        <v>1</v>
      </c>
      <c r="BW569">
        <v>1</v>
      </c>
      <c r="BX569">
        <v>1</v>
      </c>
      <c r="BY569" t="s">
        <v>3</v>
      </c>
      <c r="BZ569">
        <v>90</v>
      </c>
      <c r="CA569">
        <v>46</v>
      </c>
      <c r="CB569" t="s">
        <v>3</v>
      </c>
      <c r="CE569">
        <v>0</v>
      </c>
      <c r="CF569">
        <v>0</v>
      </c>
      <c r="CG569">
        <v>0</v>
      </c>
      <c r="CM569">
        <v>0</v>
      </c>
      <c r="CN569" t="s">
        <v>3</v>
      </c>
      <c r="CO569">
        <v>0</v>
      </c>
      <c r="CP569">
        <f>(P569+Q569+S569+R569)</f>
        <v>3032.57</v>
      </c>
      <c r="CQ569">
        <f>SUMIF(SmtRes!AQ326:'SmtRes'!AQ329,"=1",SmtRes!AA326:'SmtRes'!AA329)</f>
        <v>0</v>
      </c>
      <c r="CR569">
        <f>SUMIF(SmtRes!AQ326:'SmtRes'!AQ329,"=1",SmtRes!AB326:'SmtRes'!AB329)</f>
        <v>640.84</v>
      </c>
      <c r="CS569">
        <f>SUMIF(SmtRes!AQ326:'SmtRes'!AQ329,"=1",SmtRes!AC326:'SmtRes'!AC329)</f>
        <v>533.01</v>
      </c>
      <c r="CT569">
        <f>SUMIF(SmtRes!AQ326:'SmtRes'!AQ329,"=1",SmtRes!AD326:'SmtRes'!AD329)</f>
        <v>479.31</v>
      </c>
      <c r="CU569">
        <f>AG569</f>
        <v>0</v>
      </c>
      <c r="CV569">
        <f>SUMIF(SmtRes!AQ326:'SmtRes'!AQ329,"=1",SmtRes!BU326:'SmtRes'!BU329)</f>
        <v>1.03</v>
      </c>
      <c r="CW569">
        <f>SUMIF(SmtRes!AQ326:'SmtRes'!AQ329,"=1",SmtRes!BV326:'SmtRes'!BV329)</f>
        <v>0.01</v>
      </c>
      <c r="CX569">
        <f>AJ569</f>
        <v>0</v>
      </c>
      <c r="CY569">
        <f>(((S569+R569)*AT569)/100)</f>
        <v>2694.7080000000001</v>
      </c>
      <c r="CZ569">
        <f>(((S569+R569)*AU569)/100)</f>
        <v>1377.2952</v>
      </c>
      <c r="DC569" t="s">
        <v>3</v>
      </c>
      <c r="DD569" t="s">
        <v>3</v>
      </c>
      <c r="DE569" t="s">
        <v>3</v>
      </c>
      <c r="DF569" t="s">
        <v>3</v>
      </c>
      <c r="DG569" t="s">
        <v>3</v>
      </c>
      <c r="DH569" t="s">
        <v>3</v>
      </c>
      <c r="DI569" t="s">
        <v>3</v>
      </c>
      <c r="DJ569" t="s">
        <v>3</v>
      </c>
      <c r="DK569" t="s">
        <v>3</v>
      </c>
      <c r="DL569" t="s">
        <v>3</v>
      </c>
      <c r="DM569" t="s">
        <v>3</v>
      </c>
      <c r="DN569">
        <v>0</v>
      </c>
      <c r="DO569">
        <v>0</v>
      </c>
      <c r="DP569">
        <v>1</v>
      </c>
      <c r="DQ569">
        <v>1</v>
      </c>
      <c r="DU569">
        <v>1013</v>
      </c>
      <c r="DV569" t="s">
        <v>21</v>
      </c>
      <c r="DW569" t="s">
        <v>21</v>
      </c>
      <c r="DX569">
        <v>1</v>
      </c>
      <c r="DZ569" t="s">
        <v>3</v>
      </c>
      <c r="EA569" t="s">
        <v>3</v>
      </c>
      <c r="EB569" t="s">
        <v>3</v>
      </c>
      <c r="EC569" t="s">
        <v>3</v>
      </c>
      <c r="EE569">
        <v>55260726</v>
      </c>
      <c r="EF569">
        <v>3</v>
      </c>
      <c r="EG569" t="s">
        <v>219</v>
      </c>
      <c r="EH569">
        <v>0</v>
      </c>
      <c r="EI569" t="s">
        <v>3</v>
      </c>
      <c r="EJ569">
        <v>2</v>
      </c>
      <c r="EK569">
        <v>111002</v>
      </c>
      <c r="EL569" t="s">
        <v>430</v>
      </c>
      <c r="EM569" t="s">
        <v>431</v>
      </c>
      <c r="EO569" t="s">
        <v>3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1.03</v>
      </c>
      <c r="EX569">
        <v>0.01</v>
      </c>
      <c r="EY569">
        <v>0</v>
      </c>
      <c r="FQ569">
        <v>0</v>
      </c>
      <c r="FR569">
        <v>0</v>
      </c>
      <c r="FS569">
        <v>0</v>
      </c>
      <c r="FX569">
        <v>90</v>
      </c>
      <c r="FY569">
        <v>46</v>
      </c>
      <c r="GA569" t="s">
        <v>3</v>
      </c>
      <c r="GD569">
        <v>1</v>
      </c>
      <c r="GF569">
        <v>1692227076</v>
      </c>
      <c r="GG569">
        <v>2</v>
      </c>
      <c r="GH569">
        <v>1</v>
      </c>
      <c r="GI569">
        <v>-2</v>
      </c>
      <c r="GJ569">
        <v>0</v>
      </c>
      <c r="GK569">
        <v>0</v>
      </c>
      <c r="GL569">
        <f t="shared" si="354"/>
        <v>0</v>
      </c>
      <c r="GM569">
        <f t="shared" si="355"/>
        <v>7104.58</v>
      </c>
      <c r="GN569">
        <f t="shared" si="356"/>
        <v>0</v>
      </c>
      <c r="GO569">
        <f t="shared" si="357"/>
        <v>7104.58</v>
      </c>
      <c r="GP569">
        <f t="shared" si="358"/>
        <v>0</v>
      </c>
      <c r="GR569">
        <v>0</v>
      </c>
      <c r="GS569">
        <v>3</v>
      </c>
      <c r="GT569">
        <v>0</v>
      </c>
      <c r="GU569" t="s">
        <v>3</v>
      </c>
      <c r="GV569">
        <f t="shared" si="359"/>
        <v>0</v>
      </c>
      <c r="GW569">
        <v>1</v>
      </c>
      <c r="GX569">
        <f t="shared" si="360"/>
        <v>0</v>
      </c>
      <c r="HA569">
        <v>0</v>
      </c>
      <c r="HB569">
        <v>0</v>
      </c>
      <c r="HC569">
        <f>GV569*GW569</f>
        <v>0</v>
      </c>
      <c r="HE569" t="s">
        <v>3</v>
      </c>
      <c r="HF569" t="s">
        <v>3</v>
      </c>
      <c r="HM569" t="s">
        <v>3</v>
      </c>
      <c r="HN569" t="s">
        <v>432</v>
      </c>
      <c r="HO569" t="s">
        <v>433</v>
      </c>
      <c r="HP569" t="s">
        <v>430</v>
      </c>
      <c r="HQ569" t="s">
        <v>430</v>
      </c>
      <c r="HS569">
        <v>0</v>
      </c>
      <c r="IK569">
        <v>0</v>
      </c>
    </row>
    <row r="570" spans="1:245">
      <c r="A570">
        <v>18</v>
      </c>
      <c r="B570">
        <v>1</v>
      </c>
      <c r="C570">
        <v>329</v>
      </c>
      <c r="E570" t="s">
        <v>449</v>
      </c>
      <c r="F570" t="s">
        <v>230</v>
      </c>
      <c r="G570" t="s">
        <v>231</v>
      </c>
      <c r="H570" t="s">
        <v>232</v>
      </c>
      <c r="I570">
        <f>J570</f>
        <v>2</v>
      </c>
      <c r="J570">
        <v>2</v>
      </c>
      <c r="K570">
        <v>2</v>
      </c>
      <c r="O570">
        <f>ROUND(P570,2)</f>
        <v>59.24</v>
      </c>
      <c r="P570">
        <f>ROUND(ROUND(ROUND(SUMIF(SmtRes!AQ326:'SmtRes'!AQ329,"=1",SmtRes!CU326:'SmtRes'!CU329),2),2)*I570/100,2)</f>
        <v>59.24</v>
      </c>
      <c r="Q570">
        <f>ROUND(CR570*I570,2)</f>
        <v>0</v>
      </c>
      <c r="R570">
        <f>ROUND(CS570*I570,2)</f>
        <v>0</v>
      </c>
      <c r="S570">
        <f>ROUND(CT570*I570,2)</f>
        <v>0</v>
      </c>
      <c r="T570">
        <f t="shared" si="347"/>
        <v>0</v>
      </c>
      <c r="U570">
        <f>ROUND(CV570*I570,7)</f>
        <v>0</v>
      </c>
      <c r="V570">
        <f>ROUND(CW570*I570,7)</f>
        <v>0</v>
      </c>
      <c r="W570">
        <f t="shared" si="348"/>
        <v>0</v>
      </c>
      <c r="X570">
        <f t="shared" si="349"/>
        <v>0</v>
      </c>
      <c r="Y570">
        <f t="shared" si="350"/>
        <v>0</v>
      </c>
      <c r="AA570">
        <v>54678410</v>
      </c>
      <c r="AB570">
        <f t="shared" si="351"/>
        <v>0</v>
      </c>
      <c r="AC570">
        <f>ROUND((ES570),6)</f>
        <v>0</v>
      </c>
      <c r="AD570">
        <f>ROUND((((ET570)-(EU570))+AE570),6)</f>
        <v>0</v>
      </c>
      <c r="AE570">
        <f>ROUND((EU570),6)</f>
        <v>0</v>
      </c>
      <c r="AF570">
        <f>ROUND((EV570),6)</f>
        <v>0</v>
      </c>
      <c r="AG570">
        <f t="shared" si="352"/>
        <v>0</v>
      </c>
      <c r="AH570">
        <f>(EW570)</f>
        <v>0</v>
      </c>
      <c r="AI570">
        <f>(EX570)</f>
        <v>0</v>
      </c>
      <c r="AJ570">
        <f t="shared" si="353"/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90</v>
      </c>
      <c r="AU570">
        <v>46</v>
      </c>
      <c r="AV570">
        <v>1</v>
      </c>
      <c r="AW570">
        <v>1</v>
      </c>
      <c r="AZ570">
        <v>1</v>
      </c>
      <c r="BA570">
        <v>1</v>
      </c>
      <c r="BB570">
        <v>1</v>
      </c>
      <c r="BC570">
        <v>1</v>
      </c>
      <c r="BD570" t="s">
        <v>3</v>
      </c>
      <c r="BE570" t="s">
        <v>3</v>
      </c>
      <c r="BF570" t="s">
        <v>3</v>
      </c>
      <c r="BG570" t="s">
        <v>3</v>
      </c>
      <c r="BH570">
        <v>3</v>
      </c>
      <c r="BI570">
        <v>2</v>
      </c>
      <c r="BJ570" t="s">
        <v>3</v>
      </c>
      <c r="BM570">
        <v>111002</v>
      </c>
      <c r="BN570">
        <v>0</v>
      </c>
      <c r="BO570" t="s">
        <v>3</v>
      </c>
      <c r="BP570">
        <v>0</v>
      </c>
      <c r="BQ570">
        <v>3</v>
      </c>
      <c r="BR570">
        <v>0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1</v>
      </c>
      <c r="BY570" t="s">
        <v>3</v>
      </c>
      <c r="BZ570">
        <v>90</v>
      </c>
      <c r="CA570">
        <v>46</v>
      </c>
      <c r="CB570" t="s">
        <v>3</v>
      </c>
      <c r="CE570">
        <v>0</v>
      </c>
      <c r="CF570">
        <v>0</v>
      </c>
      <c r="CG570">
        <v>0</v>
      </c>
      <c r="CM570">
        <v>0</v>
      </c>
      <c r="CN570" t="s">
        <v>3</v>
      </c>
      <c r="CO570">
        <v>0</v>
      </c>
      <c r="CP570">
        <f>0</f>
        <v>0</v>
      </c>
      <c r="CQ570">
        <f>0</f>
        <v>0</v>
      </c>
      <c r="CR570">
        <f>0</f>
        <v>0</v>
      </c>
      <c r="CS570">
        <f>0</f>
        <v>0</v>
      </c>
      <c r="CT570">
        <f>0</f>
        <v>0</v>
      </c>
      <c r="CU570">
        <f>0</f>
        <v>0</v>
      </c>
      <c r="CV570">
        <f>0</f>
        <v>0</v>
      </c>
      <c r="CW570">
        <f>0</f>
        <v>0</v>
      </c>
      <c r="CX570">
        <f>0</f>
        <v>0</v>
      </c>
      <c r="CY570">
        <f>0</f>
        <v>0</v>
      </c>
      <c r="CZ570">
        <f>0</f>
        <v>0</v>
      </c>
      <c r="DC570" t="s">
        <v>3</v>
      </c>
      <c r="DD570" t="s">
        <v>3</v>
      </c>
      <c r="DE570" t="s">
        <v>3</v>
      </c>
      <c r="DF570" t="s">
        <v>3</v>
      </c>
      <c r="DG570" t="s">
        <v>3</v>
      </c>
      <c r="DH570" t="s">
        <v>3</v>
      </c>
      <c r="DI570" t="s">
        <v>3</v>
      </c>
      <c r="DJ570" t="s">
        <v>3</v>
      </c>
      <c r="DK570" t="s">
        <v>3</v>
      </c>
      <c r="DL570" t="s">
        <v>3</v>
      </c>
      <c r="DM570" t="s">
        <v>3</v>
      </c>
      <c r="DN570">
        <v>0</v>
      </c>
      <c r="DO570">
        <v>0</v>
      </c>
      <c r="DP570">
        <v>1</v>
      </c>
      <c r="DQ570">
        <v>1</v>
      </c>
      <c r="DU570">
        <v>1013</v>
      </c>
      <c r="DV570" t="s">
        <v>232</v>
      </c>
      <c r="DW570" t="s">
        <v>232</v>
      </c>
      <c r="DX570">
        <v>1</v>
      </c>
      <c r="DZ570" t="s">
        <v>3</v>
      </c>
      <c r="EA570" t="s">
        <v>3</v>
      </c>
      <c r="EB570" t="s">
        <v>3</v>
      </c>
      <c r="EC570" t="s">
        <v>3</v>
      </c>
      <c r="EE570">
        <v>55260726</v>
      </c>
      <c r="EF570">
        <v>3</v>
      </c>
      <c r="EG570" t="s">
        <v>219</v>
      </c>
      <c r="EH570">
        <v>0</v>
      </c>
      <c r="EI570" t="s">
        <v>3</v>
      </c>
      <c r="EJ570">
        <v>2</v>
      </c>
      <c r="EK570">
        <v>111002</v>
      </c>
      <c r="EL570" t="s">
        <v>430</v>
      </c>
      <c r="EM570" t="s">
        <v>431</v>
      </c>
      <c r="EO570" t="s">
        <v>3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FQ570">
        <v>0</v>
      </c>
      <c r="FR570">
        <v>0</v>
      </c>
      <c r="FS570">
        <v>0</v>
      </c>
      <c r="FX570">
        <v>90</v>
      </c>
      <c r="FY570">
        <v>46</v>
      </c>
      <c r="GA570" t="s">
        <v>3</v>
      </c>
      <c r="GD570">
        <v>1</v>
      </c>
      <c r="GF570">
        <v>274903907</v>
      </c>
      <c r="GG570">
        <v>2</v>
      </c>
      <c r="GH570">
        <v>1</v>
      </c>
      <c r="GI570">
        <v>-2</v>
      </c>
      <c r="GJ570">
        <v>0</v>
      </c>
      <c r="GK570">
        <v>0</v>
      </c>
      <c r="GL570">
        <f t="shared" si="354"/>
        <v>0</v>
      </c>
      <c r="GM570">
        <f t="shared" si="355"/>
        <v>59.24</v>
      </c>
      <c r="GN570">
        <f t="shared" si="356"/>
        <v>0</v>
      </c>
      <c r="GO570">
        <f t="shared" si="357"/>
        <v>59.24</v>
      </c>
      <c r="GP570">
        <f t="shared" si="358"/>
        <v>0</v>
      </c>
      <c r="GR570">
        <v>0</v>
      </c>
      <c r="GS570">
        <v>3</v>
      </c>
      <c r="GT570">
        <v>0</v>
      </c>
      <c r="GU570" t="s">
        <v>3</v>
      </c>
      <c r="GV570">
        <f t="shared" si="359"/>
        <v>0</v>
      </c>
      <c r="GW570">
        <v>1</v>
      </c>
      <c r="GX570">
        <f t="shared" si="360"/>
        <v>0</v>
      </c>
      <c r="HA570">
        <v>0</v>
      </c>
      <c r="HB570">
        <v>0</v>
      </c>
      <c r="HC570">
        <f>0</f>
        <v>0</v>
      </c>
      <c r="HE570" t="s">
        <v>3</v>
      </c>
      <c r="HF570" t="s">
        <v>3</v>
      </c>
      <c r="HM570" t="s">
        <v>3</v>
      </c>
      <c r="HN570" t="s">
        <v>432</v>
      </c>
      <c r="HO570" t="s">
        <v>433</v>
      </c>
      <c r="HP570" t="s">
        <v>430</v>
      </c>
      <c r="HQ570" t="s">
        <v>430</v>
      </c>
      <c r="HS570">
        <v>0</v>
      </c>
      <c r="IK570">
        <v>0</v>
      </c>
    </row>
    <row r="571" spans="1:245">
      <c r="A571">
        <v>17</v>
      </c>
      <c r="B571">
        <v>1</v>
      </c>
      <c r="C571">
        <f>ROW(SmtRes!A344)</f>
        <v>344</v>
      </c>
      <c r="D571">
        <f>ROW(EtalonRes!A386)</f>
        <v>386</v>
      </c>
      <c r="E571" t="s">
        <v>43</v>
      </c>
      <c r="F571" t="s">
        <v>450</v>
      </c>
      <c r="G571" t="s">
        <v>451</v>
      </c>
      <c r="H571" t="s">
        <v>21</v>
      </c>
      <c r="I571">
        <v>1</v>
      </c>
      <c r="J571">
        <v>0</v>
      </c>
      <c r="K571">
        <v>1</v>
      </c>
      <c r="O571">
        <f>ROUND(CP571,2)</f>
        <v>1016.55</v>
      </c>
      <c r="P571">
        <f>SUMIF(SmtRes!AQ330:'SmtRes'!AQ344,"=1",SmtRes!DF330:'SmtRes'!DF344)</f>
        <v>306.75</v>
      </c>
      <c r="Q571">
        <f>SUMIF(SmtRes!AQ330:'SmtRes'!AQ344,"=1",SmtRes!DG330:'SmtRes'!DG344)</f>
        <v>3.55</v>
      </c>
      <c r="R571">
        <f>SUMIF(SmtRes!AQ330:'SmtRes'!AQ344,"=1",SmtRes!DH330:'SmtRes'!DH344)</f>
        <v>0</v>
      </c>
      <c r="S571">
        <f>SUMIF(SmtRes!AQ330:'SmtRes'!AQ344,"=1",SmtRes!DI330:'SmtRes'!DI344)</f>
        <v>706.25</v>
      </c>
      <c r="T571">
        <f t="shared" si="347"/>
        <v>0</v>
      </c>
      <c r="U571">
        <f>SUMIF(SmtRes!AQ330:'SmtRes'!AQ344,"=1",SmtRes!CV330:'SmtRes'!CV344)</f>
        <v>1.34</v>
      </c>
      <c r="V571">
        <f>SUMIF(SmtRes!AQ330:'SmtRes'!AQ344,"=1",SmtRes!CW330:'SmtRes'!CW344)</f>
        <v>0</v>
      </c>
      <c r="W571">
        <f t="shared" si="348"/>
        <v>0</v>
      </c>
      <c r="X571">
        <f t="shared" si="349"/>
        <v>685.06</v>
      </c>
      <c r="Y571">
        <f t="shared" si="350"/>
        <v>360.19</v>
      </c>
      <c r="AA571">
        <v>54678410</v>
      </c>
      <c r="AB571">
        <f t="shared" si="351"/>
        <v>940.91357000000005</v>
      </c>
      <c r="AC571">
        <f>ROUND((SUM(SmtRes!BQ330:'SmtRes'!BQ344)),6)</f>
        <v>231.11661000000001</v>
      </c>
      <c r="AD571">
        <f>ROUND((((SUM(SmtRes!BR330:'SmtRes'!BR344))-(0))+AE571),6)</f>
        <v>3.54996</v>
      </c>
      <c r="AE571">
        <f>ROUND((0),6)</f>
        <v>0</v>
      </c>
      <c r="AF571">
        <f>ROUND((SUM(SmtRes!BT330:'SmtRes'!BT344)),6)</f>
        <v>706.24699999999996</v>
      </c>
      <c r="AG571">
        <f t="shared" si="352"/>
        <v>0</v>
      </c>
      <c r="AH571">
        <f>(SUM(SmtRes!BU330:'SmtRes'!BU344))</f>
        <v>1.34</v>
      </c>
      <c r="AI571">
        <f>(0)</f>
        <v>0</v>
      </c>
      <c r="AJ571">
        <f t="shared" si="353"/>
        <v>0</v>
      </c>
      <c r="AK571">
        <v>940.91357000000005</v>
      </c>
      <c r="AL571">
        <v>231.11661000000001</v>
      </c>
      <c r="AM571">
        <v>3.54996</v>
      </c>
      <c r="AN571">
        <v>0</v>
      </c>
      <c r="AO571">
        <v>706.24699999999996</v>
      </c>
      <c r="AP571">
        <v>0</v>
      </c>
      <c r="AQ571">
        <v>1.34</v>
      </c>
      <c r="AR571">
        <v>0</v>
      </c>
      <c r="AS571">
        <v>0</v>
      </c>
      <c r="AT571">
        <v>97</v>
      </c>
      <c r="AU571">
        <v>51</v>
      </c>
      <c r="AV571">
        <v>1</v>
      </c>
      <c r="AW571">
        <v>1</v>
      </c>
      <c r="AZ571">
        <v>1</v>
      </c>
      <c r="BA571">
        <v>1</v>
      </c>
      <c r="BB571">
        <v>1</v>
      </c>
      <c r="BC571">
        <v>1</v>
      </c>
      <c r="BD571" t="s">
        <v>3</v>
      </c>
      <c r="BE571" t="s">
        <v>3</v>
      </c>
      <c r="BF571" t="s">
        <v>3</v>
      </c>
      <c r="BG571" t="s">
        <v>3</v>
      </c>
      <c r="BH571">
        <v>0</v>
      </c>
      <c r="BI571">
        <v>2</v>
      </c>
      <c r="BJ571" t="s">
        <v>452</v>
      </c>
      <c r="BM571">
        <v>108001</v>
      </c>
      <c r="BN571">
        <v>0</v>
      </c>
      <c r="BO571" t="s">
        <v>3</v>
      </c>
      <c r="BP571">
        <v>0</v>
      </c>
      <c r="BQ571">
        <v>3</v>
      </c>
      <c r="BR571">
        <v>0</v>
      </c>
      <c r="BS571">
        <v>1</v>
      </c>
      <c r="BT571">
        <v>1</v>
      </c>
      <c r="BU571">
        <v>1</v>
      </c>
      <c r="BV571">
        <v>1</v>
      </c>
      <c r="BW571">
        <v>1</v>
      </c>
      <c r="BX571">
        <v>1</v>
      </c>
      <c r="BY571" t="s">
        <v>3</v>
      </c>
      <c r="BZ571">
        <v>97</v>
      </c>
      <c r="CA571">
        <v>51</v>
      </c>
      <c r="CB571" t="s">
        <v>3</v>
      </c>
      <c r="CE571">
        <v>0</v>
      </c>
      <c r="CF571">
        <v>0</v>
      </c>
      <c r="CG571">
        <v>0</v>
      </c>
      <c r="CM571">
        <v>0</v>
      </c>
      <c r="CN571" t="s">
        <v>3</v>
      </c>
      <c r="CO571">
        <v>0</v>
      </c>
      <c r="CP571">
        <f>(P571+Q571+S571+R571)</f>
        <v>1016.55</v>
      </c>
      <c r="CQ571">
        <f>SUMIF(SmtRes!AQ330:'SmtRes'!AQ344,"=1",SmtRes!AA330:'SmtRes'!AA344)</f>
        <v>147267.57999999999</v>
      </c>
      <c r="CR571">
        <f>SUMIF(SmtRes!AQ330:'SmtRes'!AQ344,"=1",SmtRes!AB330:'SmtRes'!AB344)</f>
        <v>32.869999999999997</v>
      </c>
      <c r="CS571">
        <f>SUMIF(SmtRes!AQ330:'SmtRes'!AQ344,"=1",SmtRes!AC330:'SmtRes'!AC344)</f>
        <v>0</v>
      </c>
      <c r="CT571">
        <f>SUMIF(SmtRes!AQ330:'SmtRes'!AQ344,"=1",SmtRes!AD330:'SmtRes'!AD344)</f>
        <v>527.04999999999995</v>
      </c>
      <c r="CU571">
        <f>AG571</f>
        <v>0</v>
      </c>
      <c r="CV571">
        <f>SUMIF(SmtRes!AQ330:'SmtRes'!AQ344,"=1",SmtRes!BU330:'SmtRes'!BU344)</f>
        <v>1.34</v>
      </c>
      <c r="CW571">
        <f>SUMIF(SmtRes!AQ330:'SmtRes'!AQ344,"=1",SmtRes!BV330:'SmtRes'!BV344)</f>
        <v>0</v>
      </c>
      <c r="CX571">
        <f>AJ571</f>
        <v>0</v>
      </c>
      <c r="CY571">
        <f>(((S571+R571)*AT571)/100)</f>
        <v>685.0625</v>
      </c>
      <c r="CZ571">
        <f>(((S571+R571)*AU571)/100)</f>
        <v>360.1875</v>
      </c>
      <c r="DC571" t="s">
        <v>3</v>
      </c>
      <c r="DD571" t="s">
        <v>3</v>
      </c>
      <c r="DE571" t="s">
        <v>3</v>
      </c>
      <c r="DF571" t="s">
        <v>3</v>
      </c>
      <c r="DG571" t="s">
        <v>3</v>
      </c>
      <c r="DH571" t="s">
        <v>3</v>
      </c>
      <c r="DI571" t="s">
        <v>3</v>
      </c>
      <c r="DJ571" t="s">
        <v>3</v>
      </c>
      <c r="DK571" t="s">
        <v>3</v>
      </c>
      <c r="DL571" t="s">
        <v>3</v>
      </c>
      <c r="DM571" t="s">
        <v>3</v>
      </c>
      <c r="DN571">
        <v>0</v>
      </c>
      <c r="DO571">
        <v>0</v>
      </c>
      <c r="DP571">
        <v>1</v>
      </c>
      <c r="DQ571">
        <v>1</v>
      </c>
      <c r="DU571">
        <v>1013</v>
      </c>
      <c r="DV571" t="s">
        <v>21</v>
      </c>
      <c r="DW571" t="s">
        <v>21</v>
      </c>
      <c r="DX571">
        <v>1</v>
      </c>
      <c r="DZ571" t="s">
        <v>3</v>
      </c>
      <c r="EA571" t="s">
        <v>3</v>
      </c>
      <c r="EB571" t="s">
        <v>3</v>
      </c>
      <c r="EC571" t="s">
        <v>3</v>
      </c>
      <c r="EE571">
        <v>55260719</v>
      </c>
      <c r="EF571">
        <v>3</v>
      </c>
      <c r="EG571" t="s">
        <v>219</v>
      </c>
      <c r="EH571">
        <v>0</v>
      </c>
      <c r="EI571" t="s">
        <v>3</v>
      </c>
      <c r="EJ571">
        <v>2</v>
      </c>
      <c r="EK571">
        <v>108001</v>
      </c>
      <c r="EL571" t="s">
        <v>225</v>
      </c>
      <c r="EM571" t="s">
        <v>226</v>
      </c>
      <c r="EO571" t="s">
        <v>3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1.34</v>
      </c>
      <c r="EX571">
        <v>0</v>
      </c>
      <c r="EY571">
        <v>0</v>
      </c>
      <c r="FQ571">
        <v>0</v>
      </c>
      <c r="FR571">
        <v>0</v>
      </c>
      <c r="FS571">
        <v>0</v>
      </c>
      <c r="FX571">
        <v>97</v>
      </c>
      <c r="FY571">
        <v>51</v>
      </c>
      <c r="GA571" t="s">
        <v>3</v>
      </c>
      <c r="GD571">
        <v>1</v>
      </c>
      <c r="GF571">
        <v>1952823939</v>
      </c>
      <c r="GG571">
        <v>2</v>
      </c>
      <c r="GH571">
        <v>1</v>
      </c>
      <c r="GI571">
        <v>-2</v>
      </c>
      <c r="GJ571">
        <v>0</v>
      </c>
      <c r="GK571">
        <v>0</v>
      </c>
      <c r="GL571">
        <f t="shared" si="354"/>
        <v>0</v>
      </c>
      <c r="GM571">
        <f t="shared" si="355"/>
        <v>2061.8000000000002</v>
      </c>
      <c r="GN571">
        <f t="shared" si="356"/>
        <v>0</v>
      </c>
      <c r="GO571">
        <f t="shared" si="357"/>
        <v>2061.8000000000002</v>
      </c>
      <c r="GP571">
        <f t="shared" si="358"/>
        <v>0</v>
      </c>
      <c r="GR571">
        <v>0</v>
      </c>
      <c r="GS571">
        <v>3</v>
      </c>
      <c r="GT571">
        <v>0</v>
      </c>
      <c r="GU571" t="s">
        <v>3</v>
      </c>
      <c r="GV571">
        <f t="shared" si="359"/>
        <v>0</v>
      </c>
      <c r="GW571">
        <v>1</v>
      </c>
      <c r="GX571">
        <f t="shared" si="360"/>
        <v>0</v>
      </c>
      <c r="HA571">
        <v>0</v>
      </c>
      <c r="HB571">
        <v>0</v>
      </c>
      <c r="HC571">
        <f>GV571*GW571</f>
        <v>0</v>
      </c>
      <c r="HE571" t="s">
        <v>3</v>
      </c>
      <c r="HF571" t="s">
        <v>3</v>
      </c>
      <c r="HM571" t="s">
        <v>3</v>
      </c>
      <c r="HN571" t="s">
        <v>227</v>
      </c>
      <c r="HO571" t="s">
        <v>228</v>
      </c>
      <c r="HP571" t="s">
        <v>225</v>
      </c>
      <c r="HQ571" t="s">
        <v>225</v>
      </c>
      <c r="HS571">
        <v>0</v>
      </c>
      <c r="IK571">
        <v>0</v>
      </c>
    </row>
    <row r="572" spans="1:245">
      <c r="A572">
        <v>18</v>
      </c>
      <c r="B572">
        <v>1</v>
      </c>
      <c r="C572">
        <v>344</v>
      </c>
      <c r="E572" t="s">
        <v>453</v>
      </c>
      <c r="F572" t="s">
        <v>230</v>
      </c>
      <c r="G572" t="s">
        <v>231</v>
      </c>
      <c r="H572" t="s">
        <v>232</v>
      </c>
      <c r="I572">
        <f>J572</f>
        <v>2</v>
      </c>
      <c r="J572">
        <v>2</v>
      </c>
      <c r="K572">
        <v>2</v>
      </c>
      <c r="O572">
        <f>ROUND(P572,2)</f>
        <v>14.13</v>
      </c>
      <c r="P572">
        <f>ROUND(ROUND(ROUND(SUMIF(SmtRes!AQ330:'SmtRes'!AQ344,"=1",SmtRes!CU330:'SmtRes'!CU344),2),2)*I572/100,2)</f>
        <v>14.13</v>
      </c>
      <c r="Q572">
        <f>ROUND(CR572*I572,2)</f>
        <v>0</v>
      </c>
      <c r="R572">
        <f>ROUND(CS572*I572,2)</f>
        <v>0</v>
      </c>
      <c r="S572">
        <f>ROUND(CT572*I572,2)</f>
        <v>0</v>
      </c>
      <c r="T572">
        <f t="shared" si="347"/>
        <v>0</v>
      </c>
      <c r="U572">
        <f>ROUND(CV572*I572,7)</f>
        <v>0</v>
      </c>
      <c r="V572">
        <f>ROUND(CW572*I572,7)</f>
        <v>0</v>
      </c>
      <c r="W572">
        <f t="shared" si="348"/>
        <v>0</v>
      </c>
      <c r="X572">
        <f t="shared" si="349"/>
        <v>0</v>
      </c>
      <c r="Y572">
        <f t="shared" si="350"/>
        <v>0</v>
      </c>
      <c r="AA572">
        <v>54678410</v>
      </c>
      <c r="AB572">
        <f t="shared" si="351"/>
        <v>0</v>
      </c>
      <c r="AC572">
        <f>ROUND((ES572),6)</f>
        <v>0</v>
      </c>
      <c r="AD572">
        <f>ROUND((((ET572)-(EU572))+AE572),6)</f>
        <v>0</v>
      </c>
      <c r="AE572">
        <f>ROUND((EU572),6)</f>
        <v>0</v>
      </c>
      <c r="AF572">
        <f>ROUND((EV572),6)</f>
        <v>0</v>
      </c>
      <c r="AG572">
        <f t="shared" si="352"/>
        <v>0</v>
      </c>
      <c r="AH572">
        <f>(EW572)</f>
        <v>0</v>
      </c>
      <c r="AI572">
        <f>(EX572)</f>
        <v>0</v>
      </c>
      <c r="AJ572">
        <f t="shared" si="353"/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97</v>
      </c>
      <c r="AU572">
        <v>51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1</v>
      </c>
      <c r="BD572" t="s">
        <v>3</v>
      </c>
      <c r="BE572" t="s">
        <v>3</v>
      </c>
      <c r="BF572" t="s">
        <v>3</v>
      </c>
      <c r="BG572" t="s">
        <v>3</v>
      </c>
      <c r="BH572">
        <v>3</v>
      </c>
      <c r="BI572">
        <v>2</v>
      </c>
      <c r="BJ572" t="s">
        <v>3</v>
      </c>
      <c r="BM572">
        <v>108001</v>
      </c>
      <c r="BN572">
        <v>0</v>
      </c>
      <c r="BO572" t="s">
        <v>3</v>
      </c>
      <c r="BP572">
        <v>0</v>
      </c>
      <c r="BQ572">
        <v>3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97</v>
      </c>
      <c r="CA572">
        <v>51</v>
      </c>
      <c r="CB572" t="s">
        <v>3</v>
      </c>
      <c r="CE572">
        <v>0</v>
      </c>
      <c r="CF572">
        <v>0</v>
      </c>
      <c r="CG572">
        <v>0</v>
      </c>
      <c r="CM572">
        <v>0</v>
      </c>
      <c r="CN572" t="s">
        <v>3</v>
      </c>
      <c r="CO572">
        <v>0</v>
      </c>
      <c r="CP572">
        <f>0</f>
        <v>0</v>
      </c>
      <c r="CQ572">
        <f>0</f>
        <v>0</v>
      </c>
      <c r="CR572">
        <f>0</f>
        <v>0</v>
      </c>
      <c r="CS572">
        <f>0</f>
        <v>0</v>
      </c>
      <c r="CT572">
        <f>0</f>
        <v>0</v>
      </c>
      <c r="CU572">
        <f>0</f>
        <v>0</v>
      </c>
      <c r="CV572">
        <f>0</f>
        <v>0</v>
      </c>
      <c r="CW572">
        <f>0</f>
        <v>0</v>
      </c>
      <c r="CX572">
        <f>0</f>
        <v>0</v>
      </c>
      <c r="CY572">
        <f>0</f>
        <v>0</v>
      </c>
      <c r="CZ572">
        <f>0</f>
        <v>0</v>
      </c>
      <c r="DC572" t="s">
        <v>3</v>
      </c>
      <c r="DD572" t="s">
        <v>3</v>
      </c>
      <c r="DE572" t="s">
        <v>3</v>
      </c>
      <c r="DF572" t="s">
        <v>3</v>
      </c>
      <c r="DG572" t="s">
        <v>3</v>
      </c>
      <c r="DH572" t="s">
        <v>3</v>
      </c>
      <c r="DI572" t="s">
        <v>3</v>
      </c>
      <c r="DJ572" t="s">
        <v>3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1013</v>
      </c>
      <c r="DV572" t="s">
        <v>232</v>
      </c>
      <c r="DW572" t="s">
        <v>232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55260719</v>
      </c>
      <c r="EF572">
        <v>3</v>
      </c>
      <c r="EG572" t="s">
        <v>219</v>
      </c>
      <c r="EH572">
        <v>0</v>
      </c>
      <c r="EI572" t="s">
        <v>3</v>
      </c>
      <c r="EJ572">
        <v>2</v>
      </c>
      <c r="EK572">
        <v>108001</v>
      </c>
      <c r="EL572" t="s">
        <v>225</v>
      </c>
      <c r="EM572" t="s">
        <v>226</v>
      </c>
      <c r="EO572" t="s">
        <v>3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FQ572">
        <v>0</v>
      </c>
      <c r="FR572">
        <v>0</v>
      </c>
      <c r="FS572">
        <v>0</v>
      </c>
      <c r="FX572">
        <v>97</v>
      </c>
      <c r="FY572">
        <v>51</v>
      </c>
      <c r="GA572" t="s">
        <v>3</v>
      </c>
      <c r="GD572">
        <v>1</v>
      </c>
      <c r="GF572">
        <v>274903907</v>
      </c>
      <c r="GG572">
        <v>2</v>
      </c>
      <c r="GH572">
        <v>1</v>
      </c>
      <c r="GI572">
        <v>-2</v>
      </c>
      <c r="GJ572">
        <v>0</v>
      </c>
      <c r="GK572">
        <v>0</v>
      </c>
      <c r="GL572">
        <f t="shared" si="354"/>
        <v>0</v>
      </c>
      <c r="GM572">
        <f t="shared" si="355"/>
        <v>14.13</v>
      </c>
      <c r="GN572">
        <f t="shared" si="356"/>
        <v>0</v>
      </c>
      <c r="GO572">
        <f t="shared" si="357"/>
        <v>14.13</v>
      </c>
      <c r="GP572">
        <f t="shared" si="358"/>
        <v>0</v>
      </c>
      <c r="GR572">
        <v>0</v>
      </c>
      <c r="GS572">
        <v>3</v>
      </c>
      <c r="GT572">
        <v>0</v>
      </c>
      <c r="GU572" t="s">
        <v>3</v>
      </c>
      <c r="GV572">
        <f t="shared" si="359"/>
        <v>0</v>
      </c>
      <c r="GW572">
        <v>1</v>
      </c>
      <c r="GX572">
        <f t="shared" si="360"/>
        <v>0</v>
      </c>
      <c r="HA572">
        <v>0</v>
      </c>
      <c r="HB572">
        <v>0</v>
      </c>
      <c r="HC572">
        <f>0</f>
        <v>0</v>
      </c>
      <c r="HE572" t="s">
        <v>3</v>
      </c>
      <c r="HF572" t="s">
        <v>3</v>
      </c>
      <c r="HM572" t="s">
        <v>3</v>
      </c>
      <c r="HN572" t="s">
        <v>227</v>
      </c>
      <c r="HO572" t="s">
        <v>228</v>
      </c>
      <c r="HP572" t="s">
        <v>225</v>
      </c>
      <c r="HQ572" t="s">
        <v>225</v>
      </c>
      <c r="HS572">
        <v>0</v>
      </c>
      <c r="IK572">
        <v>0</v>
      </c>
    </row>
    <row r="573" spans="1:245">
      <c r="A573">
        <v>17</v>
      </c>
      <c r="B573">
        <v>1</v>
      </c>
      <c r="C573">
        <f>ROW(SmtRes!A355)</f>
        <v>355</v>
      </c>
      <c r="D573">
        <f>ROW(EtalonRes!A397)</f>
        <v>397</v>
      </c>
      <c r="E573" t="s">
        <v>48</v>
      </c>
      <c r="F573" t="s">
        <v>454</v>
      </c>
      <c r="G573" t="s">
        <v>455</v>
      </c>
      <c r="H573" t="s">
        <v>21</v>
      </c>
      <c r="I573">
        <v>1</v>
      </c>
      <c r="J573">
        <v>0</v>
      </c>
      <c r="K573">
        <v>1</v>
      </c>
      <c r="O573">
        <f>ROUND(CP573,2)</f>
        <v>670.27</v>
      </c>
      <c r="P573">
        <f>SUMIF(SmtRes!AQ345:'SmtRes'!AQ355,"=1",SmtRes!DF345:'SmtRes'!DF355)</f>
        <v>68.430000000000007</v>
      </c>
      <c r="Q573">
        <f>SUMIF(SmtRes!AQ345:'SmtRes'!AQ355,"=1",SmtRes!DG345:'SmtRes'!DG355)</f>
        <v>1.37</v>
      </c>
      <c r="R573">
        <f>SUMIF(SmtRes!AQ345:'SmtRes'!AQ355,"=1",SmtRes!DH345:'SmtRes'!DH355)</f>
        <v>0</v>
      </c>
      <c r="S573">
        <f>SUMIF(SmtRes!AQ345:'SmtRes'!AQ355,"=1",SmtRes!DI345:'SmtRes'!DI355)</f>
        <v>600.47</v>
      </c>
      <c r="T573">
        <f t="shared" si="347"/>
        <v>0</v>
      </c>
      <c r="U573">
        <f>SUMIF(SmtRes!AQ345:'SmtRes'!AQ355,"=1",SmtRes!CV345:'SmtRes'!CV355)</f>
        <v>1.02</v>
      </c>
      <c r="V573">
        <f>SUMIF(SmtRes!AQ345:'SmtRes'!AQ355,"=1",SmtRes!CW345:'SmtRes'!CW355)</f>
        <v>0</v>
      </c>
      <c r="W573">
        <f t="shared" si="348"/>
        <v>0</v>
      </c>
      <c r="X573">
        <f t="shared" si="349"/>
        <v>582.46</v>
      </c>
      <c r="Y573">
        <f t="shared" si="350"/>
        <v>306.24</v>
      </c>
      <c r="AA573">
        <v>54678410</v>
      </c>
      <c r="AB573">
        <f t="shared" si="351"/>
        <v>662.53850999999997</v>
      </c>
      <c r="AC573">
        <f>ROUND((SUM(SmtRes!BQ345:'SmtRes'!BQ355)),6)</f>
        <v>60.691110000000002</v>
      </c>
      <c r="AD573">
        <f>ROUND((((SUM(SmtRes!BR345:'SmtRes'!BR355))-(0))+AE573),6)</f>
        <v>1.3734</v>
      </c>
      <c r="AE573">
        <f>ROUND((0),6)</f>
        <v>0</v>
      </c>
      <c r="AF573">
        <f>ROUND((SUM(SmtRes!BT345:'SmtRes'!BT355)),6)</f>
        <v>600.47400000000005</v>
      </c>
      <c r="AG573">
        <f t="shared" si="352"/>
        <v>0</v>
      </c>
      <c r="AH573">
        <f>(SUM(SmtRes!BU345:'SmtRes'!BU355))</f>
        <v>1.02</v>
      </c>
      <c r="AI573">
        <f>(0)</f>
        <v>0</v>
      </c>
      <c r="AJ573">
        <f t="shared" si="353"/>
        <v>0</v>
      </c>
      <c r="AK573">
        <v>662.53850999999997</v>
      </c>
      <c r="AL573">
        <v>60.691110000000002</v>
      </c>
      <c r="AM573">
        <v>1.3734</v>
      </c>
      <c r="AN573">
        <v>0</v>
      </c>
      <c r="AO573">
        <v>600.47400000000005</v>
      </c>
      <c r="AP573">
        <v>0</v>
      </c>
      <c r="AQ573">
        <v>1.02</v>
      </c>
      <c r="AR573">
        <v>0</v>
      </c>
      <c r="AS573">
        <v>0</v>
      </c>
      <c r="AT573">
        <v>97</v>
      </c>
      <c r="AU573">
        <v>51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1</v>
      </c>
      <c r="BD573" t="s">
        <v>3</v>
      </c>
      <c r="BE573" t="s">
        <v>3</v>
      </c>
      <c r="BF573" t="s">
        <v>3</v>
      </c>
      <c r="BG573" t="s">
        <v>3</v>
      </c>
      <c r="BH573">
        <v>0</v>
      </c>
      <c r="BI573">
        <v>2</v>
      </c>
      <c r="BJ573" t="s">
        <v>456</v>
      </c>
      <c r="BM573">
        <v>108001</v>
      </c>
      <c r="BN573">
        <v>0</v>
      </c>
      <c r="BO573" t="s">
        <v>3</v>
      </c>
      <c r="BP573">
        <v>0</v>
      </c>
      <c r="BQ573">
        <v>3</v>
      </c>
      <c r="BR573">
        <v>0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3</v>
      </c>
      <c r="BZ573">
        <v>97</v>
      </c>
      <c r="CA573">
        <v>51</v>
      </c>
      <c r="CB573" t="s">
        <v>3</v>
      </c>
      <c r="CE573">
        <v>0</v>
      </c>
      <c r="CF573">
        <v>0</v>
      </c>
      <c r="CG573">
        <v>0</v>
      </c>
      <c r="CM573">
        <v>0</v>
      </c>
      <c r="CN573" t="s">
        <v>3</v>
      </c>
      <c r="CO573">
        <v>0</v>
      </c>
      <c r="CP573">
        <f>(P573+Q573+S573+R573)</f>
        <v>670.27</v>
      </c>
      <c r="CQ573">
        <f>SUMIF(SmtRes!AQ345:'SmtRes'!AQ355,"=1",SmtRes!AA345:'SmtRes'!AA355)</f>
        <v>1552.17</v>
      </c>
      <c r="CR573">
        <f>SUMIF(SmtRes!AQ345:'SmtRes'!AQ355,"=1",SmtRes!AB345:'SmtRes'!AB355)</f>
        <v>16.350000000000001</v>
      </c>
      <c r="CS573">
        <f>SUMIF(SmtRes!AQ345:'SmtRes'!AQ355,"=1",SmtRes!AC345:'SmtRes'!AC355)</f>
        <v>0</v>
      </c>
      <c r="CT573">
        <f>SUMIF(SmtRes!AQ345:'SmtRes'!AQ355,"=1",SmtRes!AD345:'SmtRes'!AD355)</f>
        <v>588.70000000000005</v>
      </c>
      <c r="CU573">
        <f>AG573</f>
        <v>0</v>
      </c>
      <c r="CV573">
        <f>SUMIF(SmtRes!AQ345:'SmtRes'!AQ355,"=1",SmtRes!BU345:'SmtRes'!BU355)</f>
        <v>1.02</v>
      </c>
      <c r="CW573">
        <f>SUMIF(SmtRes!AQ345:'SmtRes'!AQ355,"=1",SmtRes!BV345:'SmtRes'!BV355)</f>
        <v>0</v>
      </c>
      <c r="CX573">
        <f>AJ573</f>
        <v>0</v>
      </c>
      <c r="CY573">
        <f>(((S573+R573)*AT573)/100)</f>
        <v>582.45590000000004</v>
      </c>
      <c r="CZ573">
        <f>(((S573+R573)*AU573)/100)</f>
        <v>306.23970000000003</v>
      </c>
      <c r="DC573" t="s">
        <v>3</v>
      </c>
      <c r="DD573" t="s">
        <v>3</v>
      </c>
      <c r="DE573" t="s">
        <v>3</v>
      </c>
      <c r="DF573" t="s">
        <v>3</v>
      </c>
      <c r="DG573" t="s">
        <v>3</v>
      </c>
      <c r="DH573" t="s">
        <v>3</v>
      </c>
      <c r="DI573" t="s">
        <v>3</v>
      </c>
      <c r="DJ573" t="s">
        <v>3</v>
      </c>
      <c r="DK573" t="s">
        <v>3</v>
      </c>
      <c r="DL573" t="s">
        <v>3</v>
      </c>
      <c r="DM573" t="s">
        <v>3</v>
      </c>
      <c r="DN573">
        <v>0</v>
      </c>
      <c r="DO573">
        <v>0</v>
      </c>
      <c r="DP573">
        <v>1</v>
      </c>
      <c r="DQ573">
        <v>1</v>
      </c>
      <c r="DU573">
        <v>1013</v>
      </c>
      <c r="DV573" t="s">
        <v>21</v>
      </c>
      <c r="DW573" t="s">
        <v>21</v>
      </c>
      <c r="DX573">
        <v>1</v>
      </c>
      <c r="DZ573" t="s">
        <v>3</v>
      </c>
      <c r="EA573" t="s">
        <v>3</v>
      </c>
      <c r="EB573" t="s">
        <v>3</v>
      </c>
      <c r="EC573" t="s">
        <v>3</v>
      </c>
      <c r="EE573">
        <v>55260719</v>
      </c>
      <c r="EF573">
        <v>3</v>
      </c>
      <c r="EG573" t="s">
        <v>219</v>
      </c>
      <c r="EH573">
        <v>0</v>
      </c>
      <c r="EI573" t="s">
        <v>3</v>
      </c>
      <c r="EJ573">
        <v>2</v>
      </c>
      <c r="EK573">
        <v>108001</v>
      </c>
      <c r="EL573" t="s">
        <v>225</v>
      </c>
      <c r="EM573" t="s">
        <v>226</v>
      </c>
      <c r="EO573" t="s">
        <v>3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1.02</v>
      </c>
      <c r="EX573">
        <v>0</v>
      </c>
      <c r="EY573">
        <v>0</v>
      </c>
      <c r="FQ573">
        <v>0</v>
      </c>
      <c r="FR573">
        <v>0</v>
      </c>
      <c r="FS573">
        <v>0</v>
      </c>
      <c r="FX573">
        <v>97</v>
      </c>
      <c r="FY573">
        <v>51</v>
      </c>
      <c r="GA573" t="s">
        <v>3</v>
      </c>
      <c r="GD573">
        <v>1</v>
      </c>
      <c r="GF573">
        <v>-1867058784</v>
      </c>
      <c r="GG573">
        <v>2</v>
      </c>
      <c r="GH573">
        <v>1</v>
      </c>
      <c r="GI573">
        <v>-2</v>
      </c>
      <c r="GJ573">
        <v>0</v>
      </c>
      <c r="GK573">
        <v>0</v>
      </c>
      <c r="GL573">
        <f t="shared" si="354"/>
        <v>0</v>
      </c>
      <c r="GM573">
        <f t="shared" si="355"/>
        <v>1558.97</v>
      </c>
      <c r="GN573">
        <f t="shared" si="356"/>
        <v>0</v>
      </c>
      <c r="GO573">
        <f t="shared" si="357"/>
        <v>1558.97</v>
      </c>
      <c r="GP573">
        <f t="shared" si="358"/>
        <v>0</v>
      </c>
      <c r="GR573">
        <v>0</v>
      </c>
      <c r="GS573">
        <v>3</v>
      </c>
      <c r="GT573">
        <v>0</v>
      </c>
      <c r="GU573" t="s">
        <v>3</v>
      </c>
      <c r="GV573">
        <f t="shared" si="359"/>
        <v>0</v>
      </c>
      <c r="GW573">
        <v>1</v>
      </c>
      <c r="GX573">
        <f t="shared" si="360"/>
        <v>0</v>
      </c>
      <c r="HA573">
        <v>0</v>
      </c>
      <c r="HB573">
        <v>0</v>
      </c>
      <c r="HC573">
        <f>GV573*GW573</f>
        <v>0</v>
      </c>
      <c r="HE573" t="s">
        <v>3</v>
      </c>
      <c r="HF573" t="s">
        <v>3</v>
      </c>
      <c r="HM573" t="s">
        <v>3</v>
      </c>
      <c r="HN573" t="s">
        <v>227</v>
      </c>
      <c r="HO573" t="s">
        <v>228</v>
      </c>
      <c r="HP573" t="s">
        <v>225</v>
      </c>
      <c r="HQ573" t="s">
        <v>225</v>
      </c>
      <c r="HS573">
        <v>0</v>
      </c>
      <c r="IK573">
        <v>0</v>
      </c>
    </row>
    <row r="574" spans="1:245">
      <c r="A574">
        <v>18</v>
      </c>
      <c r="B574">
        <v>1</v>
      </c>
      <c r="C574">
        <v>355</v>
      </c>
      <c r="E574" t="s">
        <v>457</v>
      </c>
      <c r="F574" t="s">
        <v>230</v>
      </c>
      <c r="G574" t="s">
        <v>231</v>
      </c>
      <c r="H574" t="s">
        <v>232</v>
      </c>
      <c r="I574">
        <f>J574</f>
        <v>2</v>
      </c>
      <c r="J574">
        <v>2</v>
      </c>
      <c r="K574">
        <v>2</v>
      </c>
      <c r="O574">
        <f>ROUND(P574,2)</f>
        <v>12.01</v>
      </c>
      <c r="P574">
        <f>ROUND(ROUND(ROUND(SUMIF(SmtRes!AQ345:'SmtRes'!AQ355,"=1",SmtRes!CU345:'SmtRes'!CU355),2),2)*I574/100,2)</f>
        <v>12.01</v>
      </c>
      <c r="Q574">
        <f>ROUND(CR574*I574,2)</f>
        <v>0</v>
      </c>
      <c r="R574">
        <f>ROUND(CS574*I574,2)</f>
        <v>0</v>
      </c>
      <c r="S574">
        <f>ROUND(CT574*I574,2)</f>
        <v>0</v>
      </c>
      <c r="T574">
        <f t="shared" si="347"/>
        <v>0</v>
      </c>
      <c r="U574">
        <f>ROUND(CV574*I574,7)</f>
        <v>0</v>
      </c>
      <c r="V574">
        <f>ROUND(CW574*I574,7)</f>
        <v>0</v>
      </c>
      <c r="W574">
        <f t="shared" si="348"/>
        <v>0</v>
      </c>
      <c r="X574">
        <f t="shared" si="349"/>
        <v>0</v>
      </c>
      <c r="Y574">
        <f t="shared" si="350"/>
        <v>0</v>
      </c>
      <c r="AA574">
        <v>54678410</v>
      </c>
      <c r="AB574">
        <f t="shared" si="351"/>
        <v>0</v>
      </c>
      <c r="AC574">
        <f>ROUND((ES574),6)</f>
        <v>0</v>
      </c>
      <c r="AD574">
        <f>ROUND((((ET574)-(EU574))+AE574),6)</f>
        <v>0</v>
      </c>
      <c r="AE574">
        <f>ROUND((EU574),6)</f>
        <v>0</v>
      </c>
      <c r="AF574">
        <f>ROUND((EV574),6)</f>
        <v>0</v>
      </c>
      <c r="AG574">
        <f t="shared" si="352"/>
        <v>0</v>
      </c>
      <c r="AH574">
        <f>(EW574)</f>
        <v>0</v>
      </c>
      <c r="AI574">
        <f>(EX574)</f>
        <v>0</v>
      </c>
      <c r="AJ574">
        <f t="shared" si="353"/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97</v>
      </c>
      <c r="AU574">
        <v>51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3</v>
      </c>
      <c r="BI574">
        <v>2</v>
      </c>
      <c r="BJ574" t="s">
        <v>3</v>
      </c>
      <c r="BM574">
        <v>108001</v>
      </c>
      <c r="BN574">
        <v>0</v>
      </c>
      <c r="BO574" t="s">
        <v>3</v>
      </c>
      <c r="BP574">
        <v>0</v>
      </c>
      <c r="BQ574">
        <v>3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97</v>
      </c>
      <c r="CA574">
        <v>51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3</v>
      </c>
      <c r="CO574">
        <v>0</v>
      </c>
      <c r="CP574">
        <f>0</f>
        <v>0</v>
      </c>
      <c r="CQ574">
        <f>0</f>
        <v>0</v>
      </c>
      <c r="CR574">
        <f>0</f>
        <v>0</v>
      </c>
      <c r="CS574">
        <f>0</f>
        <v>0</v>
      </c>
      <c r="CT574">
        <f>0</f>
        <v>0</v>
      </c>
      <c r="CU574">
        <f>0</f>
        <v>0</v>
      </c>
      <c r="CV574">
        <f>0</f>
        <v>0</v>
      </c>
      <c r="CW574">
        <f>0</f>
        <v>0</v>
      </c>
      <c r="CX574">
        <f>0</f>
        <v>0</v>
      </c>
      <c r="CY574">
        <f>0</f>
        <v>0</v>
      </c>
      <c r="CZ574">
        <f>0</f>
        <v>0</v>
      </c>
      <c r="DC574" t="s">
        <v>3</v>
      </c>
      <c r="DD574" t="s">
        <v>3</v>
      </c>
      <c r="DE574" t="s">
        <v>3</v>
      </c>
      <c r="DF574" t="s">
        <v>3</v>
      </c>
      <c r="DG574" t="s">
        <v>3</v>
      </c>
      <c r="DH574" t="s">
        <v>3</v>
      </c>
      <c r="DI574" t="s">
        <v>3</v>
      </c>
      <c r="DJ574" t="s">
        <v>3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232</v>
      </c>
      <c r="DW574" t="s">
        <v>232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55260719</v>
      </c>
      <c r="EF574">
        <v>3</v>
      </c>
      <c r="EG574" t="s">
        <v>219</v>
      </c>
      <c r="EH574">
        <v>0</v>
      </c>
      <c r="EI574" t="s">
        <v>3</v>
      </c>
      <c r="EJ574">
        <v>2</v>
      </c>
      <c r="EK574">
        <v>108001</v>
      </c>
      <c r="EL574" t="s">
        <v>225</v>
      </c>
      <c r="EM574" t="s">
        <v>226</v>
      </c>
      <c r="EO574" t="s">
        <v>3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FQ574">
        <v>0</v>
      </c>
      <c r="FR574">
        <v>0</v>
      </c>
      <c r="FS574">
        <v>0</v>
      </c>
      <c r="FX574">
        <v>97</v>
      </c>
      <c r="FY574">
        <v>51</v>
      </c>
      <c r="GA574" t="s">
        <v>3</v>
      </c>
      <c r="GD574">
        <v>1</v>
      </c>
      <c r="GF574">
        <v>274903907</v>
      </c>
      <c r="GG574">
        <v>2</v>
      </c>
      <c r="GH574">
        <v>1</v>
      </c>
      <c r="GI574">
        <v>-2</v>
      </c>
      <c r="GJ574">
        <v>0</v>
      </c>
      <c r="GK574">
        <v>0</v>
      </c>
      <c r="GL574">
        <f t="shared" si="354"/>
        <v>0</v>
      </c>
      <c r="GM574">
        <f t="shared" si="355"/>
        <v>12.01</v>
      </c>
      <c r="GN574">
        <f t="shared" si="356"/>
        <v>0</v>
      </c>
      <c r="GO574">
        <f t="shared" si="357"/>
        <v>12.01</v>
      </c>
      <c r="GP574">
        <f t="shared" si="358"/>
        <v>0</v>
      </c>
      <c r="GR574">
        <v>0</v>
      </c>
      <c r="GS574">
        <v>3</v>
      </c>
      <c r="GT574">
        <v>0</v>
      </c>
      <c r="GU574" t="s">
        <v>3</v>
      </c>
      <c r="GV574">
        <f t="shared" si="359"/>
        <v>0</v>
      </c>
      <c r="GW574">
        <v>1</v>
      </c>
      <c r="GX574">
        <f t="shared" si="360"/>
        <v>0</v>
      </c>
      <c r="HA574">
        <v>0</v>
      </c>
      <c r="HB574">
        <v>0</v>
      </c>
      <c r="HC574">
        <f>0</f>
        <v>0</v>
      </c>
      <c r="HE574" t="s">
        <v>3</v>
      </c>
      <c r="HF574" t="s">
        <v>3</v>
      </c>
      <c r="HM574" t="s">
        <v>3</v>
      </c>
      <c r="HN574" t="s">
        <v>227</v>
      </c>
      <c r="HO574" t="s">
        <v>228</v>
      </c>
      <c r="HP574" t="s">
        <v>225</v>
      </c>
      <c r="HQ574" t="s">
        <v>225</v>
      </c>
      <c r="HS574">
        <v>0</v>
      </c>
      <c r="IK574">
        <v>0</v>
      </c>
    </row>
    <row r="575" spans="1:245">
      <c r="A575">
        <v>17</v>
      </c>
      <c r="B575">
        <v>1</v>
      </c>
      <c r="C575">
        <f>ROW(SmtRes!A368)</f>
        <v>368</v>
      </c>
      <c r="D575">
        <f>ROW(EtalonRes!A408)</f>
        <v>408</v>
      </c>
      <c r="E575" t="s">
        <v>53</v>
      </c>
      <c r="F575" t="s">
        <v>458</v>
      </c>
      <c r="G575" t="s">
        <v>459</v>
      </c>
      <c r="H575" t="s">
        <v>240</v>
      </c>
      <c r="I575">
        <v>0.25</v>
      </c>
      <c r="J575">
        <v>0</v>
      </c>
      <c r="K575">
        <v>0.25</v>
      </c>
      <c r="O575">
        <f>ROUND(CP575,2)</f>
        <v>2157.6</v>
      </c>
      <c r="P575">
        <f>SUMIF(SmtRes!AQ356:'SmtRes'!AQ368,"=1",SmtRes!DF356:'SmtRes'!DF368)</f>
        <v>136.25</v>
      </c>
      <c r="Q575">
        <f>SUMIF(SmtRes!AQ356:'SmtRes'!AQ368,"=1",SmtRes!DG356:'SmtRes'!DG368)</f>
        <v>124.7</v>
      </c>
      <c r="R575">
        <f>SUMIF(SmtRes!AQ356:'SmtRes'!AQ368,"=1",SmtRes!DH356:'SmtRes'!DH368)</f>
        <v>62.45</v>
      </c>
      <c r="S575">
        <f>SUMIF(SmtRes!AQ356:'SmtRes'!AQ368,"=1",SmtRes!DI356:'SmtRes'!DI368)</f>
        <v>1834.2</v>
      </c>
      <c r="T575">
        <f t="shared" si="347"/>
        <v>0</v>
      </c>
      <c r="U575">
        <f>SUMIF(SmtRes!AQ356:'SmtRes'!AQ368,"=1",SmtRes!CV356:'SmtRes'!CV368)</f>
        <v>3.52</v>
      </c>
      <c r="V575">
        <f>SUMIF(SmtRes!AQ356:'SmtRes'!AQ368,"=1",SmtRes!CW356:'SmtRes'!CW368)</f>
        <v>0.1</v>
      </c>
      <c r="W575">
        <f t="shared" si="348"/>
        <v>0</v>
      </c>
      <c r="X575">
        <f t="shared" si="349"/>
        <v>1839.75</v>
      </c>
      <c r="Y575">
        <f t="shared" si="350"/>
        <v>967.29</v>
      </c>
      <c r="AA575">
        <v>54678410</v>
      </c>
      <c r="AB575">
        <f t="shared" si="351"/>
        <v>8185.0811059999996</v>
      </c>
      <c r="AC575">
        <f>ROUND((SUM(SmtRes!BQ356:'SmtRes'!BQ368)),6)</f>
        <v>363.05750599999999</v>
      </c>
      <c r="AD575">
        <f>ROUND((((SUM(SmtRes!BR356:'SmtRes'!BR368))-(SUM(SmtRes!BS356:'SmtRes'!BS368)))+AE575),6)</f>
        <v>485.21719999999999</v>
      </c>
      <c r="AE575">
        <f>ROUND((SUM(SmtRes!BS356:'SmtRes'!BS368)),6)</f>
        <v>249.8</v>
      </c>
      <c r="AF575">
        <f>ROUND((SUM(SmtRes!BT356:'SmtRes'!BT368)),6)</f>
        <v>7336.8064000000004</v>
      </c>
      <c r="AG575">
        <f t="shared" si="352"/>
        <v>0</v>
      </c>
      <c r="AH575">
        <f>(SUM(SmtRes!BU356:'SmtRes'!BU368))</f>
        <v>14.08</v>
      </c>
      <c r="AI575">
        <f>(SUM(SmtRes!BV356:'SmtRes'!BV368))</f>
        <v>0.4</v>
      </c>
      <c r="AJ575">
        <f t="shared" si="353"/>
        <v>0</v>
      </c>
      <c r="AK575">
        <v>8434.8811060000007</v>
      </c>
      <c r="AL575">
        <v>363.05750599999999</v>
      </c>
      <c r="AM575">
        <v>485.21719999999999</v>
      </c>
      <c r="AN575">
        <v>249.8</v>
      </c>
      <c r="AO575">
        <v>7336.8064000000004</v>
      </c>
      <c r="AP575">
        <v>0</v>
      </c>
      <c r="AQ575">
        <v>14.08</v>
      </c>
      <c r="AR575">
        <v>0.4</v>
      </c>
      <c r="AS575">
        <v>0</v>
      </c>
      <c r="AT575">
        <v>97</v>
      </c>
      <c r="AU575">
        <v>51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2</v>
      </c>
      <c r="BJ575" t="s">
        <v>460</v>
      </c>
      <c r="BM575">
        <v>108001</v>
      </c>
      <c r="BN575">
        <v>0</v>
      </c>
      <c r="BO575" t="s">
        <v>3</v>
      </c>
      <c r="BP575">
        <v>0</v>
      </c>
      <c r="BQ575">
        <v>3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97</v>
      </c>
      <c r="CA575">
        <v>51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>(P575+Q575+S575+R575)</f>
        <v>2157.6</v>
      </c>
      <c r="CQ575">
        <f>SUMIF(SmtRes!AQ356:'SmtRes'!AQ368,"=1",SmtRes!AA356:'SmtRes'!AA368)</f>
        <v>236193.73</v>
      </c>
      <c r="CR575">
        <f>SUMIF(SmtRes!AQ356:'SmtRes'!AQ368,"=1",SmtRes!AB356:'SmtRes'!AB368)</f>
        <v>2251.4899999999998</v>
      </c>
      <c r="CS575">
        <f>SUMIF(SmtRes!AQ356:'SmtRes'!AQ368,"=1",SmtRes!AC356:'SmtRes'!AC368)</f>
        <v>1249</v>
      </c>
      <c r="CT575">
        <f>SUMIF(SmtRes!AQ356:'SmtRes'!AQ368,"=1",SmtRes!AD356:'SmtRes'!AD368)</f>
        <v>521.08000000000004</v>
      </c>
      <c r="CU575">
        <f>AG575</f>
        <v>0</v>
      </c>
      <c r="CV575">
        <f>SUMIF(SmtRes!AQ356:'SmtRes'!AQ368,"=1",SmtRes!BU356:'SmtRes'!BU368)</f>
        <v>14.08</v>
      </c>
      <c r="CW575">
        <f>SUMIF(SmtRes!AQ356:'SmtRes'!AQ368,"=1",SmtRes!BV356:'SmtRes'!BV368)</f>
        <v>0.4</v>
      </c>
      <c r="CX575">
        <f>AJ575</f>
        <v>0</v>
      </c>
      <c r="CY575">
        <f>(((S575+R575)*AT575)/100)</f>
        <v>1839.7505000000001</v>
      </c>
      <c r="CZ575">
        <f>(((S575+R575)*AU575)/100)</f>
        <v>967.29150000000004</v>
      </c>
      <c r="DC575" t="s">
        <v>3</v>
      </c>
      <c r="DD575" t="s">
        <v>3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1003</v>
      </c>
      <c r="DV575" t="s">
        <v>240</v>
      </c>
      <c r="DW575" t="s">
        <v>240</v>
      </c>
      <c r="DX575">
        <v>100</v>
      </c>
      <c r="DZ575" t="s">
        <v>3</v>
      </c>
      <c r="EA575" t="s">
        <v>3</v>
      </c>
      <c r="EB575" t="s">
        <v>3</v>
      </c>
      <c r="EC575" t="s">
        <v>3</v>
      </c>
      <c r="EE575">
        <v>55260719</v>
      </c>
      <c r="EF575">
        <v>3</v>
      </c>
      <c r="EG575" t="s">
        <v>219</v>
      </c>
      <c r="EH575">
        <v>0</v>
      </c>
      <c r="EI575" t="s">
        <v>3</v>
      </c>
      <c r="EJ575">
        <v>2</v>
      </c>
      <c r="EK575">
        <v>108001</v>
      </c>
      <c r="EL575" t="s">
        <v>225</v>
      </c>
      <c r="EM575" t="s">
        <v>226</v>
      </c>
      <c r="EO575" t="s">
        <v>3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14.08</v>
      </c>
      <c r="EX575">
        <v>0.4</v>
      </c>
      <c r="EY575">
        <v>0</v>
      </c>
      <c r="FQ575">
        <v>0</v>
      </c>
      <c r="FR575">
        <v>0</v>
      </c>
      <c r="FS575">
        <v>0</v>
      </c>
      <c r="FX575">
        <v>97</v>
      </c>
      <c r="FY575">
        <v>51</v>
      </c>
      <c r="GA575" t="s">
        <v>3</v>
      </c>
      <c r="GD575">
        <v>1</v>
      </c>
      <c r="GF575">
        <v>724629125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 t="shared" si="354"/>
        <v>0</v>
      </c>
      <c r="GM575">
        <f t="shared" si="355"/>
        <v>4964.6400000000003</v>
      </c>
      <c r="GN575">
        <f t="shared" si="356"/>
        <v>0</v>
      </c>
      <c r="GO575">
        <f t="shared" si="357"/>
        <v>4964.6400000000003</v>
      </c>
      <c r="GP575">
        <f t="shared" si="358"/>
        <v>0</v>
      </c>
      <c r="GR575">
        <v>0</v>
      </c>
      <c r="GS575">
        <v>3</v>
      </c>
      <c r="GT575">
        <v>0</v>
      </c>
      <c r="GU575" t="s">
        <v>3</v>
      </c>
      <c r="GV575">
        <f t="shared" si="359"/>
        <v>0</v>
      </c>
      <c r="GW575">
        <v>1</v>
      </c>
      <c r="GX575">
        <f t="shared" si="360"/>
        <v>0</v>
      </c>
      <c r="HA575">
        <v>0</v>
      </c>
      <c r="HB575">
        <v>0</v>
      </c>
      <c r="HC575">
        <f>GV575*GW575</f>
        <v>0</v>
      </c>
      <c r="HE575" t="s">
        <v>3</v>
      </c>
      <c r="HF575" t="s">
        <v>3</v>
      </c>
      <c r="HM575" t="s">
        <v>3</v>
      </c>
      <c r="HN575" t="s">
        <v>227</v>
      </c>
      <c r="HO575" t="s">
        <v>228</v>
      </c>
      <c r="HP575" t="s">
        <v>225</v>
      </c>
      <c r="HQ575" t="s">
        <v>225</v>
      </c>
      <c r="HS575">
        <v>0</v>
      </c>
      <c r="IK575">
        <v>0</v>
      </c>
    </row>
    <row r="576" spans="1:245">
      <c r="A576">
        <v>18</v>
      </c>
      <c r="B576">
        <v>1</v>
      </c>
      <c r="C576">
        <v>368</v>
      </c>
      <c r="E576" t="s">
        <v>62</v>
      </c>
      <c r="F576" t="s">
        <v>230</v>
      </c>
      <c r="G576" t="s">
        <v>231</v>
      </c>
      <c r="H576" t="s">
        <v>232</v>
      </c>
      <c r="I576">
        <f>J576</f>
        <v>2</v>
      </c>
      <c r="J576">
        <v>2</v>
      </c>
      <c r="K576">
        <v>2</v>
      </c>
      <c r="O576">
        <f>ROUND(P576,2)</f>
        <v>36.68</v>
      </c>
      <c r="P576">
        <f>ROUND(ROUND(ROUND(SUMIF(SmtRes!AQ356:'SmtRes'!AQ368,"=1",SmtRes!CU356:'SmtRes'!CU368),2),2)*I576/100,2)</f>
        <v>36.68</v>
      </c>
      <c r="Q576">
        <f>ROUND(CR576*I576,2)</f>
        <v>0</v>
      </c>
      <c r="R576">
        <f>ROUND(CS576*I576,2)</f>
        <v>0</v>
      </c>
      <c r="S576">
        <f>ROUND(CT576*I576,2)</f>
        <v>0</v>
      </c>
      <c r="T576">
        <f t="shared" si="347"/>
        <v>0</v>
      </c>
      <c r="U576">
        <f>ROUND(CV576*I576,7)</f>
        <v>0</v>
      </c>
      <c r="V576">
        <f>ROUND(CW576*I576,7)</f>
        <v>0</v>
      </c>
      <c r="W576">
        <f t="shared" si="348"/>
        <v>0</v>
      </c>
      <c r="X576">
        <f t="shared" si="349"/>
        <v>0</v>
      </c>
      <c r="Y576">
        <f t="shared" si="350"/>
        <v>0</v>
      </c>
      <c r="AA576">
        <v>54678410</v>
      </c>
      <c r="AB576">
        <f t="shared" si="351"/>
        <v>0</v>
      </c>
      <c r="AC576">
        <f>ROUND((ES576),6)</f>
        <v>0</v>
      </c>
      <c r="AD576">
        <f>ROUND((((ET576)-(EU576))+AE576),6)</f>
        <v>0</v>
      </c>
      <c r="AE576">
        <f t="shared" ref="AE576:AF578" si="361">ROUND((EU576),6)</f>
        <v>0</v>
      </c>
      <c r="AF576">
        <f t="shared" si="361"/>
        <v>0</v>
      </c>
      <c r="AG576">
        <f t="shared" si="352"/>
        <v>0</v>
      </c>
      <c r="AH576">
        <f t="shared" ref="AH576:AI578" si="362">(EW576)</f>
        <v>0</v>
      </c>
      <c r="AI576">
        <f t="shared" si="362"/>
        <v>0</v>
      </c>
      <c r="AJ576">
        <f t="shared" si="353"/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97</v>
      </c>
      <c r="AU576">
        <v>51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3</v>
      </c>
      <c r="BI576">
        <v>2</v>
      </c>
      <c r="BJ576" t="s">
        <v>3</v>
      </c>
      <c r="BM576">
        <v>108001</v>
      </c>
      <c r="BN576">
        <v>0</v>
      </c>
      <c r="BO576" t="s">
        <v>3</v>
      </c>
      <c r="BP576">
        <v>0</v>
      </c>
      <c r="BQ576">
        <v>3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97</v>
      </c>
      <c r="CA576">
        <v>51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>0</f>
        <v>0</v>
      </c>
      <c r="CQ576">
        <f>0</f>
        <v>0</v>
      </c>
      <c r="CR576">
        <f>0</f>
        <v>0</v>
      </c>
      <c r="CS576">
        <f>0</f>
        <v>0</v>
      </c>
      <c r="CT576">
        <f>0</f>
        <v>0</v>
      </c>
      <c r="CU576">
        <f>0</f>
        <v>0</v>
      </c>
      <c r="CV576">
        <f>0</f>
        <v>0</v>
      </c>
      <c r="CW576">
        <f>0</f>
        <v>0</v>
      </c>
      <c r="CX576">
        <f>0</f>
        <v>0</v>
      </c>
      <c r="CY576">
        <f>0</f>
        <v>0</v>
      </c>
      <c r="CZ576">
        <f>0</f>
        <v>0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232</v>
      </c>
      <c r="DW576" t="s">
        <v>232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55260719</v>
      </c>
      <c r="EF576">
        <v>3</v>
      </c>
      <c r="EG576" t="s">
        <v>219</v>
      </c>
      <c r="EH576">
        <v>0</v>
      </c>
      <c r="EI576" t="s">
        <v>3</v>
      </c>
      <c r="EJ576">
        <v>2</v>
      </c>
      <c r="EK576">
        <v>108001</v>
      </c>
      <c r="EL576" t="s">
        <v>225</v>
      </c>
      <c r="EM576" t="s">
        <v>226</v>
      </c>
      <c r="EO576" t="s">
        <v>3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FQ576">
        <v>0</v>
      </c>
      <c r="FR576">
        <v>0</v>
      </c>
      <c r="FS576">
        <v>0</v>
      </c>
      <c r="FX576">
        <v>97</v>
      </c>
      <c r="FY576">
        <v>51</v>
      </c>
      <c r="GA576" t="s">
        <v>3</v>
      </c>
      <c r="GD576">
        <v>1</v>
      </c>
      <c r="GF576">
        <v>274903907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si="354"/>
        <v>0</v>
      </c>
      <c r="GM576">
        <f t="shared" si="355"/>
        <v>36.68</v>
      </c>
      <c r="GN576">
        <f t="shared" si="356"/>
        <v>0</v>
      </c>
      <c r="GO576">
        <f t="shared" si="357"/>
        <v>36.68</v>
      </c>
      <c r="GP576">
        <f t="shared" si="358"/>
        <v>0</v>
      </c>
      <c r="GR576">
        <v>0</v>
      </c>
      <c r="GS576">
        <v>3</v>
      </c>
      <c r="GT576">
        <v>0</v>
      </c>
      <c r="GU576" t="s">
        <v>3</v>
      </c>
      <c r="GV576">
        <f t="shared" si="359"/>
        <v>0</v>
      </c>
      <c r="GW576">
        <v>1</v>
      </c>
      <c r="GX576">
        <f t="shared" si="360"/>
        <v>0</v>
      </c>
      <c r="HA576">
        <v>0</v>
      </c>
      <c r="HB576">
        <v>0</v>
      </c>
      <c r="HC576">
        <f>0</f>
        <v>0</v>
      </c>
      <c r="HE576" t="s">
        <v>3</v>
      </c>
      <c r="HF576" t="s">
        <v>3</v>
      </c>
      <c r="HM576" t="s">
        <v>3</v>
      </c>
      <c r="HN576" t="s">
        <v>227</v>
      </c>
      <c r="HO576" t="s">
        <v>228</v>
      </c>
      <c r="HP576" t="s">
        <v>225</v>
      </c>
      <c r="HQ576" t="s">
        <v>225</v>
      </c>
      <c r="HS576">
        <v>0</v>
      </c>
      <c r="IK576">
        <v>0</v>
      </c>
    </row>
    <row r="577" spans="1:245">
      <c r="A577">
        <v>18</v>
      </c>
      <c r="B577">
        <v>1</v>
      </c>
      <c r="C577">
        <v>366</v>
      </c>
      <c r="E577" t="s">
        <v>66</v>
      </c>
      <c r="F577" t="s">
        <v>461</v>
      </c>
      <c r="G577" t="s">
        <v>462</v>
      </c>
      <c r="H577" t="s">
        <v>341</v>
      </c>
      <c r="I577">
        <f>I575*J577</f>
        <v>1.4999999999999999E-2</v>
      </c>
      <c r="J577">
        <v>0.06</v>
      </c>
      <c r="K577">
        <v>0.06</v>
      </c>
      <c r="O577">
        <f>ROUND(CP577,2)</f>
        <v>524.89</v>
      </c>
      <c r="P577">
        <f>ROUND(CQ577*I577,2)</f>
        <v>524.89</v>
      </c>
      <c r="Q577">
        <f>ROUND(CR577*I577,2)</f>
        <v>0</v>
      </c>
      <c r="R577">
        <f>ROUND(CS577*I577,2)</f>
        <v>0</v>
      </c>
      <c r="S577">
        <f>ROUND(CT577*I577,2)</f>
        <v>0</v>
      </c>
      <c r="T577">
        <f t="shared" si="347"/>
        <v>0</v>
      </c>
      <c r="U577">
        <f>ROUND(CV577*I577,7)</f>
        <v>0</v>
      </c>
      <c r="V577">
        <f>ROUND(CW577*I577,7)</f>
        <v>0</v>
      </c>
      <c r="W577">
        <f t="shared" si="348"/>
        <v>0</v>
      </c>
      <c r="X577">
        <f t="shared" si="349"/>
        <v>0</v>
      </c>
      <c r="Y577">
        <f t="shared" si="350"/>
        <v>0</v>
      </c>
      <c r="AA577">
        <v>54678410</v>
      </c>
      <c r="AB577">
        <f t="shared" si="351"/>
        <v>26711.72</v>
      </c>
      <c r="AC577">
        <f>ROUND((ES577),6)</f>
        <v>26711.72</v>
      </c>
      <c r="AD577">
        <f>ROUND((((ET577)-(EU577))+AE577),6)</f>
        <v>0</v>
      </c>
      <c r="AE577">
        <f t="shared" si="361"/>
        <v>0</v>
      </c>
      <c r="AF577">
        <f t="shared" si="361"/>
        <v>0</v>
      </c>
      <c r="AG577">
        <f t="shared" si="352"/>
        <v>0</v>
      </c>
      <c r="AH577">
        <f t="shared" si="362"/>
        <v>0</v>
      </c>
      <c r="AI577">
        <f t="shared" si="362"/>
        <v>0</v>
      </c>
      <c r="AJ577">
        <f t="shared" si="353"/>
        <v>0</v>
      </c>
      <c r="AK577">
        <v>26711.72</v>
      </c>
      <c r="AL577">
        <v>26711.72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1.31</v>
      </c>
      <c r="BD577" t="s">
        <v>3</v>
      </c>
      <c r="BE577" t="s">
        <v>3</v>
      </c>
      <c r="BF577" t="s">
        <v>3</v>
      </c>
      <c r="BG577" t="s">
        <v>3</v>
      </c>
      <c r="BH577">
        <v>3</v>
      </c>
      <c r="BI577">
        <v>2</v>
      </c>
      <c r="BJ577" t="s">
        <v>463</v>
      </c>
      <c r="BM577">
        <v>500002</v>
      </c>
      <c r="BN577">
        <v>0</v>
      </c>
      <c r="BO577" t="s">
        <v>461</v>
      </c>
      <c r="BP577">
        <v>1</v>
      </c>
      <c r="BQ577">
        <v>12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0</v>
      </c>
      <c r="CA577">
        <v>0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>(P577+Q577+S577+R577)</f>
        <v>524.89</v>
      </c>
      <c r="CQ577">
        <f>ROUND(AL577*BC577,2)</f>
        <v>34992.35</v>
      </c>
      <c r="CR577">
        <f>ROUND(AM577*BB577,2)</f>
        <v>0</v>
      </c>
      <c r="CS577">
        <f>ROUND(AN577*BS577,2)</f>
        <v>0</v>
      </c>
      <c r="CT577">
        <f>ROUND(AO577*BA577,2)</f>
        <v>0</v>
      </c>
      <c r="CU577">
        <f t="shared" ref="CU577:CX578" si="363">AG577</f>
        <v>0</v>
      </c>
      <c r="CV577">
        <f t="shared" si="363"/>
        <v>0</v>
      </c>
      <c r="CW577">
        <f t="shared" si="363"/>
        <v>0</v>
      </c>
      <c r="CX577">
        <f t="shared" si="363"/>
        <v>0</v>
      </c>
      <c r="CY577">
        <f>0</f>
        <v>0</v>
      </c>
      <c r="CZ577">
        <f>0</f>
        <v>0</v>
      </c>
      <c r="DC577" t="s">
        <v>3</v>
      </c>
      <c r="DD577" t="s">
        <v>3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341</v>
      </c>
      <c r="DW577" t="s">
        <v>343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55260776</v>
      </c>
      <c r="EF577">
        <v>12</v>
      </c>
      <c r="EG577" t="s">
        <v>131</v>
      </c>
      <c r="EH577">
        <v>0</v>
      </c>
      <c r="EI577" t="s">
        <v>3</v>
      </c>
      <c r="EJ577">
        <v>2</v>
      </c>
      <c r="EK577">
        <v>500002</v>
      </c>
      <c r="EL577" t="s">
        <v>132</v>
      </c>
      <c r="EM577" t="s">
        <v>133</v>
      </c>
      <c r="EO577" t="s">
        <v>3</v>
      </c>
      <c r="EQ577">
        <v>0</v>
      </c>
      <c r="ER577">
        <v>26711.72</v>
      </c>
      <c r="ES577">
        <v>26711.72</v>
      </c>
      <c r="ET577">
        <v>0</v>
      </c>
      <c r="EU577">
        <v>0</v>
      </c>
      <c r="EV577">
        <v>0</v>
      </c>
      <c r="EW577">
        <v>0</v>
      </c>
      <c r="EX577">
        <v>0</v>
      </c>
      <c r="FQ577">
        <v>0</v>
      </c>
      <c r="FR577">
        <v>0</v>
      </c>
      <c r="FS577">
        <v>0</v>
      </c>
      <c r="FX577">
        <v>0</v>
      </c>
      <c r="FY577">
        <v>0</v>
      </c>
      <c r="GA577" t="s">
        <v>3</v>
      </c>
      <c r="GD577">
        <v>1</v>
      </c>
      <c r="GF577">
        <v>-1021114176</v>
      </c>
      <c r="GG577">
        <v>2</v>
      </c>
      <c r="GH577">
        <v>1</v>
      </c>
      <c r="GI577">
        <v>2</v>
      </c>
      <c r="GJ577">
        <v>0</v>
      </c>
      <c r="GK577">
        <v>0</v>
      </c>
      <c r="GL577">
        <f t="shared" si="354"/>
        <v>0</v>
      </c>
      <c r="GM577">
        <f t="shared" si="355"/>
        <v>524.89</v>
      </c>
      <c r="GN577">
        <f t="shared" si="356"/>
        <v>0</v>
      </c>
      <c r="GO577">
        <f t="shared" si="357"/>
        <v>524.89</v>
      </c>
      <c r="GP577">
        <f t="shared" si="358"/>
        <v>0</v>
      </c>
      <c r="GR577">
        <v>0</v>
      </c>
      <c r="GS577">
        <v>3</v>
      </c>
      <c r="GT577">
        <v>0</v>
      </c>
      <c r="GU577" t="s">
        <v>3</v>
      </c>
      <c r="GV577">
        <f t="shared" si="359"/>
        <v>0</v>
      </c>
      <c r="GW577">
        <v>1</v>
      </c>
      <c r="GX577">
        <f t="shared" si="360"/>
        <v>0</v>
      </c>
      <c r="HA577">
        <v>0</v>
      </c>
      <c r="HB577">
        <v>0</v>
      </c>
      <c r="HC577">
        <f>GV577*GW577</f>
        <v>0</v>
      </c>
      <c r="HE577" t="s">
        <v>3</v>
      </c>
      <c r="HF577" t="s">
        <v>3</v>
      </c>
      <c r="HM577" t="s">
        <v>3</v>
      </c>
      <c r="HN577" t="s">
        <v>3</v>
      </c>
      <c r="HO577" t="s">
        <v>3</v>
      </c>
      <c r="HP577" t="s">
        <v>3</v>
      </c>
      <c r="HQ577" t="s">
        <v>3</v>
      </c>
      <c r="HS577">
        <v>0</v>
      </c>
      <c r="IK577">
        <v>0</v>
      </c>
    </row>
    <row r="578" spans="1:245">
      <c r="A578">
        <v>18</v>
      </c>
      <c r="B578">
        <v>1</v>
      </c>
      <c r="C578">
        <v>367</v>
      </c>
      <c r="E578" t="s">
        <v>464</v>
      </c>
      <c r="F578" t="s">
        <v>465</v>
      </c>
      <c r="G578" t="s">
        <v>466</v>
      </c>
      <c r="H578" t="s">
        <v>341</v>
      </c>
      <c r="I578">
        <f>I575*J578</f>
        <v>0</v>
      </c>
      <c r="J578">
        <v>0</v>
      </c>
      <c r="K578">
        <v>0</v>
      </c>
      <c r="O578">
        <f>ROUND(CP578,2)</f>
        <v>0</v>
      </c>
      <c r="P578">
        <f>ROUND(CQ578*I578,2)</f>
        <v>0</v>
      </c>
      <c r="Q578">
        <f>ROUND(CR578*I578,2)</f>
        <v>0</v>
      </c>
      <c r="R578">
        <f>ROUND(CS578*I578,2)</f>
        <v>0</v>
      </c>
      <c r="S578">
        <f>ROUND(CT578*I578,2)</f>
        <v>0</v>
      </c>
      <c r="T578">
        <f t="shared" si="347"/>
        <v>0</v>
      </c>
      <c r="U578">
        <f>ROUND(CV578*I578,7)</f>
        <v>0</v>
      </c>
      <c r="V578">
        <f>ROUND(CW578*I578,7)</f>
        <v>0</v>
      </c>
      <c r="W578">
        <f t="shared" si="348"/>
        <v>0</v>
      </c>
      <c r="X578">
        <f t="shared" si="349"/>
        <v>0</v>
      </c>
      <c r="Y578">
        <f t="shared" si="350"/>
        <v>0</v>
      </c>
      <c r="AA578">
        <v>54678410</v>
      </c>
      <c r="AB578">
        <f t="shared" si="351"/>
        <v>62101.63</v>
      </c>
      <c r="AC578">
        <f>ROUND((ES578),6)</f>
        <v>62101.63</v>
      </c>
      <c r="AD578">
        <f>ROUND((((ET578)-(EU578))+AE578),6)</f>
        <v>0</v>
      </c>
      <c r="AE578">
        <f t="shared" si="361"/>
        <v>0</v>
      </c>
      <c r="AF578">
        <f t="shared" si="361"/>
        <v>0</v>
      </c>
      <c r="AG578">
        <f t="shared" si="352"/>
        <v>0</v>
      </c>
      <c r="AH578">
        <f t="shared" si="362"/>
        <v>0</v>
      </c>
      <c r="AI578">
        <f t="shared" si="362"/>
        <v>0</v>
      </c>
      <c r="AJ578">
        <f t="shared" si="353"/>
        <v>0</v>
      </c>
      <c r="AK578">
        <v>62101.63</v>
      </c>
      <c r="AL578">
        <v>62101.63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97</v>
      </c>
      <c r="AU578">
        <v>51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1.07</v>
      </c>
      <c r="BD578" t="s">
        <v>3</v>
      </c>
      <c r="BE578" t="s">
        <v>3</v>
      </c>
      <c r="BF578" t="s">
        <v>3</v>
      </c>
      <c r="BG578" t="s">
        <v>3</v>
      </c>
      <c r="BH578">
        <v>3</v>
      </c>
      <c r="BI578">
        <v>2</v>
      </c>
      <c r="BJ578" t="s">
        <v>467</v>
      </c>
      <c r="BM578">
        <v>108001</v>
      </c>
      <c r="BN578">
        <v>0</v>
      </c>
      <c r="BO578" t="s">
        <v>465</v>
      </c>
      <c r="BP578">
        <v>1</v>
      </c>
      <c r="BQ578">
        <v>3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97</v>
      </c>
      <c r="CA578">
        <v>51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>(P578+Q578+S578+R578)</f>
        <v>0</v>
      </c>
      <c r="CQ578">
        <f>ROUND(AL578*BC578,2)</f>
        <v>66448.740000000005</v>
      </c>
      <c r="CR578">
        <f>ROUND(AM578*BB578,2)</f>
        <v>0</v>
      </c>
      <c r="CS578">
        <f>ROUND(AN578*BS578,2)</f>
        <v>0</v>
      </c>
      <c r="CT578">
        <f>ROUND(AO578*BA578,2)</f>
        <v>0</v>
      </c>
      <c r="CU578">
        <f t="shared" si="363"/>
        <v>0</v>
      </c>
      <c r="CV578">
        <f t="shared" si="363"/>
        <v>0</v>
      </c>
      <c r="CW578">
        <f t="shared" si="363"/>
        <v>0</v>
      </c>
      <c r="CX578">
        <f t="shared" si="363"/>
        <v>0</v>
      </c>
      <c r="CY578">
        <f>(((S578+R578)*AT578)/100)</f>
        <v>0</v>
      </c>
      <c r="CZ578">
        <f>(((S578+R578)*AU578)/100)</f>
        <v>0</v>
      </c>
      <c r="DC578" t="s">
        <v>3</v>
      </c>
      <c r="DD578" t="s">
        <v>3</v>
      </c>
      <c r="DE578" t="s">
        <v>3</v>
      </c>
      <c r="DF578" t="s">
        <v>3</v>
      </c>
      <c r="DG578" t="s">
        <v>3</v>
      </c>
      <c r="DH578" t="s">
        <v>3</v>
      </c>
      <c r="DI578" t="s">
        <v>3</v>
      </c>
      <c r="DJ578" t="s">
        <v>3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341</v>
      </c>
      <c r="DW578" t="s">
        <v>343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55260719</v>
      </c>
      <c r="EF578">
        <v>3</v>
      </c>
      <c r="EG578" t="s">
        <v>219</v>
      </c>
      <c r="EH578">
        <v>0</v>
      </c>
      <c r="EI578" t="s">
        <v>3</v>
      </c>
      <c r="EJ578">
        <v>2</v>
      </c>
      <c r="EK578">
        <v>108001</v>
      </c>
      <c r="EL578" t="s">
        <v>225</v>
      </c>
      <c r="EM578" t="s">
        <v>226</v>
      </c>
      <c r="EO578" t="s">
        <v>3</v>
      </c>
      <c r="EQ578">
        <v>0</v>
      </c>
      <c r="ER578">
        <v>62101.63</v>
      </c>
      <c r="ES578">
        <v>62101.63</v>
      </c>
      <c r="ET578">
        <v>0</v>
      </c>
      <c r="EU578">
        <v>0</v>
      </c>
      <c r="EV578">
        <v>0</v>
      </c>
      <c r="EW578">
        <v>0</v>
      </c>
      <c r="EX578">
        <v>0</v>
      </c>
      <c r="FQ578">
        <v>0</v>
      </c>
      <c r="FR578">
        <v>0</v>
      </c>
      <c r="FS578">
        <v>0</v>
      </c>
      <c r="FX578">
        <v>97</v>
      </c>
      <c r="FY578">
        <v>51</v>
      </c>
      <c r="GA578" t="s">
        <v>3</v>
      </c>
      <c r="GD578">
        <v>1</v>
      </c>
      <c r="GF578">
        <v>917021918</v>
      </c>
      <c r="GG578">
        <v>2</v>
      </c>
      <c r="GH578">
        <v>1</v>
      </c>
      <c r="GI578">
        <v>2</v>
      </c>
      <c r="GJ578">
        <v>0</v>
      </c>
      <c r="GK578">
        <v>0</v>
      </c>
      <c r="GL578">
        <f t="shared" si="354"/>
        <v>0</v>
      </c>
      <c r="GM578">
        <f t="shared" si="355"/>
        <v>0</v>
      </c>
      <c r="GN578">
        <f t="shared" si="356"/>
        <v>0</v>
      </c>
      <c r="GO578">
        <f t="shared" si="357"/>
        <v>0</v>
      </c>
      <c r="GP578">
        <f t="shared" si="358"/>
        <v>0</v>
      </c>
      <c r="GR578">
        <v>0</v>
      </c>
      <c r="GS578">
        <v>3</v>
      </c>
      <c r="GT578">
        <v>0</v>
      </c>
      <c r="GU578" t="s">
        <v>3</v>
      </c>
      <c r="GV578">
        <f t="shared" si="359"/>
        <v>0</v>
      </c>
      <c r="GW578">
        <v>1</v>
      </c>
      <c r="GX578">
        <f t="shared" si="360"/>
        <v>0</v>
      </c>
      <c r="HA578">
        <v>0</v>
      </c>
      <c r="HB578">
        <v>0</v>
      </c>
      <c r="HC578">
        <f>GV578*GW578</f>
        <v>0</v>
      </c>
      <c r="HE578" t="s">
        <v>3</v>
      </c>
      <c r="HF578" t="s">
        <v>3</v>
      </c>
      <c r="HM578" t="s">
        <v>3</v>
      </c>
      <c r="HN578" t="s">
        <v>227</v>
      </c>
      <c r="HO578" t="s">
        <v>228</v>
      </c>
      <c r="HP578" t="s">
        <v>225</v>
      </c>
      <c r="HQ578" t="s">
        <v>225</v>
      </c>
      <c r="HS578">
        <v>0</v>
      </c>
      <c r="IK578">
        <v>0</v>
      </c>
    </row>
    <row r="579" spans="1:245">
      <c r="A579">
        <v>17</v>
      </c>
      <c r="B579">
        <v>1</v>
      </c>
      <c r="C579">
        <f>ROW(SmtRes!A376)</f>
        <v>376</v>
      </c>
      <c r="D579">
        <f>ROW(EtalonRes!A416)</f>
        <v>416</v>
      </c>
      <c r="E579" t="s">
        <v>69</v>
      </c>
      <c r="F579" t="s">
        <v>468</v>
      </c>
      <c r="G579" t="s">
        <v>469</v>
      </c>
      <c r="H579" t="s">
        <v>240</v>
      </c>
      <c r="I579">
        <f>ROUND(50/100,7)</f>
        <v>0.5</v>
      </c>
      <c r="J579">
        <v>0</v>
      </c>
      <c r="K579">
        <f>ROUND(50/100,7)</f>
        <v>0.5</v>
      </c>
      <c r="O579">
        <f>ROUND(CP579,2)</f>
        <v>340.69</v>
      </c>
      <c r="P579">
        <f>SUMIF(SmtRes!AQ369:'SmtRes'!AQ376,"=1",SmtRes!DF369:'SmtRes'!DF376)</f>
        <v>54.9</v>
      </c>
      <c r="Q579">
        <f>SUMIF(SmtRes!AQ369:'SmtRes'!AQ376,"=1",SmtRes!DG369:'SmtRes'!DG376)</f>
        <v>11.18</v>
      </c>
      <c r="R579">
        <f>SUMIF(SmtRes!AQ369:'SmtRes'!AQ376,"=1",SmtRes!DH369:'SmtRes'!DH376)</f>
        <v>6.25</v>
      </c>
      <c r="S579">
        <f>SUMIF(SmtRes!AQ369:'SmtRes'!AQ376,"=1",SmtRes!DI369:'SmtRes'!DI376)</f>
        <v>268.36</v>
      </c>
      <c r="T579">
        <f t="shared" si="347"/>
        <v>0</v>
      </c>
      <c r="U579">
        <f>SUMIF(SmtRes!AQ369:'SmtRes'!AQ376,"=1",SmtRes!CV369:'SmtRes'!CV376)</f>
        <v>0.51500000000000001</v>
      </c>
      <c r="V579">
        <f>SUMIF(SmtRes!AQ369:'SmtRes'!AQ376,"=1",SmtRes!CW369:'SmtRes'!CW376)</f>
        <v>0.01</v>
      </c>
      <c r="W579">
        <f t="shared" si="348"/>
        <v>0</v>
      </c>
      <c r="X579">
        <f t="shared" si="349"/>
        <v>266.37</v>
      </c>
      <c r="Y579">
        <f t="shared" si="350"/>
        <v>140.05000000000001</v>
      </c>
      <c r="AA579">
        <v>54678410</v>
      </c>
      <c r="AB579">
        <f t="shared" si="351"/>
        <v>660.16890000000001</v>
      </c>
      <c r="AC579">
        <f>ROUND((SUM(SmtRes!BQ369:'SmtRes'!BQ376)),6)</f>
        <v>101.09610000000001</v>
      </c>
      <c r="AD579">
        <f>ROUND((((SUM(SmtRes!BR369:'SmtRes'!BR376))-(SUM(SmtRes!BS369:'SmtRes'!BS376)))+AE579),6)</f>
        <v>22.360399999999998</v>
      </c>
      <c r="AE579">
        <f>ROUND((SUM(SmtRes!BS369:'SmtRes'!BS376)),6)</f>
        <v>12.49</v>
      </c>
      <c r="AF579">
        <f>ROUND((SUM(SmtRes!BT369:'SmtRes'!BT376)),6)</f>
        <v>536.7124</v>
      </c>
      <c r="AG579">
        <f t="shared" si="352"/>
        <v>0</v>
      </c>
      <c r="AH579">
        <f>(SUM(SmtRes!BU369:'SmtRes'!BU376))</f>
        <v>1.03</v>
      </c>
      <c r="AI579">
        <f>(SUM(SmtRes!BV369:'SmtRes'!BV376))</f>
        <v>0.02</v>
      </c>
      <c r="AJ579">
        <f t="shared" si="353"/>
        <v>0</v>
      </c>
      <c r="AK579">
        <v>672.65890000000002</v>
      </c>
      <c r="AL579">
        <v>101.09610000000001</v>
      </c>
      <c r="AM579">
        <v>22.360399999999998</v>
      </c>
      <c r="AN579">
        <v>12.49</v>
      </c>
      <c r="AO579">
        <v>536.7124</v>
      </c>
      <c r="AP579">
        <v>0</v>
      </c>
      <c r="AQ579">
        <v>1.03</v>
      </c>
      <c r="AR579">
        <v>0.02</v>
      </c>
      <c r="AS579">
        <v>0</v>
      </c>
      <c r="AT579">
        <v>97</v>
      </c>
      <c r="AU579">
        <v>51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2</v>
      </c>
      <c r="BJ579" t="s">
        <v>470</v>
      </c>
      <c r="BM579">
        <v>108001</v>
      </c>
      <c r="BN579">
        <v>0</v>
      </c>
      <c r="BO579" t="s">
        <v>3</v>
      </c>
      <c r="BP579">
        <v>0</v>
      </c>
      <c r="BQ579">
        <v>3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97</v>
      </c>
      <c r="CA579">
        <v>51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>(P579+Q579+S579+R579)</f>
        <v>340.69</v>
      </c>
      <c r="CQ579">
        <f>SUMIF(SmtRes!AQ369:'SmtRes'!AQ376,"=1",SmtRes!AA369:'SmtRes'!AA376)</f>
        <v>178.37</v>
      </c>
      <c r="CR579">
        <f>SUMIF(SmtRes!AQ369:'SmtRes'!AQ376,"=1",SmtRes!AB369:'SmtRes'!AB376)</f>
        <v>2236.04</v>
      </c>
      <c r="CS579">
        <f>SUMIF(SmtRes!AQ369:'SmtRes'!AQ376,"=1",SmtRes!AC369:'SmtRes'!AC376)</f>
        <v>1249</v>
      </c>
      <c r="CT579">
        <f>SUMIF(SmtRes!AQ369:'SmtRes'!AQ376,"=1",SmtRes!AD369:'SmtRes'!AD376)</f>
        <v>521.08000000000004</v>
      </c>
      <c r="CU579">
        <f>AG579</f>
        <v>0</v>
      </c>
      <c r="CV579">
        <f>SUMIF(SmtRes!AQ369:'SmtRes'!AQ376,"=1",SmtRes!BU369:'SmtRes'!BU376)</f>
        <v>1.03</v>
      </c>
      <c r="CW579">
        <f>SUMIF(SmtRes!AQ369:'SmtRes'!AQ376,"=1",SmtRes!BV369:'SmtRes'!BV376)</f>
        <v>0.02</v>
      </c>
      <c r="CX579">
        <f>AJ579</f>
        <v>0</v>
      </c>
      <c r="CY579">
        <f>(((S579+R579)*AT579)/100)</f>
        <v>266.37169999999998</v>
      </c>
      <c r="CZ579">
        <f>(((S579+R579)*AU579)/100)</f>
        <v>140.05109999999999</v>
      </c>
      <c r="DC579" t="s">
        <v>3</v>
      </c>
      <c r="DD579" t="s">
        <v>3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1003</v>
      </c>
      <c r="DV579" t="s">
        <v>240</v>
      </c>
      <c r="DW579" t="s">
        <v>240</v>
      </c>
      <c r="DX579">
        <v>100</v>
      </c>
      <c r="DZ579" t="s">
        <v>3</v>
      </c>
      <c r="EA579" t="s">
        <v>3</v>
      </c>
      <c r="EB579" t="s">
        <v>3</v>
      </c>
      <c r="EC579" t="s">
        <v>3</v>
      </c>
      <c r="EE579">
        <v>55260719</v>
      </c>
      <c r="EF579">
        <v>3</v>
      </c>
      <c r="EG579" t="s">
        <v>219</v>
      </c>
      <c r="EH579">
        <v>0</v>
      </c>
      <c r="EI579" t="s">
        <v>3</v>
      </c>
      <c r="EJ579">
        <v>2</v>
      </c>
      <c r="EK579">
        <v>108001</v>
      </c>
      <c r="EL579" t="s">
        <v>225</v>
      </c>
      <c r="EM579" t="s">
        <v>226</v>
      </c>
      <c r="EO579" t="s">
        <v>3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1.03</v>
      </c>
      <c r="EX579">
        <v>0.02</v>
      </c>
      <c r="EY579">
        <v>0</v>
      </c>
      <c r="FQ579">
        <v>0</v>
      </c>
      <c r="FR579">
        <v>0</v>
      </c>
      <c r="FS579">
        <v>0</v>
      </c>
      <c r="FX579">
        <v>97</v>
      </c>
      <c r="FY579">
        <v>51</v>
      </c>
      <c r="GA579" t="s">
        <v>3</v>
      </c>
      <c r="GD579">
        <v>1</v>
      </c>
      <c r="GF579">
        <v>-409162585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354"/>
        <v>0</v>
      </c>
      <c r="GM579">
        <f t="shared" si="355"/>
        <v>747.11</v>
      </c>
      <c r="GN579">
        <f t="shared" si="356"/>
        <v>0</v>
      </c>
      <c r="GO579">
        <f t="shared" si="357"/>
        <v>747.11</v>
      </c>
      <c r="GP579">
        <f t="shared" si="358"/>
        <v>0</v>
      </c>
      <c r="GR579">
        <v>0</v>
      </c>
      <c r="GS579">
        <v>3</v>
      </c>
      <c r="GT579">
        <v>0</v>
      </c>
      <c r="GU579" t="s">
        <v>3</v>
      </c>
      <c r="GV579">
        <f t="shared" si="359"/>
        <v>0</v>
      </c>
      <c r="GW579">
        <v>1</v>
      </c>
      <c r="GX579">
        <f t="shared" si="360"/>
        <v>0</v>
      </c>
      <c r="HA579">
        <v>0</v>
      </c>
      <c r="HB579">
        <v>0</v>
      </c>
      <c r="HC579">
        <f>GV579*GW579</f>
        <v>0</v>
      </c>
      <c r="HE579" t="s">
        <v>3</v>
      </c>
      <c r="HF579" t="s">
        <v>3</v>
      </c>
      <c r="HM579" t="s">
        <v>3</v>
      </c>
      <c r="HN579" t="s">
        <v>227</v>
      </c>
      <c r="HO579" t="s">
        <v>228</v>
      </c>
      <c r="HP579" t="s">
        <v>225</v>
      </c>
      <c r="HQ579" t="s">
        <v>225</v>
      </c>
      <c r="HS579">
        <v>0</v>
      </c>
      <c r="IK579">
        <v>0</v>
      </c>
    </row>
    <row r="580" spans="1:245">
      <c r="A580">
        <v>18</v>
      </c>
      <c r="B580">
        <v>1</v>
      </c>
      <c r="C580">
        <v>376</v>
      </c>
      <c r="E580" t="s">
        <v>77</v>
      </c>
      <c r="F580" t="s">
        <v>230</v>
      </c>
      <c r="G580" t="s">
        <v>231</v>
      </c>
      <c r="H580" t="s">
        <v>232</v>
      </c>
      <c r="I580">
        <f>J580</f>
        <v>2</v>
      </c>
      <c r="J580">
        <v>2</v>
      </c>
      <c r="K580">
        <v>2</v>
      </c>
      <c r="O580">
        <f>ROUND(P580,2)</f>
        <v>5.37</v>
      </c>
      <c r="P580">
        <f>ROUND(ROUND(ROUND(SUMIF(SmtRes!AQ369:'SmtRes'!AQ376,"=1",SmtRes!CU369:'SmtRes'!CU376),2),2)*I580/100,2)</f>
        <v>5.37</v>
      </c>
      <c r="Q580">
        <f>ROUND(CR580*I580,2)</f>
        <v>0</v>
      </c>
      <c r="R580">
        <f>ROUND(CS580*I580,2)</f>
        <v>0</v>
      </c>
      <c r="S580">
        <f>ROUND(CT580*I580,2)</f>
        <v>0</v>
      </c>
      <c r="T580">
        <f t="shared" si="347"/>
        <v>0</v>
      </c>
      <c r="U580">
        <f>ROUND(CV580*I580,7)</f>
        <v>0</v>
      </c>
      <c r="V580">
        <f>ROUND(CW580*I580,7)</f>
        <v>0</v>
      </c>
      <c r="W580">
        <f t="shared" si="348"/>
        <v>0</v>
      </c>
      <c r="X580">
        <f t="shared" si="349"/>
        <v>0</v>
      </c>
      <c r="Y580">
        <f t="shared" si="350"/>
        <v>0</v>
      </c>
      <c r="AA580">
        <v>54678410</v>
      </c>
      <c r="AB580">
        <f t="shared" si="351"/>
        <v>0</v>
      </c>
      <c r="AC580">
        <f>ROUND((ES580),6)</f>
        <v>0</v>
      </c>
      <c r="AD580">
        <f>ROUND((((ET580)-(EU580))+AE580),6)</f>
        <v>0</v>
      </c>
      <c r="AE580">
        <f>ROUND((EU580),6)</f>
        <v>0</v>
      </c>
      <c r="AF580">
        <f>ROUND((EV580),6)</f>
        <v>0</v>
      </c>
      <c r="AG580">
        <f t="shared" si="352"/>
        <v>0</v>
      </c>
      <c r="AH580">
        <f>(EW580)</f>
        <v>0</v>
      </c>
      <c r="AI580">
        <f>(EX580)</f>
        <v>0</v>
      </c>
      <c r="AJ580">
        <f t="shared" si="353"/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97</v>
      </c>
      <c r="AU580">
        <v>51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3</v>
      </c>
      <c r="BI580">
        <v>2</v>
      </c>
      <c r="BJ580" t="s">
        <v>3</v>
      </c>
      <c r="BM580">
        <v>108001</v>
      </c>
      <c r="BN580">
        <v>0</v>
      </c>
      <c r="BO580" t="s">
        <v>3</v>
      </c>
      <c r="BP580">
        <v>0</v>
      </c>
      <c r="BQ580">
        <v>3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97</v>
      </c>
      <c r="CA580">
        <v>51</v>
      </c>
      <c r="CB580" t="s">
        <v>3</v>
      </c>
      <c r="CE580">
        <v>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>0</f>
        <v>0</v>
      </c>
      <c r="CQ580">
        <f>0</f>
        <v>0</v>
      </c>
      <c r="CR580">
        <f>0</f>
        <v>0</v>
      </c>
      <c r="CS580">
        <f>0</f>
        <v>0</v>
      </c>
      <c r="CT580">
        <f>0</f>
        <v>0</v>
      </c>
      <c r="CU580">
        <f>0</f>
        <v>0</v>
      </c>
      <c r="CV580">
        <f>0</f>
        <v>0</v>
      </c>
      <c r="CW580">
        <f>0</f>
        <v>0</v>
      </c>
      <c r="CX580">
        <f>0</f>
        <v>0</v>
      </c>
      <c r="CY580">
        <f>0</f>
        <v>0</v>
      </c>
      <c r="CZ580">
        <f>0</f>
        <v>0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1013</v>
      </c>
      <c r="DV580" t="s">
        <v>232</v>
      </c>
      <c r="DW580" t="s">
        <v>232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55260719</v>
      </c>
      <c r="EF580">
        <v>3</v>
      </c>
      <c r="EG580" t="s">
        <v>219</v>
      </c>
      <c r="EH580">
        <v>0</v>
      </c>
      <c r="EI580" t="s">
        <v>3</v>
      </c>
      <c r="EJ580">
        <v>2</v>
      </c>
      <c r="EK580">
        <v>108001</v>
      </c>
      <c r="EL580" t="s">
        <v>225</v>
      </c>
      <c r="EM580" t="s">
        <v>226</v>
      </c>
      <c r="EO580" t="s">
        <v>3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FQ580">
        <v>0</v>
      </c>
      <c r="FR580">
        <v>0</v>
      </c>
      <c r="FS580">
        <v>0</v>
      </c>
      <c r="FX580">
        <v>97</v>
      </c>
      <c r="FY580">
        <v>51</v>
      </c>
      <c r="GA580" t="s">
        <v>3</v>
      </c>
      <c r="GD580">
        <v>1</v>
      </c>
      <c r="GF580">
        <v>274903907</v>
      </c>
      <c r="GG580">
        <v>2</v>
      </c>
      <c r="GH580">
        <v>1</v>
      </c>
      <c r="GI580">
        <v>-2</v>
      </c>
      <c r="GJ580">
        <v>0</v>
      </c>
      <c r="GK580">
        <v>0</v>
      </c>
      <c r="GL580">
        <f t="shared" si="354"/>
        <v>0</v>
      </c>
      <c r="GM580">
        <f t="shared" si="355"/>
        <v>5.37</v>
      </c>
      <c r="GN580">
        <f t="shared" si="356"/>
        <v>0</v>
      </c>
      <c r="GO580">
        <f t="shared" si="357"/>
        <v>5.37</v>
      </c>
      <c r="GP580">
        <f t="shared" si="358"/>
        <v>0</v>
      </c>
      <c r="GR580">
        <v>0</v>
      </c>
      <c r="GS580">
        <v>3</v>
      </c>
      <c r="GT580">
        <v>0</v>
      </c>
      <c r="GU580" t="s">
        <v>3</v>
      </c>
      <c r="GV580">
        <f t="shared" si="359"/>
        <v>0</v>
      </c>
      <c r="GW580">
        <v>1</v>
      </c>
      <c r="GX580">
        <f t="shared" si="360"/>
        <v>0</v>
      </c>
      <c r="HA580">
        <v>0</v>
      </c>
      <c r="HB580">
        <v>0</v>
      </c>
      <c r="HC580">
        <f>0</f>
        <v>0</v>
      </c>
      <c r="HE580" t="s">
        <v>3</v>
      </c>
      <c r="HF580" t="s">
        <v>3</v>
      </c>
      <c r="HM580" t="s">
        <v>3</v>
      </c>
      <c r="HN580" t="s">
        <v>227</v>
      </c>
      <c r="HO580" t="s">
        <v>228</v>
      </c>
      <c r="HP580" t="s">
        <v>225</v>
      </c>
      <c r="HQ580" t="s">
        <v>225</v>
      </c>
      <c r="HS580">
        <v>0</v>
      </c>
      <c r="IK580">
        <v>0</v>
      </c>
    </row>
    <row r="581" spans="1:245">
      <c r="A581">
        <v>17</v>
      </c>
      <c r="B581">
        <v>1</v>
      </c>
      <c r="E581" t="s">
        <v>88</v>
      </c>
      <c r="F581" t="s">
        <v>471</v>
      </c>
      <c r="G581" t="s">
        <v>472</v>
      </c>
      <c r="H581" t="s">
        <v>341</v>
      </c>
      <c r="I581">
        <f>ROUND(50/1000,7)</f>
        <v>0.05</v>
      </c>
      <c r="J581">
        <v>0</v>
      </c>
      <c r="K581">
        <f>ROUND(50/1000,7)</f>
        <v>0.05</v>
      </c>
      <c r="O581">
        <f>ROUND(CP581,2)</f>
        <v>625.65</v>
      </c>
      <c r="P581">
        <f>ROUND(CQ581*I581,2)</f>
        <v>625.65</v>
      </c>
      <c r="Q581">
        <f>ROUND(CR581*I581,2)</f>
        <v>0</v>
      </c>
      <c r="R581">
        <f>ROUND(CS581*I581,2)</f>
        <v>0</v>
      </c>
      <c r="S581">
        <f>ROUND(CT581*I581,2)</f>
        <v>0</v>
      </c>
      <c r="T581">
        <f t="shared" si="347"/>
        <v>0</v>
      </c>
      <c r="U581">
        <f>ROUND(CV581*I581,7)</f>
        <v>0</v>
      </c>
      <c r="V581">
        <f>ROUND(CW581*I581,7)</f>
        <v>0</v>
      </c>
      <c r="W581">
        <f t="shared" si="348"/>
        <v>0</v>
      </c>
      <c r="X581">
        <f t="shared" si="349"/>
        <v>0</v>
      </c>
      <c r="Y581">
        <f t="shared" si="350"/>
        <v>0</v>
      </c>
      <c r="AA581">
        <v>54678410</v>
      </c>
      <c r="AB581">
        <f t="shared" si="351"/>
        <v>12512.94</v>
      </c>
      <c r="AC581">
        <f>ROUND((ES581),6)</f>
        <v>12512.94</v>
      </c>
      <c r="AD581">
        <f>ROUND((((ET581)-(EU581))+AE581),6)</f>
        <v>0</v>
      </c>
      <c r="AE581">
        <f>ROUND((EU581),6)</f>
        <v>0</v>
      </c>
      <c r="AF581">
        <f>ROUND((EV581),6)</f>
        <v>0</v>
      </c>
      <c r="AG581">
        <f t="shared" si="352"/>
        <v>0</v>
      </c>
      <c r="AH581">
        <f>(EW581)</f>
        <v>0</v>
      </c>
      <c r="AI581">
        <f>(EX581)</f>
        <v>0</v>
      </c>
      <c r="AJ581">
        <f t="shared" si="353"/>
        <v>0</v>
      </c>
      <c r="AK581">
        <v>12512.94</v>
      </c>
      <c r="AL581">
        <v>12512.94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1</v>
      </c>
      <c r="AW581">
        <v>1</v>
      </c>
      <c r="AZ581">
        <v>1</v>
      </c>
      <c r="BA581">
        <v>1</v>
      </c>
      <c r="BB581">
        <v>1</v>
      </c>
      <c r="BC581">
        <v>1</v>
      </c>
      <c r="BD581" t="s">
        <v>3</v>
      </c>
      <c r="BE581" t="s">
        <v>3</v>
      </c>
      <c r="BF581" t="s">
        <v>3</v>
      </c>
      <c r="BG581" t="s">
        <v>3</v>
      </c>
      <c r="BH581">
        <v>3</v>
      </c>
      <c r="BI581">
        <v>2</v>
      </c>
      <c r="BJ581" t="s">
        <v>473</v>
      </c>
      <c r="BM581">
        <v>500002</v>
      </c>
      <c r="BN581">
        <v>0</v>
      </c>
      <c r="BO581" t="s">
        <v>3</v>
      </c>
      <c r="BP581">
        <v>0</v>
      </c>
      <c r="BQ581">
        <v>12</v>
      </c>
      <c r="BR581">
        <v>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0</v>
      </c>
      <c r="CA581">
        <v>0</v>
      </c>
      <c r="CB581" t="s">
        <v>3</v>
      </c>
      <c r="CE581">
        <v>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>(P581+Q581+S581+R581)</f>
        <v>625.65</v>
      </c>
      <c r="CQ581">
        <f>ROUND(AL581*BC581,2)</f>
        <v>12512.94</v>
      </c>
      <c r="CR581">
        <f>ROUND(AM581*BB581,2)</f>
        <v>0</v>
      </c>
      <c r="CS581">
        <f>ROUND(AN581*BS581,2)</f>
        <v>0</v>
      </c>
      <c r="CT581">
        <f>ROUND(AO581*BA581,2)</f>
        <v>0</v>
      </c>
      <c r="CU581">
        <f>AG581</f>
        <v>0</v>
      </c>
      <c r="CV581">
        <f>AH581</f>
        <v>0</v>
      </c>
      <c r="CW581">
        <f>AI581</f>
        <v>0</v>
      </c>
      <c r="CX581">
        <f>AJ581</f>
        <v>0</v>
      </c>
      <c r="CY581">
        <f>0</f>
        <v>0</v>
      </c>
      <c r="CZ581">
        <f>0</f>
        <v>0</v>
      </c>
      <c r="DC581" t="s">
        <v>3</v>
      </c>
      <c r="DD581" t="s">
        <v>3</v>
      </c>
      <c r="DE581" t="s">
        <v>3</v>
      </c>
      <c r="DF581" t="s">
        <v>3</v>
      </c>
      <c r="DG581" t="s">
        <v>3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0</v>
      </c>
      <c r="DO581">
        <v>0</v>
      </c>
      <c r="DP581">
        <v>1</v>
      </c>
      <c r="DQ581">
        <v>1</v>
      </c>
      <c r="DU581">
        <v>1013</v>
      </c>
      <c r="DV581" t="s">
        <v>341</v>
      </c>
      <c r="DW581" t="s">
        <v>343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55260776</v>
      </c>
      <c r="EF581">
        <v>12</v>
      </c>
      <c r="EG581" t="s">
        <v>131</v>
      </c>
      <c r="EH581">
        <v>0</v>
      </c>
      <c r="EI581" t="s">
        <v>3</v>
      </c>
      <c r="EJ581">
        <v>2</v>
      </c>
      <c r="EK581">
        <v>500002</v>
      </c>
      <c r="EL581" t="s">
        <v>132</v>
      </c>
      <c r="EM581" t="s">
        <v>133</v>
      </c>
      <c r="EO581" t="s">
        <v>3</v>
      </c>
      <c r="EQ581">
        <v>0</v>
      </c>
      <c r="ER581">
        <v>12512.94</v>
      </c>
      <c r="ES581">
        <v>12512.94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FQ581">
        <v>0</v>
      </c>
      <c r="FR581">
        <v>0</v>
      </c>
      <c r="FS581">
        <v>0</v>
      </c>
      <c r="FX581">
        <v>0</v>
      </c>
      <c r="FY581">
        <v>0</v>
      </c>
      <c r="GA581" t="s">
        <v>3</v>
      </c>
      <c r="GD581">
        <v>1</v>
      </c>
      <c r="GF581">
        <v>1142682981</v>
      </c>
      <c r="GG581">
        <v>2</v>
      </c>
      <c r="GH581">
        <v>1</v>
      </c>
      <c r="GI581">
        <v>-2</v>
      </c>
      <c r="GJ581">
        <v>0</v>
      </c>
      <c r="GK581">
        <v>0</v>
      </c>
      <c r="GL581">
        <f t="shared" si="354"/>
        <v>0</v>
      </c>
      <c r="GM581">
        <f t="shared" si="355"/>
        <v>625.65</v>
      </c>
      <c r="GN581">
        <f t="shared" si="356"/>
        <v>0</v>
      </c>
      <c r="GO581">
        <f t="shared" si="357"/>
        <v>625.65</v>
      </c>
      <c r="GP581">
        <f t="shared" si="358"/>
        <v>0</v>
      </c>
      <c r="GR581">
        <v>0</v>
      </c>
      <c r="GS581">
        <v>3</v>
      </c>
      <c r="GT581">
        <v>0</v>
      </c>
      <c r="GU581" t="s">
        <v>3</v>
      </c>
      <c r="GV581">
        <f t="shared" si="359"/>
        <v>0</v>
      </c>
      <c r="GW581">
        <v>1</v>
      </c>
      <c r="GX581">
        <f t="shared" si="360"/>
        <v>0</v>
      </c>
      <c r="HA581">
        <v>0</v>
      </c>
      <c r="HB581">
        <v>0</v>
      </c>
      <c r="HC581">
        <f>GV581*GW581</f>
        <v>0</v>
      </c>
      <c r="HE581" t="s">
        <v>3</v>
      </c>
      <c r="HF581" t="s">
        <v>3</v>
      </c>
      <c r="HM581" t="s">
        <v>3</v>
      </c>
      <c r="HN581" t="s">
        <v>3</v>
      </c>
      <c r="HO581" t="s">
        <v>3</v>
      </c>
      <c r="HP581" t="s">
        <v>3</v>
      </c>
      <c r="HQ581" t="s">
        <v>3</v>
      </c>
      <c r="HS581">
        <v>0</v>
      </c>
      <c r="IK581">
        <v>0</v>
      </c>
    </row>
    <row r="582" spans="1:245">
      <c r="A582">
        <v>17</v>
      </c>
      <c r="B582">
        <v>1</v>
      </c>
      <c r="C582">
        <f>ROW(SmtRes!A384)</f>
        <v>384</v>
      </c>
      <c r="D582">
        <f>ROW(EtalonRes!A424)</f>
        <v>424</v>
      </c>
      <c r="E582" t="s">
        <v>98</v>
      </c>
      <c r="F582" t="s">
        <v>474</v>
      </c>
      <c r="G582" t="s">
        <v>475</v>
      </c>
      <c r="H582" t="s">
        <v>240</v>
      </c>
      <c r="I582">
        <f>ROUND(10/100,7)</f>
        <v>0.1</v>
      </c>
      <c r="J582">
        <v>0</v>
      </c>
      <c r="K582">
        <f>ROUND(10/100,7)</f>
        <v>0.1</v>
      </c>
      <c r="O582">
        <f>ROUND(CP582,2)</f>
        <v>845.63</v>
      </c>
      <c r="P582">
        <f>SUMIF(SmtRes!AQ377:'SmtRes'!AQ384,"=1",SmtRes!DF377:'SmtRes'!DF384)</f>
        <v>18.05</v>
      </c>
      <c r="Q582">
        <f>SUMIF(SmtRes!AQ377:'SmtRes'!AQ384,"=1",SmtRes!DG377:'SmtRes'!DG384)</f>
        <v>20.13</v>
      </c>
      <c r="R582">
        <f>SUMIF(SmtRes!AQ377:'SmtRes'!AQ384,"=1",SmtRes!DH377:'SmtRes'!DH384)</f>
        <v>11.24</v>
      </c>
      <c r="S582">
        <f>SUMIF(SmtRes!AQ377:'SmtRes'!AQ384,"=1",SmtRes!DI377:'SmtRes'!DI384)</f>
        <v>796.21</v>
      </c>
      <c r="T582">
        <f t="shared" si="347"/>
        <v>0</v>
      </c>
      <c r="U582">
        <f>SUMIF(SmtRes!AQ377:'SmtRes'!AQ384,"=1",SmtRes!CV377:'SmtRes'!CV384)</f>
        <v>1.528</v>
      </c>
      <c r="V582">
        <f>SUMIF(SmtRes!AQ377:'SmtRes'!AQ384,"=1",SmtRes!CW377:'SmtRes'!CW384)</f>
        <v>1.7999999999999999E-2</v>
      </c>
      <c r="W582">
        <f t="shared" si="348"/>
        <v>0</v>
      </c>
      <c r="X582">
        <f t="shared" si="349"/>
        <v>783.23</v>
      </c>
      <c r="Y582">
        <f t="shared" si="350"/>
        <v>411.8</v>
      </c>
      <c r="AA582">
        <v>54678410</v>
      </c>
      <c r="AB582">
        <f t="shared" si="351"/>
        <v>8328.8356500000009</v>
      </c>
      <c r="AC582">
        <f>ROUND((SUM(SmtRes!BQ377:'SmtRes'!BQ384)),6)</f>
        <v>165.48965000000001</v>
      </c>
      <c r="AD582">
        <f>ROUND((((SUM(SmtRes!BR377:'SmtRes'!BR384))-(SUM(SmtRes!BS377:'SmtRes'!BS384)))+AE582),6)</f>
        <v>201.24359999999999</v>
      </c>
      <c r="AE582">
        <f>ROUND((SUM(SmtRes!BS377:'SmtRes'!BS384)),6)</f>
        <v>112.41</v>
      </c>
      <c r="AF582">
        <f>ROUND((SUM(SmtRes!BT377:'SmtRes'!BT384)),6)</f>
        <v>7962.1023999999998</v>
      </c>
      <c r="AG582">
        <f t="shared" si="352"/>
        <v>0</v>
      </c>
      <c r="AH582">
        <f>(SUM(SmtRes!BU377:'SmtRes'!BU384))</f>
        <v>15.28</v>
      </c>
      <c r="AI582">
        <f>(SUM(SmtRes!BV377:'SmtRes'!BV384))</f>
        <v>0.18</v>
      </c>
      <c r="AJ582">
        <f t="shared" si="353"/>
        <v>0</v>
      </c>
      <c r="AK582">
        <v>8441.2456500000008</v>
      </c>
      <c r="AL582">
        <v>165.48965000000001</v>
      </c>
      <c r="AM582">
        <v>201.24359999999999</v>
      </c>
      <c r="AN582">
        <v>112.41</v>
      </c>
      <c r="AO582">
        <v>7962.1023999999998</v>
      </c>
      <c r="AP582">
        <v>0</v>
      </c>
      <c r="AQ582">
        <v>15.28</v>
      </c>
      <c r="AR582">
        <v>0.18</v>
      </c>
      <c r="AS582">
        <v>0</v>
      </c>
      <c r="AT582">
        <v>97</v>
      </c>
      <c r="AU582">
        <v>51</v>
      </c>
      <c r="AV582">
        <v>1</v>
      </c>
      <c r="AW582">
        <v>1</v>
      </c>
      <c r="AZ582">
        <v>1</v>
      </c>
      <c r="BA582">
        <v>1</v>
      </c>
      <c r="BB582">
        <v>1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2</v>
      </c>
      <c r="BJ582" t="s">
        <v>476</v>
      </c>
      <c r="BM582">
        <v>108001</v>
      </c>
      <c r="BN582">
        <v>0</v>
      </c>
      <c r="BO582" t="s">
        <v>3</v>
      </c>
      <c r="BP582">
        <v>0</v>
      </c>
      <c r="BQ582">
        <v>3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97</v>
      </c>
      <c r="CA582">
        <v>51</v>
      </c>
      <c r="CB582" t="s">
        <v>3</v>
      </c>
      <c r="CE582">
        <v>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>(P582+Q582+S582+R582)</f>
        <v>845.63</v>
      </c>
      <c r="CQ582">
        <f>SUMIF(SmtRes!AQ377:'SmtRes'!AQ384,"=1",SmtRes!AA377:'SmtRes'!AA384)</f>
        <v>6472.95</v>
      </c>
      <c r="CR582">
        <f>SUMIF(SmtRes!AQ377:'SmtRes'!AQ384,"=1",SmtRes!AB377:'SmtRes'!AB384)</f>
        <v>2236.04</v>
      </c>
      <c r="CS582">
        <f>SUMIF(SmtRes!AQ377:'SmtRes'!AQ384,"=1",SmtRes!AC377:'SmtRes'!AC384)</f>
        <v>1249</v>
      </c>
      <c r="CT582">
        <f>SUMIF(SmtRes!AQ377:'SmtRes'!AQ384,"=1",SmtRes!AD377:'SmtRes'!AD384)</f>
        <v>521.08000000000004</v>
      </c>
      <c r="CU582">
        <f>AG582</f>
        <v>0</v>
      </c>
      <c r="CV582">
        <f>SUMIF(SmtRes!AQ377:'SmtRes'!AQ384,"=1",SmtRes!BU377:'SmtRes'!BU384)</f>
        <v>15.28</v>
      </c>
      <c r="CW582">
        <f>SUMIF(SmtRes!AQ377:'SmtRes'!AQ384,"=1",SmtRes!BV377:'SmtRes'!BV384)</f>
        <v>0.18</v>
      </c>
      <c r="CX582">
        <f>AJ582</f>
        <v>0</v>
      </c>
      <c r="CY582">
        <f>(((S582+R582)*AT582)/100)</f>
        <v>783.22649999999999</v>
      </c>
      <c r="CZ582">
        <f>(((S582+R582)*AU582)/100)</f>
        <v>411.79950000000002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1003</v>
      </c>
      <c r="DV582" t="s">
        <v>240</v>
      </c>
      <c r="DW582" t="s">
        <v>240</v>
      </c>
      <c r="DX582">
        <v>100</v>
      </c>
      <c r="DZ582" t="s">
        <v>3</v>
      </c>
      <c r="EA582" t="s">
        <v>3</v>
      </c>
      <c r="EB582" t="s">
        <v>3</v>
      </c>
      <c r="EC582" t="s">
        <v>3</v>
      </c>
      <c r="EE582">
        <v>55260719</v>
      </c>
      <c r="EF582">
        <v>3</v>
      </c>
      <c r="EG582" t="s">
        <v>219</v>
      </c>
      <c r="EH582">
        <v>0</v>
      </c>
      <c r="EI582" t="s">
        <v>3</v>
      </c>
      <c r="EJ582">
        <v>2</v>
      </c>
      <c r="EK582">
        <v>108001</v>
      </c>
      <c r="EL582" t="s">
        <v>225</v>
      </c>
      <c r="EM582" t="s">
        <v>226</v>
      </c>
      <c r="EO582" t="s">
        <v>3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15.28</v>
      </c>
      <c r="EX582">
        <v>0.18</v>
      </c>
      <c r="EY582">
        <v>0</v>
      </c>
      <c r="FQ582">
        <v>0</v>
      </c>
      <c r="FR582">
        <v>0</v>
      </c>
      <c r="FS582">
        <v>0</v>
      </c>
      <c r="FX582">
        <v>97</v>
      </c>
      <c r="FY582">
        <v>51</v>
      </c>
      <c r="GA582" t="s">
        <v>3</v>
      </c>
      <c r="GD582">
        <v>1</v>
      </c>
      <c r="GF582">
        <v>830657880</v>
      </c>
      <c r="GG582">
        <v>2</v>
      </c>
      <c r="GH582">
        <v>1</v>
      </c>
      <c r="GI582">
        <v>-2</v>
      </c>
      <c r="GJ582">
        <v>0</v>
      </c>
      <c r="GK582">
        <v>0</v>
      </c>
      <c r="GL582">
        <f t="shared" si="354"/>
        <v>0</v>
      </c>
      <c r="GM582">
        <f t="shared" si="355"/>
        <v>2040.66</v>
      </c>
      <c r="GN582">
        <f t="shared" si="356"/>
        <v>0</v>
      </c>
      <c r="GO582">
        <f t="shared" si="357"/>
        <v>2040.66</v>
      </c>
      <c r="GP582">
        <f t="shared" si="358"/>
        <v>0</v>
      </c>
      <c r="GR582">
        <v>0</v>
      </c>
      <c r="GS582">
        <v>3</v>
      </c>
      <c r="GT582">
        <v>0</v>
      </c>
      <c r="GU582" t="s">
        <v>3</v>
      </c>
      <c r="GV582">
        <f t="shared" si="359"/>
        <v>0</v>
      </c>
      <c r="GW582">
        <v>1</v>
      </c>
      <c r="GX582">
        <f t="shared" si="360"/>
        <v>0</v>
      </c>
      <c r="HA582">
        <v>0</v>
      </c>
      <c r="HB582">
        <v>0</v>
      </c>
      <c r="HC582">
        <f>GV582*GW582</f>
        <v>0</v>
      </c>
      <c r="HE582" t="s">
        <v>3</v>
      </c>
      <c r="HF582" t="s">
        <v>3</v>
      </c>
      <c r="HM582" t="s">
        <v>3</v>
      </c>
      <c r="HN582" t="s">
        <v>227</v>
      </c>
      <c r="HO582" t="s">
        <v>228</v>
      </c>
      <c r="HP582" t="s">
        <v>225</v>
      </c>
      <c r="HQ582" t="s">
        <v>225</v>
      </c>
      <c r="HS582">
        <v>0</v>
      </c>
      <c r="IK582">
        <v>0</v>
      </c>
    </row>
    <row r="583" spans="1:245">
      <c r="A583">
        <v>18</v>
      </c>
      <c r="B583">
        <v>1</v>
      </c>
      <c r="C583">
        <v>384</v>
      </c>
      <c r="E583" t="s">
        <v>477</v>
      </c>
      <c r="F583" t="s">
        <v>230</v>
      </c>
      <c r="G583" t="s">
        <v>231</v>
      </c>
      <c r="H583" t="s">
        <v>232</v>
      </c>
      <c r="I583">
        <f>J583</f>
        <v>2</v>
      </c>
      <c r="J583">
        <v>2</v>
      </c>
      <c r="K583">
        <v>2</v>
      </c>
      <c r="O583">
        <f>ROUND(P583,2)</f>
        <v>15.92</v>
      </c>
      <c r="P583">
        <f>ROUND(ROUND(ROUND(SUMIF(SmtRes!AQ377:'SmtRes'!AQ384,"=1",SmtRes!CU377:'SmtRes'!CU384),2),2)*I583/100,2)</f>
        <v>15.92</v>
      </c>
      <c r="Q583">
        <f>ROUND(CR583*I583,2)</f>
        <v>0</v>
      </c>
      <c r="R583">
        <f>ROUND(CS583*I583,2)</f>
        <v>0</v>
      </c>
      <c r="S583">
        <f>ROUND(CT583*I583,2)</f>
        <v>0</v>
      </c>
      <c r="T583">
        <f t="shared" si="347"/>
        <v>0</v>
      </c>
      <c r="U583">
        <f>ROUND(CV583*I583,7)</f>
        <v>0</v>
      </c>
      <c r="V583">
        <f>ROUND(CW583*I583,7)</f>
        <v>0</v>
      </c>
      <c r="W583">
        <f t="shared" si="348"/>
        <v>0</v>
      </c>
      <c r="X583">
        <f t="shared" si="349"/>
        <v>0</v>
      </c>
      <c r="Y583">
        <f t="shared" si="350"/>
        <v>0</v>
      </c>
      <c r="AA583">
        <v>54678410</v>
      </c>
      <c r="AB583">
        <f t="shared" si="351"/>
        <v>0</v>
      </c>
      <c r="AC583">
        <f>ROUND((ES583),6)</f>
        <v>0</v>
      </c>
      <c r="AD583">
        <f>ROUND((((ET583)-(EU583))+AE583),6)</f>
        <v>0</v>
      </c>
      <c r="AE583">
        <f>ROUND((EU583),6)</f>
        <v>0</v>
      </c>
      <c r="AF583">
        <f>ROUND((EV583),6)</f>
        <v>0</v>
      </c>
      <c r="AG583">
        <f t="shared" si="352"/>
        <v>0</v>
      </c>
      <c r="AH583">
        <f>(EW583)</f>
        <v>0</v>
      </c>
      <c r="AI583">
        <f>(EX583)</f>
        <v>0</v>
      </c>
      <c r="AJ583">
        <f t="shared" si="353"/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97</v>
      </c>
      <c r="AU583">
        <v>51</v>
      </c>
      <c r="AV583">
        <v>1</v>
      </c>
      <c r="AW583">
        <v>1</v>
      </c>
      <c r="AZ583">
        <v>1</v>
      </c>
      <c r="BA583">
        <v>1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3</v>
      </c>
      <c r="BI583">
        <v>2</v>
      </c>
      <c r="BJ583" t="s">
        <v>3</v>
      </c>
      <c r="BM583">
        <v>108001</v>
      </c>
      <c r="BN583">
        <v>0</v>
      </c>
      <c r="BO583" t="s">
        <v>3</v>
      </c>
      <c r="BP583">
        <v>0</v>
      </c>
      <c r="BQ583">
        <v>3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97</v>
      </c>
      <c r="CA583">
        <v>51</v>
      </c>
      <c r="CB583" t="s">
        <v>3</v>
      </c>
      <c r="CE583">
        <v>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>0</f>
        <v>0</v>
      </c>
      <c r="CQ583">
        <f>0</f>
        <v>0</v>
      </c>
      <c r="CR583">
        <f>0</f>
        <v>0</v>
      </c>
      <c r="CS583">
        <f>0</f>
        <v>0</v>
      </c>
      <c r="CT583">
        <f>0</f>
        <v>0</v>
      </c>
      <c r="CU583">
        <f>0</f>
        <v>0</v>
      </c>
      <c r="CV583">
        <f>0</f>
        <v>0</v>
      </c>
      <c r="CW583">
        <f>0</f>
        <v>0</v>
      </c>
      <c r="CX583">
        <f>0</f>
        <v>0</v>
      </c>
      <c r="CY583">
        <f>0</f>
        <v>0</v>
      </c>
      <c r="CZ583">
        <f>0</f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0</v>
      </c>
      <c r="DO583">
        <v>0</v>
      </c>
      <c r="DP583">
        <v>1</v>
      </c>
      <c r="DQ583">
        <v>1</v>
      </c>
      <c r="DU583">
        <v>1013</v>
      </c>
      <c r="DV583" t="s">
        <v>232</v>
      </c>
      <c r="DW583" t="s">
        <v>232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55260719</v>
      </c>
      <c r="EF583">
        <v>3</v>
      </c>
      <c r="EG583" t="s">
        <v>219</v>
      </c>
      <c r="EH583">
        <v>0</v>
      </c>
      <c r="EI583" t="s">
        <v>3</v>
      </c>
      <c r="EJ583">
        <v>2</v>
      </c>
      <c r="EK583">
        <v>108001</v>
      </c>
      <c r="EL583" t="s">
        <v>225</v>
      </c>
      <c r="EM583" t="s">
        <v>226</v>
      </c>
      <c r="EO583" t="s">
        <v>3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FQ583">
        <v>0</v>
      </c>
      <c r="FR583">
        <v>0</v>
      </c>
      <c r="FS583">
        <v>0</v>
      </c>
      <c r="FX583">
        <v>97</v>
      </c>
      <c r="FY583">
        <v>51</v>
      </c>
      <c r="GA583" t="s">
        <v>3</v>
      </c>
      <c r="GD583">
        <v>1</v>
      </c>
      <c r="GF583">
        <v>274903907</v>
      </c>
      <c r="GG583">
        <v>2</v>
      </c>
      <c r="GH583">
        <v>1</v>
      </c>
      <c r="GI583">
        <v>-2</v>
      </c>
      <c r="GJ583">
        <v>0</v>
      </c>
      <c r="GK583">
        <v>0</v>
      </c>
      <c r="GL583">
        <f t="shared" si="354"/>
        <v>0</v>
      </c>
      <c r="GM583">
        <f t="shared" si="355"/>
        <v>15.92</v>
      </c>
      <c r="GN583">
        <f t="shared" si="356"/>
        <v>0</v>
      </c>
      <c r="GO583">
        <f t="shared" si="357"/>
        <v>15.92</v>
      </c>
      <c r="GP583">
        <f t="shared" si="358"/>
        <v>0</v>
      </c>
      <c r="GR583">
        <v>0</v>
      </c>
      <c r="GS583">
        <v>3</v>
      </c>
      <c r="GT583">
        <v>0</v>
      </c>
      <c r="GU583" t="s">
        <v>3</v>
      </c>
      <c r="GV583">
        <f t="shared" si="359"/>
        <v>0</v>
      </c>
      <c r="GW583">
        <v>1</v>
      </c>
      <c r="GX583">
        <f t="shared" si="360"/>
        <v>0</v>
      </c>
      <c r="HA583">
        <v>0</v>
      </c>
      <c r="HB583">
        <v>0</v>
      </c>
      <c r="HC583">
        <f>0</f>
        <v>0</v>
      </c>
      <c r="HE583" t="s">
        <v>3</v>
      </c>
      <c r="HF583" t="s">
        <v>3</v>
      </c>
      <c r="HM583" t="s">
        <v>3</v>
      </c>
      <c r="HN583" t="s">
        <v>227</v>
      </c>
      <c r="HO583" t="s">
        <v>228</v>
      </c>
      <c r="HP583" t="s">
        <v>225</v>
      </c>
      <c r="HQ583" t="s">
        <v>225</v>
      </c>
      <c r="HS583">
        <v>0</v>
      </c>
      <c r="IK583">
        <v>0</v>
      </c>
    </row>
    <row r="584" spans="1:245">
      <c r="A584">
        <v>17</v>
      </c>
      <c r="B584">
        <v>1</v>
      </c>
      <c r="E584" t="s">
        <v>103</v>
      </c>
      <c r="F584" t="s">
        <v>478</v>
      </c>
      <c r="G584" t="s">
        <v>479</v>
      </c>
      <c r="H584" t="s">
        <v>106</v>
      </c>
      <c r="I584">
        <v>10</v>
      </c>
      <c r="J584">
        <v>0</v>
      </c>
      <c r="K584">
        <v>10</v>
      </c>
      <c r="O584">
        <f>ROUND(CP584,2)</f>
        <v>259.5</v>
      </c>
      <c r="P584">
        <f>ROUND(CQ584*I584,2)</f>
        <v>259.5</v>
      </c>
      <c r="Q584">
        <f>ROUND(CR584*I584,2)</f>
        <v>0</v>
      </c>
      <c r="R584">
        <f>ROUND(CS584*I584,2)</f>
        <v>0</v>
      </c>
      <c r="S584">
        <f>ROUND(CT584*I584,2)</f>
        <v>0</v>
      </c>
      <c r="T584">
        <f t="shared" si="347"/>
        <v>0</v>
      </c>
      <c r="U584">
        <f>ROUND(CV584*I584,7)</f>
        <v>0</v>
      </c>
      <c r="V584">
        <f>ROUND(CW584*I584,7)</f>
        <v>0</v>
      </c>
      <c r="W584">
        <f t="shared" si="348"/>
        <v>0</v>
      </c>
      <c r="X584">
        <f t="shared" si="349"/>
        <v>0</v>
      </c>
      <c r="Y584">
        <f t="shared" si="350"/>
        <v>0</v>
      </c>
      <c r="AA584">
        <v>54678410</v>
      </c>
      <c r="AB584">
        <f t="shared" si="351"/>
        <v>24.71</v>
      </c>
      <c r="AC584">
        <f>ROUND((ES584),6)</f>
        <v>24.71</v>
      </c>
      <c r="AD584">
        <f>ROUND((((ET584)-(EU584))+AE584),6)</f>
        <v>0</v>
      </c>
      <c r="AE584">
        <f>ROUND((EU584),6)</f>
        <v>0</v>
      </c>
      <c r="AF584">
        <f>ROUND((EV584),6)</f>
        <v>0</v>
      </c>
      <c r="AG584">
        <f t="shared" si="352"/>
        <v>0</v>
      </c>
      <c r="AH584">
        <f>(EW584)</f>
        <v>0</v>
      </c>
      <c r="AI584">
        <f>(EX584)</f>
        <v>0</v>
      </c>
      <c r="AJ584">
        <f t="shared" si="353"/>
        <v>0</v>
      </c>
      <c r="AK584">
        <v>24.71</v>
      </c>
      <c r="AL584">
        <v>24.71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1</v>
      </c>
      <c r="AW584">
        <v>1</v>
      </c>
      <c r="AZ584">
        <v>1</v>
      </c>
      <c r="BA584">
        <v>1</v>
      </c>
      <c r="BB584">
        <v>1</v>
      </c>
      <c r="BC584">
        <v>1.05</v>
      </c>
      <c r="BD584" t="s">
        <v>3</v>
      </c>
      <c r="BE584" t="s">
        <v>3</v>
      </c>
      <c r="BF584" t="s">
        <v>3</v>
      </c>
      <c r="BG584" t="s">
        <v>3</v>
      </c>
      <c r="BH584">
        <v>3</v>
      </c>
      <c r="BI584">
        <v>2</v>
      </c>
      <c r="BJ584" t="s">
        <v>480</v>
      </c>
      <c r="BM584">
        <v>500001</v>
      </c>
      <c r="BN584">
        <v>0</v>
      </c>
      <c r="BO584" t="s">
        <v>478</v>
      </c>
      <c r="BP584">
        <v>1</v>
      </c>
      <c r="BQ584">
        <v>8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0</v>
      </c>
      <c r="CA584">
        <v>0</v>
      </c>
      <c r="CB584" t="s">
        <v>3</v>
      </c>
      <c r="CE584">
        <v>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>(P584+Q584+S584+R584)</f>
        <v>259.5</v>
      </c>
      <c r="CQ584">
        <f>ROUND(AL584*BC584,2)</f>
        <v>25.95</v>
      </c>
      <c r="CR584">
        <f>ROUND(AM584*BB584,2)</f>
        <v>0</v>
      </c>
      <c r="CS584">
        <f>ROUND(AN584*BS584,2)</f>
        <v>0</v>
      </c>
      <c r="CT584">
        <f>ROUND(AO584*BA584,2)</f>
        <v>0</v>
      </c>
      <c r="CU584">
        <f>AG584</f>
        <v>0</v>
      </c>
      <c r="CV584">
        <f>AH584</f>
        <v>0</v>
      </c>
      <c r="CW584">
        <f>AI584</f>
        <v>0</v>
      </c>
      <c r="CX584">
        <f>AJ584</f>
        <v>0</v>
      </c>
      <c r="CY584">
        <f>0</f>
        <v>0</v>
      </c>
      <c r="CZ584">
        <f>0</f>
        <v>0</v>
      </c>
      <c r="DC584" t="s">
        <v>3</v>
      </c>
      <c r="DD584" t="s">
        <v>3</v>
      </c>
      <c r="DE584" t="s">
        <v>3</v>
      </c>
      <c r="DF584" t="s">
        <v>3</v>
      </c>
      <c r="DG584" t="s">
        <v>3</v>
      </c>
      <c r="DH584" t="s">
        <v>3</v>
      </c>
      <c r="DI584" t="s">
        <v>3</v>
      </c>
      <c r="DJ584" t="s">
        <v>3</v>
      </c>
      <c r="DK584" t="s">
        <v>3</v>
      </c>
      <c r="DL584" t="s">
        <v>3</v>
      </c>
      <c r="DM584" t="s">
        <v>3</v>
      </c>
      <c r="DN584">
        <v>0</v>
      </c>
      <c r="DO584">
        <v>0</v>
      </c>
      <c r="DP584">
        <v>1</v>
      </c>
      <c r="DQ584">
        <v>1</v>
      </c>
      <c r="DU584">
        <v>1003</v>
      </c>
      <c r="DV584" t="s">
        <v>106</v>
      </c>
      <c r="DW584" t="s">
        <v>106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55260775</v>
      </c>
      <c r="EF584">
        <v>8</v>
      </c>
      <c r="EG584" t="s">
        <v>151</v>
      </c>
      <c r="EH584">
        <v>0</v>
      </c>
      <c r="EI584" t="s">
        <v>3</v>
      </c>
      <c r="EJ584">
        <v>1</v>
      </c>
      <c r="EK584">
        <v>500001</v>
      </c>
      <c r="EL584" t="s">
        <v>152</v>
      </c>
      <c r="EM584" t="s">
        <v>153</v>
      </c>
      <c r="EO584" t="s">
        <v>3</v>
      </c>
      <c r="EQ584">
        <v>0</v>
      </c>
      <c r="ER584">
        <v>24.71</v>
      </c>
      <c r="ES584">
        <v>24.71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FQ584">
        <v>0</v>
      </c>
      <c r="FR584">
        <v>0</v>
      </c>
      <c r="FS584">
        <v>0</v>
      </c>
      <c r="FX584">
        <v>0</v>
      </c>
      <c r="FY584">
        <v>0</v>
      </c>
      <c r="GA584" t="s">
        <v>3</v>
      </c>
      <c r="GD584">
        <v>1</v>
      </c>
      <c r="GF584">
        <v>1931282671</v>
      </c>
      <c r="GG584">
        <v>2</v>
      </c>
      <c r="GH584">
        <v>1</v>
      </c>
      <c r="GI584">
        <v>2</v>
      </c>
      <c r="GJ584">
        <v>0</v>
      </c>
      <c r="GK584">
        <v>0</v>
      </c>
      <c r="GL584">
        <f t="shared" si="354"/>
        <v>0</v>
      </c>
      <c r="GM584">
        <f t="shared" si="355"/>
        <v>259.5</v>
      </c>
      <c r="GN584">
        <f t="shared" si="356"/>
        <v>0</v>
      </c>
      <c r="GO584">
        <f t="shared" si="357"/>
        <v>259.5</v>
      </c>
      <c r="GP584">
        <f t="shared" si="358"/>
        <v>0</v>
      </c>
      <c r="GR584">
        <v>0</v>
      </c>
      <c r="GS584">
        <v>3</v>
      </c>
      <c r="GT584">
        <v>0</v>
      </c>
      <c r="GU584" t="s">
        <v>3</v>
      </c>
      <c r="GV584">
        <f t="shared" si="359"/>
        <v>0</v>
      </c>
      <c r="GW584">
        <v>1</v>
      </c>
      <c r="GX584">
        <f t="shared" si="360"/>
        <v>0</v>
      </c>
      <c r="HA584">
        <v>0</v>
      </c>
      <c r="HB584">
        <v>0</v>
      </c>
      <c r="HC584">
        <f>GV584*GW584</f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HS584">
        <v>0</v>
      </c>
      <c r="IK584">
        <v>0</v>
      </c>
    </row>
    <row r="585" spans="1:245">
      <c r="A585">
        <v>17</v>
      </c>
      <c r="B585">
        <v>1</v>
      </c>
      <c r="C585">
        <f>ROW(SmtRes!A393)</f>
        <v>393</v>
      </c>
      <c r="D585">
        <f>ROW(EtalonRes!A433)</f>
        <v>433</v>
      </c>
      <c r="E585" t="s">
        <v>107</v>
      </c>
      <c r="F585" t="s">
        <v>481</v>
      </c>
      <c r="G585" t="s">
        <v>482</v>
      </c>
      <c r="H585" t="s">
        <v>129</v>
      </c>
      <c r="I585">
        <v>0.23</v>
      </c>
      <c r="J585">
        <v>0</v>
      </c>
      <c r="K585">
        <v>0.23</v>
      </c>
      <c r="O585">
        <f>ROUND(CP585,2)</f>
        <v>5432.89</v>
      </c>
      <c r="P585">
        <f>SUMIF(SmtRes!AQ385:'SmtRes'!AQ393,"=1",SmtRes!DF385:'SmtRes'!DF393)</f>
        <v>300.72000000000003</v>
      </c>
      <c r="Q585">
        <f>SUMIF(SmtRes!AQ385:'SmtRes'!AQ393,"=1",SmtRes!DG385:'SmtRes'!DG393)</f>
        <v>52.64</v>
      </c>
      <c r="R585">
        <f>SUMIF(SmtRes!AQ385:'SmtRes'!AQ393,"=1",SmtRes!DH385:'SmtRes'!DH393)</f>
        <v>28.73</v>
      </c>
      <c r="S585">
        <f>SUMIF(SmtRes!AQ385:'SmtRes'!AQ393,"=1",SmtRes!DI385:'SmtRes'!DI393)</f>
        <v>5050.8</v>
      </c>
      <c r="T585">
        <f t="shared" si="347"/>
        <v>0</v>
      </c>
      <c r="U585">
        <f>SUMIF(SmtRes!AQ385:'SmtRes'!AQ393,"=1",SmtRes!CV385:'SmtRes'!CV393)</f>
        <v>9.4760000000000009</v>
      </c>
      <c r="V585">
        <f>SUMIF(SmtRes!AQ385:'SmtRes'!AQ393,"=1",SmtRes!CW385:'SmtRes'!CW393)</f>
        <v>4.5999999999999999E-2</v>
      </c>
      <c r="W585">
        <f t="shared" si="348"/>
        <v>0</v>
      </c>
      <c r="X585">
        <f t="shared" si="349"/>
        <v>4927.1400000000003</v>
      </c>
      <c r="Y585">
        <f t="shared" si="350"/>
        <v>2590.56</v>
      </c>
      <c r="AA585">
        <v>54678410</v>
      </c>
      <c r="AB585">
        <f t="shared" si="351"/>
        <v>23378.150750000001</v>
      </c>
      <c r="AC585">
        <f>ROUND((SUM(SmtRes!BQ385:'SmtRes'!BQ393)),6)</f>
        <v>1189.2755500000001</v>
      </c>
      <c r="AD585">
        <f>ROUND((((SUM(SmtRes!BR385:'SmtRes'!BR393))-(SUM(SmtRes!BS385:'SmtRes'!BS393)))+AE585),6)</f>
        <v>228.86320000000001</v>
      </c>
      <c r="AE585">
        <f>ROUND((SUM(SmtRes!BS385:'SmtRes'!BS393)),6)</f>
        <v>124.9</v>
      </c>
      <c r="AF585">
        <f>ROUND((SUM(SmtRes!BT385:'SmtRes'!BT393)),6)</f>
        <v>21960.011999999999</v>
      </c>
      <c r="AG585">
        <f t="shared" si="352"/>
        <v>0</v>
      </c>
      <c r="AH585">
        <f>(SUM(SmtRes!BU385:'SmtRes'!BU393))</f>
        <v>41.2</v>
      </c>
      <c r="AI585">
        <f>(SUM(SmtRes!BV385:'SmtRes'!BV393))</f>
        <v>0.2</v>
      </c>
      <c r="AJ585">
        <f t="shared" si="353"/>
        <v>0</v>
      </c>
      <c r="AK585">
        <v>23503.050749999999</v>
      </c>
      <c r="AL585">
        <v>1189.2755500000001</v>
      </c>
      <c r="AM585">
        <v>228.86320000000001</v>
      </c>
      <c r="AN585">
        <v>124.9</v>
      </c>
      <c r="AO585">
        <v>21960.011999999999</v>
      </c>
      <c r="AP585">
        <v>0</v>
      </c>
      <c r="AQ585">
        <v>41.2</v>
      </c>
      <c r="AR585">
        <v>0.2</v>
      </c>
      <c r="AS585">
        <v>0</v>
      </c>
      <c r="AT585">
        <v>97</v>
      </c>
      <c r="AU585">
        <v>51</v>
      </c>
      <c r="AV585">
        <v>1</v>
      </c>
      <c r="AW585">
        <v>1</v>
      </c>
      <c r="AZ585">
        <v>1</v>
      </c>
      <c r="BA585">
        <v>1</v>
      </c>
      <c r="BB585">
        <v>1</v>
      </c>
      <c r="BC585">
        <v>1</v>
      </c>
      <c r="BD585" t="s">
        <v>3</v>
      </c>
      <c r="BE585" t="s">
        <v>3</v>
      </c>
      <c r="BF585" t="s">
        <v>3</v>
      </c>
      <c r="BG585" t="s">
        <v>3</v>
      </c>
      <c r="BH585">
        <v>0</v>
      </c>
      <c r="BI585">
        <v>2</v>
      </c>
      <c r="BJ585" t="s">
        <v>483</v>
      </c>
      <c r="BM585">
        <v>108001</v>
      </c>
      <c r="BN585">
        <v>0</v>
      </c>
      <c r="BO585" t="s">
        <v>3</v>
      </c>
      <c r="BP585">
        <v>0</v>
      </c>
      <c r="BQ585">
        <v>3</v>
      </c>
      <c r="BR585">
        <v>0</v>
      </c>
      <c r="BS585">
        <v>1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97</v>
      </c>
      <c r="CA585">
        <v>51</v>
      </c>
      <c r="CB585" t="s">
        <v>3</v>
      </c>
      <c r="CE585">
        <v>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>(P585+Q585+S585+R585)</f>
        <v>5432.89</v>
      </c>
      <c r="CQ585">
        <f>SUMIF(SmtRes!AQ385:'SmtRes'!AQ393,"=1",SmtRes!AA385:'SmtRes'!AA393)</f>
        <v>58791.62</v>
      </c>
      <c r="CR585">
        <f>SUMIF(SmtRes!AQ385:'SmtRes'!AQ393,"=1",SmtRes!AB385:'SmtRes'!AB393)</f>
        <v>2268.91</v>
      </c>
      <c r="CS585">
        <f>SUMIF(SmtRes!AQ385:'SmtRes'!AQ393,"=1",SmtRes!AC385:'SmtRes'!AC393)</f>
        <v>1249</v>
      </c>
      <c r="CT585">
        <f>SUMIF(SmtRes!AQ385:'SmtRes'!AQ393,"=1",SmtRes!AD385:'SmtRes'!AD393)</f>
        <v>533.01</v>
      </c>
      <c r="CU585">
        <f>AG585</f>
        <v>0</v>
      </c>
      <c r="CV585">
        <f>SUMIF(SmtRes!AQ385:'SmtRes'!AQ393,"=1",SmtRes!BU385:'SmtRes'!BU393)</f>
        <v>41.2</v>
      </c>
      <c r="CW585">
        <f>SUMIF(SmtRes!AQ385:'SmtRes'!AQ393,"=1",SmtRes!BV385:'SmtRes'!BV393)</f>
        <v>0.2</v>
      </c>
      <c r="CX585">
        <f>AJ585</f>
        <v>0</v>
      </c>
      <c r="CY585">
        <f>(((S585+R585)*AT585)/100)</f>
        <v>4927.1441000000004</v>
      </c>
      <c r="CZ585">
        <f>(((S585+R585)*AU585)/100)</f>
        <v>2590.5603000000001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0</v>
      </c>
      <c r="DO585">
        <v>0</v>
      </c>
      <c r="DP585">
        <v>1</v>
      </c>
      <c r="DQ585">
        <v>1</v>
      </c>
      <c r="DU585">
        <v>1013</v>
      </c>
      <c r="DV585" t="s">
        <v>129</v>
      </c>
      <c r="DW585" t="s">
        <v>129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55260719</v>
      </c>
      <c r="EF585">
        <v>3</v>
      </c>
      <c r="EG585" t="s">
        <v>219</v>
      </c>
      <c r="EH585">
        <v>0</v>
      </c>
      <c r="EI585" t="s">
        <v>3</v>
      </c>
      <c r="EJ585">
        <v>2</v>
      </c>
      <c r="EK585">
        <v>108001</v>
      </c>
      <c r="EL585" t="s">
        <v>225</v>
      </c>
      <c r="EM585" t="s">
        <v>226</v>
      </c>
      <c r="EO585" t="s">
        <v>3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41.2</v>
      </c>
      <c r="EX585">
        <v>0.2</v>
      </c>
      <c r="EY585">
        <v>0</v>
      </c>
      <c r="FQ585">
        <v>0</v>
      </c>
      <c r="FR585">
        <v>0</v>
      </c>
      <c r="FS585">
        <v>0</v>
      </c>
      <c r="FX585">
        <v>97</v>
      </c>
      <c r="FY585">
        <v>51</v>
      </c>
      <c r="GA585" t="s">
        <v>3</v>
      </c>
      <c r="GD585">
        <v>1</v>
      </c>
      <c r="GF585">
        <v>-1333911580</v>
      </c>
      <c r="GG585">
        <v>2</v>
      </c>
      <c r="GH585">
        <v>1</v>
      </c>
      <c r="GI585">
        <v>-2</v>
      </c>
      <c r="GJ585">
        <v>0</v>
      </c>
      <c r="GK585">
        <v>0</v>
      </c>
      <c r="GL585">
        <f t="shared" si="354"/>
        <v>0</v>
      </c>
      <c r="GM585">
        <f t="shared" si="355"/>
        <v>12950.59</v>
      </c>
      <c r="GN585">
        <f t="shared" si="356"/>
        <v>0</v>
      </c>
      <c r="GO585">
        <f t="shared" si="357"/>
        <v>12950.59</v>
      </c>
      <c r="GP585">
        <f t="shared" si="358"/>
        <v>0</v>
      </c>
      <c r="GR585">
        <v>0</v>
      </c>
      <c r="GS585">
        <v>3</v>
      </c>
      <c r="GT585">
        <v>0</v>
      </c>
      <c r="GU585" t="s">
        <v>3</v>
      </c>
      <c r="GV585">
        <f t="shared" si="359"/>
        <v>0</v>
      </c>
      <c r="GW585">
        <v>1</v>
      </c>
      <c r="GX585">
        <f t="shared" si="360"/>
        <v>0</v>
      </c>
      <c r="HA585">
        <v>0</v>
      </c>
      <c r="HB585">
        <v>0</v>
      </c>
      <c r="HC585">
        <f>GV585*GW585</f>
        <v>0</v>
      </c>
      <c r="HE585" t="s">
        <v>3</v>
      </c>
      <c r="HF585" t="s">
        <v>3</v>
      </c>
      <c r="HM585" t="s">
        <v>3</v>
      </c>
      <c r="HN585" t="s">
        <v>227</v>
      </c>
      <c r="HO585" t="s">
        <v>228</v>
      </c>
      <c r="HP585" t="s">
        <v>225</v>
      </c>
      <c r="HQ585" t="s">
        <v>225</v>
      </c>
      <c r="HS585">
        <v>0</v>
      </c>
      <c r="IK585">
        <v>0</v>
      </c>
    </row>
    <row r="586" spans="1:245">
      <c r="A586">
        <v>18</v>
      </c>
      <c r="B586">
        <v>1</v>
      </c>
      <c r="C586">
        <v>393</v>
      </c>
      <c r="E586" t="s">
        <v>484</v>
      </c>
      <c r="F586" t="s">
        <v>230</v>
      </c>
      <c r="G586" t="s">
        <v>231</v>
      </c>
      <c r="H586" t="s">
        <v>232</v>
      </c>
      <c r="I586">
        <f>J586</f>
        <v>2</v>
      </c>
      <c r="J586">
        <v>2</v>
      </c>
      <c r="K586">
        <v>2</v>
      </c>
      <c r="O586">
        <f>ROUND(P586,2)</f>
        <v>101.02</v>
      </c>
      <c r="P586">
        <f>ROUND(ROUND(ROUND(SUMIF(SmtRes!AQ385:'SmtRes'!AQ393,"=1",SmtRes!CU385:'SmtRes'!CU393),2),2)*I586/100,2)</f>
        <v>101.02</v>
      </c>
      <c r="Q586">
        <f>ROUND(CR586*I586,2)</f>
        <v>0</v>
      </c>
      <c r="R586">
        <f>ROUND(CS586*I586,2)</f>
        <v>0</v>
      </c>
      <c r="S586">
        <f>ROUND(CT586*I586,2)</f>
        <v>0</v>
      </c>
      <c r="T586">
        <f t="shared" si="347"/>
        <v>0</v>
      </c>
      <c r="U586">
        <f>ROUND(CV586*I586,7)</f>
        <v>0</v>
      </c>
      <c r="V586">
        <f>ROUND(CW586*I586,7)</f>
        <v>0</v>
      </c>
      <c r="W586">
        <f t="shared" si="348"/>
        <v>0</v>
      </c>
      <c r="X586">
        <f t="shared" si="349"/>
        <v>0</v>
      </c>
      <c r="Y586">
        <f t="shared" si="350"/>
        <v>0</v>
      </c>
      <c r="AA586">
        <v>54678410</v>
      </c>
      <c r="AB586">
        <f t="shared" si="351"/>
        <v>0</v>
      </c>
      <c r="AC586">
        <f>ROUND((ES586),6)</f>
        <v>0</v>
      </c>
      <c r="AD586">
        <f>ROUND((((ET586)-(EU586))+AE586),6)</f>
        <v>0</v>
      </c>
      <c r="AE586">
        <f>ROUND((EU586),6)</f>
        <v>0</v>
      </c>
      <c r="AF586">
        <f>ROUND((EV586),6)</f>
        <v>0</v>
      </c>
      <c r="AG586">
        <f t="shared" si="352"/>
        <v>0</v>
      </c>
      <c r="AH586">
        <f>(EW586)</f>
        <v>0</v>
      </c>
      <c r="AI586">
        <f>(EX586)</f>
        <v>0</v>
      </c>
      <c r="AJ586">
        <f t="shared" si="353"/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97</v>
      </c>
      <c r="AU586">
        <v>51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1</v>
      </c>
      <c r="BD586" t="s">
        <v>3</v>
      </c>
      <c r="BE586" t="s">
        <v>3</v>
      </c>
      <c r="BF586" t="s">
        <v>3</v>
      </c>
      <c r="BG586" t="s">
        <v>3</v>
      </c>
      <c r="BH586">
        <v>3</v>
      </c>
      <c r="BI586">
        <v>2</v>
      </c>
      <c r="BJ586" t="s">
        <v>3</v>
      </c>
      <c r="BM586">
        <v>108001</v>
      </c>
      <c r="BN586">
        <v>0</v>
      </c>
      <c r="BO586" t="s">
        <v>3</v>
      </c>
      <c r="BP586">
        <v>0</v>
      </c>
      <c r="BQ586">
        <v>3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97</v>
      </c>
      <c r="CA586">
        <v>51</v>
      </c>
      <c r="CB586" t="s">
        <v>3</v>
      </c>
      <c r="CE586">
        <v>0</v>
      </c>
      <c r="CF586">
        <v>0</v>
      </c>
      <c r="CG586">
        <v>0</v>
      </c>
      <c r="CM586">
        <v>0</v>
      </c>
      <c r="CN586" t="s">
        <v>3</v>
      </c>
      <c r="CO586">
        <v>0</v>
      </c>
      <c r="CP586">
        <f>0</f>
        <v>0</v>
      </c>
      <c r="CQ586">
        <f>0</f>
        <v>0</v>
      </c>
      <c r="CR586">
        <f>0</f>
        <v>0</v>
      </c>
      <c r="CS586">
        <f>0</f>
        <v>0</v>
      </c>
      <c r="CT586">
        <f>0</f>
        <v>0</v>
      </c>
      <c r="CU586">
        <f>0</f>
        <v>0</v>
      </c>
      <c r="CV586">
        <f>0</f>
        <v>0</v>
      </c>
      <c r="CW586">
        <f>0</f>
        <v>0</v>
      </c>
      <c r="CX586">
        <f>0</f>
        <v>0</v>
      </c>
      <c r="CY586">
        <f>0</f>
        <v>0</v>
      </c>
      <c r="CZ586">
        <f>0</f>
        <v>0</v>
      </c>
      <c r="DC586" t="s">
        <v>3</v>
      </c>
      <c r="DD586" t="s">
        <v>3</v>
      </c>
      <c r="DE586" t="s">
        <v>3</v>
      </c>
      <c r="DF586" t="s">
        <v>3</v>
      </c>
      <c r="DG586" t="s">
        <v>3</v>
      </c>
      <c r="DH586" t="s">
        <v>3</v>
      </c>
      <c r="DI586" t="s">
        <v>3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1013</v>
      </c>
      <c r="DV586" t="s">
        <v>232</v>
      </c>
      <c r="DW586" t="s">
        <v>232</v>
      </c>
      <c r="DX586">
        <v>1</v>
      </c>
      <c r="DZ586" t="s">
        <v>3</v>
      </c>
      <c r="EA586" t="s">
        <v>3</v>
      </c>
      <c r="EB586" t="s">
        <v>3</v>
      </c>
      <c r="EC586" t="s">
        <v>3</v>
      </c>
      <c r="EE586">
        <v>55260719</v>
      </c>
      <c r="EF586">
        <v>3</v>
      </c>
      <c r="EG586" t="s">
        <v>219</v>
      </c>
      <c r="EH586">
        <v>0</v>
      </c>
      <c r="EI586" t="s">
        <v>3</v>
      </c>
      <c r="EJ586">
        <v>2</v>
      </c>
      <c r="EK586">
        <v>108001</v>
      </c>
      <c r="EL586" t="s">
        <v>225</v>
      </c>
      <c r="EM586" t="s">
        <v>226</v>
      </c>
      <c r="EO586" t="s">
        <v>3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FQ586">
        <v>0</v>
      </c>
      <c r="FR586">
        <v>0</v>
      </c>
      <c r="FS586">
        <v>0</v>
      </c>
      <c r="FX586">
        <v>97</v>
      </c>
      <c r="FY586">
        <v>51</v>
      </c>
      <c r="GA586" t="s">
        <v>3</v>
      </c>
      <c r="GD586">
        <v>1</v>
      </c>
      <c r="GF586">
        <v>274903907</v>
      </c>
      <c r="GG586">
        <v>2</v>
      </c>
      <c r="GH586">
        <v>1</v>
      </c>
      <c r="GI586">
        <v>-2</v>
      </c>
      <c r="GJ586">
        <v>0</v>
      </c>
      <c r="GK586">
        <v>0</v>
      </c>
      <c r="GL586">
        <f t="shared" si="354"/>
        <v>0</v>
      </c>
      <c r="GM586">
        <f t="shared" si="355"/>
        <v>101.02</v>
      </c>
      <c r="GN586">
        <f t="shared" si="356"/>
        <v>0</v>
      </c>
      <c r="GO586">
        <f t="shared" si="357"/>
        <v>101.02</v>
      </c>
      <c r="GP586">
        <f t="shared" si="358"/>
        <v>0</v>
      </c>
      <c r="GR586">
        <v>0</v>
      </c>
      <c r="GS586">
        <v>3</v>
      </c>
      <c r="GT586">
        <v>0</v>
      </c>
      <c r="GU586" t="s">
        <v>3</v>
      </c>
      <c r="GV586">
        <f t="shared" si="359"/>
        <v>0</v>
      </c>
      <c r="GW586">
        <v>1</v>
      </c>
      <c r="GX586">
        <f t="shared" si="360"/>
        <v>0</v>
      </c>
      <c r="HA586">
        <v>0</v>
      </c>
      <c r="HB586">
        <v>0</v>
      </c>
      <c r="HC586">
        <f>0</f>
        <v>0</v>
      </c>
      <c r="HE586" t="s">
        <v>3</v>
      </c>
      <c r="HF586" t="s">
        <v>3</v>
      </c>
      <c r="HM586" t="s">
        <v>3</v>
      </c>
      <c r="HN586" t="s">
        <v>227</v>
      </c>
      <c r="HO586" t="s">
        <v>228</v>
      </c>
      <c r="HP586" t="s">
        <v>225</v>
      </c>
      <c r="HQ586" t="s">
        <v>225</v>
      </c>
      <c r="HS586">
        <v>0</v>
      </c>
      <c r="IK586">
        <v>0</v>
      </c>
    </row>
    <row r="587" spans="1:245">
      <c r="A587">
        <v>17</v>
      </c>
      <c r="B587">
        <v>1</v>
      </c>
      <c r="C587">
        <f>ROW(SmtRes!A397)</f>
        <v>397</v>
      </c>
      <c r="D587">
        <f>ROW(EtalonRes!A437)</f>
        <v>437</v>
      </c>
      <c r="E587" t="s">
        <v>111</v>
      </c>
      <c r="F587" t="s">
        <v>485</v>
      </c>
      <c r="G587" t="s">
        <v>486</v>
      </c>
      <c r="H587" t="s">
        <v>21</v>
      </c>
      <c r="I587">
        <v>8</v>
      </c>
      <c r="J587">
        <v>0</v>
      </c>
      <c r="K587">
        <v>8</v>
      </c>
      <c r="O587">
        <f>ROUND(CP587,2)</f>
        <v>4479.96</v>
      </c>
      <c r="P587">
        <f>SUMIF(SmtRes!AQ394:'SmtRes'!AQ397,"=1",SmtRes!DF394:'SmtRes'!DF397)</f>
        <v>1061.68</v>
      </c>
      <c r="Q587">
        <f>SUMIF(SmtRes!AQ394:'SmtRes'!AQ397,"=1",SmtRes!DG394:'SmtRes'!DG397)</f>
        <v>0</v>
      </c>
      <c r="R587">
        <f>SUMIF(SmtRes!AQ394:'SmtRes'!AQ397,"=1",SmtRes!DH394:'SmtRes'!DH397)</f>
        <v>0</v>
      </c>
      <c r="S587">
        <f>SUMIF(SmtRes!AQ394:'SmtRes'!AQ397,"=1",SmtRes!DI394:'SmtRes'!DI397)</f>
        <v>3418.28</v>
      </c>
      <c r="T587">
        <f t="shared" si="347"/>
        <v>0</v>
      </c>
      <c r="U587">
        <f>SUMIF(SmtRes!AQ394:'SmtRes'!AQ397,"=1",SmtRes!CV394:'SmtRes'!CV397)</f>
        <v>6.56</v>
      </c>
      <c r="V587">
        <f>SUMIF(SmtRes!AQ394:'SmtRes'!AQ397,"=1",SmtRes!CW394:'SmtRes'!CW397)</f>
        <v>0</v>
      </c>
      <c r="W587">
        <f t="shared" si="348"/>
        <v>0</v>
      </c>
      <c r="X587">
        <f t="shared" si="349"/>
        <v>3315.73</v>
      </c>
      <c r="Y587">
        <f t="shared" si="350"/>
        <v>1743.32</v>
      </c>
      <c r="AA587">
        <v>54678410</v>
      </c>
      <c r="AB587">
        <f t="shared" si="351"/>
        <v>524.30272000000002</v>
      </c>
      <c r="AC587">
        <f>ROUND((SUM(SmtRes!BQ394:'SmtRes'!BQ397)),6)</f>
        <v>97.017120000000006</v>
      </c>
      <c r="AD587">
        <f>ROUND((((0)-(0))+AE587),6)</f>
        <v>0</v>
      </c>
      <c r="AE587">
        <f>ROUND((0),6)</f>
        <v>0</v>
      </c>
      <c r="AF587">
        <f>ROUND((SUM(SmtRes!BT394:'SmtRes'!BT397)),6)</f>
        <v>427.28559999999999</v>
      </c>
      <c r="AG587">
        <f t="shared" si="352"/>
        <v>0</v>
      </c>
      <c r="AH587">
        <f>(SUM(SmtRes!BU394:'SmtRes'!BU397))</f>
        <v>0.82</v>
      </c>
      <c r="AI587">
        <f>(0)</f>
        <v>0</v>
      </c>
      <c r="AJ587">
        <f t="shared" si="353"/>
        <v>0</v>
      </c>
      <c r="AK587">
        <v>524.30272000000002</v>
      </c>
      <c r="AL587">
        <v>97.017120000000006</v>
      </c>
      <c r="AM587">
        <v>0</v>
      </c>
      <c r="AN587">
        <v>0</v>
      </c>
      <c r="AO587">
        <v>427.28559999999999</v>
      </c>
      <c r="AP587">
        <v>0</v>
      </c>
      <c r="AQ587">
        <v>0.82</v>
      </c>
      <c r="AR587">
        <v>0</v>
      </c>
      <c r="AS587">
        <v>0</v>
      </c>
      <c r="AT587">
        <v>97</v>
      </c>
      <c r="AU587">
        <v>51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1</v>
      </c>
      <c r="BD587" t="s">
        <v>3</v>
      </c>
      <c r="BE587" t="s">
        <v>3</v>
      </c>
      <c r="BF587" t="s">
        <v>3</v>
      </c>
      <c r="BG587" t="s">
        <v>3</v>
      </c>
      <c r="BH587">
        <v>0</v>
      </c>
      <c r="BI587">
        <v>2</v>
      </c>
      <c r="BJ587" t="s">
        <v>487</v>
      </c>
      <c r="BM587">
        <v>108001</v>
      </c>
      <c r="BN587">
        <v>0</v>
      </c>
      <c r="BO587" t="s">
        <v>3</v>
      </c>
      <c r="BP587">
        <v>0</v>
      </c>
      <c r="BQ587">
        <v>3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97</v>
      </c>
      <c r="CA587">
        <v>51</v>
      </c>
      <c r="CB587" t="s">
        <v>3</v>
      </c>
      <c r="CE587">
        <v>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>(P587+Q587+S587+R587)</f>
        <v>4479.96</v>
      </c>
      <c r="CQ587">
        <f>SUMIF(SmtRes!AQ394:'SmtRes'!AQ397,"=1",SmtRes!AA394:'SmtRes'!AA397)</f>
        <v>165647.97</v>
      </c>
      <c r="CR587">
        <f>SUMIF(SmtRes!AQ394:'SmtRes'!AQ397,"=1",SmtRes!AB394:'SmtRes'!AB397)</f>
        <v>0</v>
      </c>
      <c r="CS587">
        <f>SUMIF(SmtRes!AQ394:'SmtRes'!AQ397,"=1",SmtRes!AC394:'SmtRes'!AC397)</f>
        <v>0</v>
      </c>
      <c r="CT587">
        <f>SUMIF(SmtRes!AQ394:'SmtRes'!AQ397,"=1",SmtRes!AD394:'SmtRes'!AD397)</f>
        <v>521.08000000000004</v>
      </c>
      <c r="CU587">
        <f>AG587</f>
        <v>0</v>
      </c>
      <c r="CV587">
        <f>SUMIF(SmtRes!AQ394:'SmtRes'!AQ397,"=1",SmtRes!BU394:'SmtRes'!BU397)</f>
        <v>0.82</v>
      </c>
      <c r="CW587">
        <f>SUMIF(SmtRes!AQ394:'SmtRes'!AQ397,"=1",SmtRes!BV394:'SmtRes'!BV397)</f>
        <v>0</v>
      </c>
      <c r="CX587">
        <f>AJ587</f>
        <v>0</v>
      </c>
      <c r="CY587">
        <f>(((S587+R587)*AT587)/100)</f>
        <v>3315.7316000000001</v>
      </c>
      <c r="CZ587">
        <f>(((S587+R587)*AU587)/100)</f>
        <v>1743.3227999999999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0</v>
      </c>
      <c r="DO587">
        <v>0</v>
      </c>
      <c r="DP587">
        <v>1</v>
      </c>
      <c r="DQ587">
        <v>1</v>
      </c>
      <c r="DU587">
        <v>1013</v>
      </c>
      <c r="DV587" t="s">
        <v>21</v>
      </c>
      <c r="DW587" t="s">
        <v>21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55260719</v>
      </c>
      <c r="EF587">
        <v>3</v>
      </c>
      <c r="EG587" t="s">
        <v>219</v>
      </c>
      <c r="EH587">
        <v>0</v>
      </c>
      <c r="EI587" t="s">
        <v>3</v>
      </c>
      <c r="EJ587">
        <v>2</v>
      </c>
      <c r="EK587">
        <v>108001</v>
      </c>
      <c r="EL587" t="s">
        <v>225</v>
      </c>
      <c r="EM587" t="s">
        <v>226</v>
      </c>
      <c r="EO587" t="s">
        <v>3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0.82</v>
      </c>
      <c r="EX587">
        <v>0</v>
      </c>
      <c r="EY587">
        <v>0</v>
      </c>
      <c r="FQ587">
        <v>0</v>
      </c>
      <c r="FR587">
        <v>0</v>
      </c>
      <c r="FS587">
        <v>0</v>
      </c>
      <c r="FX587">
        <v>97</v>
      </c>
      <c r="FY587">
        <v>51</v>
      </c>
      <c r="GA587" t="s">
        <v>3</v>
      </c>
      <c r="GD587">
        <v>1</v>
      </c>
      <c r="GF587">
        <v>60895627</v>
      </c>
      <c r="GG587">
        <v>2</v>
      </c>
      <c r="GH587">
        <v>1</v>
      </c>
      <c r="GI587">
        <v>-2</v>
      </c>
      <c r="GJ587">
        <v>0</v>
      </c>
      <c r="GK587">
        <v>0</v>
      </c>
      <c r="GL587">
        <f t="shared" si="354"/>
        <v>0</v>
      </c>
      <c r="GM587">
        <f t="shared" si="355"/>
        <v>9539.01</v>
      </c>
      <c r="GN587">
        <f t="shared" si="356"/>
        <v>0</v>
      </c>
      <c r="GO587">
        <f t="shared" si="357"/>
        <v>9539.01</v>
      </c>
      <c r="GP587">
        <f t="shared" si="358"/>
        <v>0</v>
      </c>
      <c r="GR587">
        <v>0</v>
      </c>
      <c r="GS587">
        <v>3</v>
      </c>
      <c r="GT587">
        <v>0</v>
      </c>
      <c r="GU587" t="s">
        <v>3</v>
      </c>
      <c r="GV587">
        <f t="shared" si="359"/>
        <v>0</v>
      </c>
      <c r="GW587">
        <v>1</v>
      </c>
      <c r="GX587">
        <f t="shared" si="360"/>
        <v>0</v>
      </c>
      <c r="HA587">
        <v>0</v>
      </c>
      <c r="HB587">
        <v>0</v>
      </c>
      <c r="HC587">
        <f>GV587*GW587</f>
        <v>0</v>
      </c>
      <c r="HE587" t="s">
        <v>3</v>
      </c>
      <c r="HF587" t="s">
        <v>3</v>
      </c>
      <c r="HM587" t="s">
        <v>3</v>
      </c>
      <c r="HN587" t="s">
        <v>227</v>
      </c>
      <c r="HO587" t="s">
        <v>228</v>
      </c>
      <c r="HP587" t="s">
        <v>225</v>
      </c>
      <c r="HQ587" t="s">
        <v>225</v>
      </c>
      <c r="HS587">
        <v>0</v>
      </c>
      <c r="IK587">
        <v>0</v>
      </c>
    </row>
    <row r="588" spans="1:245">
      <c r="A588">
        <v>18</v>
      </c>
      <c r="B588">
        <v>1</v>
      </c>
      <c r="C588">
        <v>397</v>
      </c>
      <c r="E588" t="s">
        <v>488</v>
      </c>
      <c r="F588" t="s">
        <v>230</v>
      </c>
      <c r="G588" t="s">
        <v>231</v>
      </c>
      <c r="H588" t="s">
        <v>232</v>
      </c>
      <c r="I588">
        <f>J588</f>
        <v>2</v>
      </c>
      <c r="J588">
        <v>2</v>
      </c>
      <c r="K588">
        <v>2</v>
      </c>
      <c r="O588">
        <f>ROUND(P588,2)</f>
        <v>68.37</v>
      </c>
      <c r="P588">
        <f>ROUND(ROUND(ROUND(SUMIF(SmtRes!AQ394:'SmtRes'!AQ397,"=1",SmtRes!CU394:'SmtRes'!CU397),2),2)*I588/100,2)</f>
        <v>68.37</v>
      </c>
      <c r="Q588">
        <f>ROUND(CR588*I588,2)</f>
        <v>0</v>
      </c>
      <c r="R588">
        <f>ROUND(CS588*I588,2)</f>
        <v>0</v>
      </c>
      <c r="S588">
        <f>ROUND(CT588*I588,2)</f>
        <v>0</v>
      </c>
      <c r="T588">
        <f t="shared" si="347"/>
        <v>0</v>
      </c>
      <c r="U588">
        <f>ROUND(CV588*I588,7)</f>
        <v>0</v>
      </c>
      <c r="V588">
        <f>ROUND(CW588*I588,7)</f>
        <v>0</v>
      </c>
      <c r="W588">
        <f t="shared" si="348"/>
        <v>0</v>
      </c>
      <c r="X588">
        <f t="shared" si="349"/>
        <v>0</v>
      </c>
      <c r="Y588">
        <f t="shared" si="350"/>
        <v>0</v>
      </c>
      <c r="AA588">
        <v>54678410</v>
      </c>
      <c r="AB588">
        <f t="shared" si="351"/>
        <v>0</v>
      </c>
      <c r="AC588">
        <f>ROUND((ES588),6)</f>
        <v>0</v>
      </c>
      <c r="AD588">
        <f>ROUND((((ET588)-(EU588))+AE588),6)</f>
        <v>0</v>
      </c>
      <c r="AE588">
        <f>ROUND((EU588),6)</f>
        <v>0</v>
      </c>
      <c r="AF588">
        <f>ROUND((EV588),6)</f>
        <v>0</v>
      </c>
      <c r="AG588">
        <f t="shared" si="352"/>
        <v>0</v>
      </c>
      <c r="AH588">
        <f>(EW588)</f>
        <v>0</v>
      </c>
      <c r="AI588">
        <f>(EX588)</f>
        <v>0</v>
      </c>
      <c r="AJ588">
        <f t="shared" si="353"/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97</v>
      </c>
      <c r="AU588">
        <v>51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1</v>
      </c>
      <c r="BD588" t="s">
        <v>3</v>
      </c>
      <c r="BE588" t="s">
        <v>3</v>
      </c>
      <c r="BF588" t="s">
        <v>3</v>
      </c>
      <c r="BG588" t="s">
        <v>3</v>
      </c>
      <c r="BH588">
        <v>3</v>
      </c>
      <c r="BI588">
        <v>2</v>
      </c>
      <c r="BJ588" t="s">
        <v>3</v>
      </c>
      <c r="BM588">
        <v>108001</v>
      </c>
      <c r="BN588">
        <v>0</v>
      </c>
      <c r="BO588" t="s">
        <v>3</v>
      </c>
      <c r="BP588">
        <v>0</v>
      </c>
      <c r="BQ588">
        <v>3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97</v>
      </c>
      <c r="CA588">
        <v>51</v>
      </c>
      <c r="CB588" t="s">
        <v>3</v>
      </c>
      <c r="CE588">
        <v>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>0</f>
        <v>0</v>
      </c>
      <c r="CQ588">
        <f>0</f>
        <v>0</v>
      </c>
      <c r="CR588">
        <f>0</f>
        <v>0</v>
      </c>
      <c r="CS588">
        <f>0</f>
        <v>0</v>
      </c>
      <c r="CT588">
        <f>0</f>
        <v>0</v>
      </c>
      <c r="CU588">
        <f>0</f>
        <v>0</v>
      </c>
      <c r="CV588">
        <f>0</f>
        <v>0</v>
      </c>
      <c r="CW588">
        <f>0</f>
        <v>0</v>
      </c>
      <c r="CX588">
        <f>0</f>
        <v>0</v>
      </c>
      <c r="CY588">
        <f>0</f>
        <v>0</v>
      </c>
      <c r="CZ588">
        <f>0</f>
        <v>0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232</v>
      </c>
      <c r="DW588" t="s">
        <v>232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55260719</v>
      </c>
      <c r="EF588">
        <v>3</v>
      </c>
      <c r="EG588" t="s">
        <v>219</v>
      </c>
      <c r="EH588">
        <v>0</v>
      </c>
      <c r="EI588" t="s">
        <v>3</v>
      </c>
      <c r="EJ588">
        <v>2</v>
      </c>
      <c r="EK588">
        <v>108001</v>
      </c>
      <c r="EL588" t="s">
        <v>225</v>
      </c>
      <c r="EM588" t="s">
        <v>226</v>
      </c>
      <c r="EO588" t="s">
        <v>3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FQ588">
        <v>0</v>
      </c>
      <c r="FR588">
        <v>0</v>
      </c>
      <c r="FS588">
        <v>0</v>
      </c>
      <c r="FX588">
        <v>97</v>
      </c>
      <c r="FY588">
        <v>51</v>
      </c>
      <c r="GA588" t="s">
        <v>3</v>
      </c>
      <c r="GD588">
        <v>1</v>
      </c>
      <c r="GF588">
        <v>274903907</v>
      </c>
      <c r="GG588">
        <v>2</v>
      </c>
      <c r="GH588">
        <v>1</v>
      </c>
      <c r="GI588">
        <v>-2</v>
      </c>
      <c r="GJ588">
        <v>0</v>
      </c>
      <c r="GK588">
        <v>0</v>
      </c>
      <c r="GL588">
        <f t="shared" si="354"/>
        <v>0</v>
      </c>
      <c r="GM588">
        <f t="shared" si="355"/>
        <v>68.37</v>
      </c>
      <c r="GN588">
        <f t="shared" si="356"/>
        <v>0</v>
      </c>
      <c r="GO588">
        <f t="shared" si="357"/>
        <v>68.37</v>
      </c>
      <c r="GP588">
        <f t="shared" si="358"/>
        <v>0</v>
      </c>
      <c r="GR588">
        <v>0</v>
      </c>
      <c r="GS588">
        <v>3</v>
      </c>
      <c r="GT588">
        <v>0</v>
      </c>
      <c r="GU588" t="s">
        <v>3</v>
      </c>
      <c r="GV588">
        <f t="shared" si="359"/>
        <v>0</v>
      </c>
      <c r="GW588">
        <v>1</v>
      </c>
      <c r="GX588">
        <f t="shared" si="360"/>
        <v>0</v>
      </c>
      <c r="HA588">
        <v>0</v>
      </c>
      <c r="HB588">
        <v>0</v>
      </c>
      <c r="HC588">
        <f>0</f>
        <v>0</v>
      </c>
      <c r="HE588" t="s">
        <v>3</v>
      </c>
      <c r="HF588" t="s">
        <v>3</v>
      </c>
      <c r="HM588" t="s">
        <v>3</v>
      </c>
      <c r="HN588" t="s">
        <v>227</v>
      </c>
      <c r="HO588" t="s">
        <v>228</v>
      </c>
      <c r="HP588" t="s">
        <v>225</v>
      </c>
      <c r="HQ588" t="s">
        <v>225</v>
      </c>
      <c r="HS588">
        <v>0</v>
      </c>
      <c r="IK588">
        <v>0</v>
      </c>
    </row>
    <row r="590" spans="1:245">
      <c r="A590" s="2">
        <v>51</v>
      </c>
      <c r="B590" s="2">
        <f>B559</f>
        <v>1</v>
      </c>
      <c r="C590" s="2">
        <f>A559</f>
        <v>4</v>
      </c>
      <c r="D590" s="2">
        <f>ROW(A559)</f>
        <v>559</v>
      </c>
      <c r="E590" s="2"/>
      <c r="F590" s="2" t="str">
        <f>IF(F559&lt;&gt;"",F559,"")</f>
        <v>Новый раздел</v>
      </c>
      <c r="G590" s="2" t="str">
        <f>IF(G559&lt;&gt;"",G559,"")</f>
        <v>Монтажные работы</v>
      </c>
      <c r="H590" s="2">
        <v>0</v>
      </c>
      <c r="I590" s="2"/>
      <c r="J590" s="2"/>
      <c r="K590" s="2"/>
      <c r="L590" s="2"/>
      <c r="M590" s="2"/>
      <c r="N590" s="2"/>
      <c r="O590" s="2">
        <f t="shared" ref="O590:T590" si="364">ROUND(AB590,2)</f>
        <v>30916.46</v>
      </c>
      <c r="P590" s="2">
        <f t="shared" si="364"/>
        <v>4449.79</v>
      </c>
      <c r="Q590" s="2">
        <f t="shared" si="364"/>
        <v>874.39</v>
      </c>
      <c r="R590" s="2">
        <f t="shared" si="364"/>
        <v>385.68</v>
      </c>
      <c r="S590" s="2">
        <f t="shared" si="364"/>
        <v>25206.6</v>
      </c>
      <c r="T590" s="2">
        <f t="shared" si="364"/>
        <v>0</v>
      </c>
      <c r="U590" s="2">
        <f>AH590</f>
        <v>46.518999999999998</v>
      </c>
      <c r="V590" s="2">
        <f>AI590</f>
        <v>0.63400000000000001</v>
      </c>
      <c r="W590" s="2">
        <f>ROUND(AJ590,2)</f>
        <v>0</v>
      </c>
      <c r="X590" s="2">
        <f>ROUND(AK590,2)</f>
        <v>23927.88</v>
      </c>
      <c r="Y590" s="2">
        <f>ROUND(AL590,2)</f>
        <v>12411.62</v>
      </c>
      <c r="Z590" s="2"/>
      <c r="AA590" s="2"/>
      <c r="AB590" s="2">
        <f>ROUND(SUMIF(AA563:AA588,"=54678410",O563:O588),2)</f>
        <v>30916.46</v>
      </c>
      <c r="AC590" s="2">
        <f>ROUND(SUMIF(AA563:AA588,"=54678410",P563:P588),2)</f>
        <v>4449.79</v>
      </c>
      <c r="AD590" s="2">
        <f>ROUND(SUMIF(AA563:AA588,"=54678410",Q563:Q588),2)</f>
        <v>874.39</v>
      </c>
      <c r="AE590" s="2">
        <f>ROUND(SUMIF(AA563:AA588,"=54678410",R563:R588),2)</f>
        <v>385.68</v>
      </c>
      <c r="AF590" s="2">
        <f>ROUND(SUMIF(AA563:AA588,"=54678410",S563:S588),2)</f>
        <v>25206.6</v>
      </c>
      <c r="AG590" s="2">
        <f>ROUND(SUMIF(AA563:AA588,"=54678410",T563:T588),2)</f>
        <v>0</v>
      </c>
      <c r="AH590" s="2">
        <f>SUMIF(AA563:AA588,"=54678410",U563:U588)</f>
        <v>46.518999999999998</v>
      </c>
      <c r="AI590" s="2">
        <f>SUMIF(AA563:AA588,"=54678410",V563:V588)</f>
        <v>0.63400000000000001</v>
      </c>
      <c r="AJ590" s="2">
        <f>ROUND(SUMIF(AA563:AA588,"=54678410",W563:W588),2)</f>
        <v>0</v>
      </c>
      <c r="AK590" s="2">
        <f>ROUND(SUMIF(AA563:AA588,"=54678410",X563:X588),2)</f>
        <v>23927.88</v>
      </c>
      <c r="AL590" s="2">
        <f>ROUND(SUMIF(AA563:AA588,"=54678410",Y563:Y588),2)</f>
        <v>12411.62</v>
      </c>
      <c r="AM590" s="2"/>
      <c r="AN590" s="2"/>
      <c r="AO590" s="2">
        <f t="shared" ref="AO590:BD590" si="365">ROUND(BX590,2)</f>
        <v>0</v>
      </c>
      <c r="AP590" s="2">
        <f t="shared" si="365"/>
        <v>0</v>
      </c>
      <c r="AQ590" s="2">
        <f t="shared" si="365"/>
        <v>0</v>
      </c>
      <c r="AR590" s="2">
        <f t="shared" si="365"/>
        <v>67255.960000000006</v>
      </c>
      <c r="AS590" s="2">
        <f t="shared" si="365"/>
        <v>0</v>
      </c>
      <c r="AT590" s="2">
        <f t="shared" si="365"/>
        <v>67255.960000000006</v>
      </c>
      <c r="AU590" s="2">
        <f t="shared" si="365"/>
        <v>0</v>
      </c>
      <c r="AV590" s="2">
        <f t="shared" si="365"/>
        <v>4449.79</v>
      </c>
      <c r="AW590" s="2">
        <f t="shared" si="365"/>
        <v>4449.79</v>
      </c>
      <c r="AX590" s="2">
        <f t="shared" si="365"/>
        <v>0</v>
      </c>
      <c r="AY590" s="2">
        <f t="shared" si="365"/>
        <v>4449.79</v>
      </c>
      <c r="AZ590" s="2">
        <f t="shared" si="365"/>
        <v>0</v>
      </c>
      <c r="BA590" s="2">
        <f t="shared" si="365"/>
        <v>0</v>
      </c>
      <c r="BB590" s="2">
        <f t="shared" si="365"/>
        <v>0</v>
      </c>
      <c r="BC590" s="2">
        <f t="shared" si="365"/>
        <v>0</v>
      </c>
      <c r="BD590" s="2">
        <f t="shared" si="365"/>
        <v>0</v>
      </c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>
        <f>ROUND(SUMIF(AA563:AA588,"=54678410",FQ563:FQ588),2)</f>
        <v>0</v>
      </c>
      <c r="BY590" s="2">
        <f>ROUND(SUMIF(AA563:AA588,"=54678410",FR563:FR588),2)</f>
        <v>0</v>
      </c>
      <c r="BZ590" s="2">
        <f>ROUND(SUMIF(AA563:AA588,"=54678410",GL563:GL588),2)</f>
        <v>0</v>
      </c>
      <c r="CA590" s="2">
        <f>ROUND(SUMIF(AA563:AA588,"=54678410",GM563:GM588),2)</f>
        <v>67255.960000000006</v>
      </c>
      <c r="CB590" s="2">
        <f>ROUND(SUMIF(AA563:AA588,"=54678410",GN563:GN588),2)</f>
        <v>0</v>
      </c>
      <c r="CC590" s="2">
        <f>ROUND(SUMIF(AA563:AA588,"=54678410",GO563:GO588),2)</f>
        <v>67255.960000000006</v>
      </c>
      <c r="CD590" s="2">
        <f>ROUND(SUMIF(AA563:AA588,"=54678410",GP563:GP588),2)</f>
        <v>0</v>
      </c>
      <c r="CE590" s="2">
        <f>AC590-BX590</f>
        <v>4449.79</v>
      </c>
      <c r="CF590" s="2">
        <f>AC590-BY590</f>
        <v>4449.79</v>
      </c>
      <c r="CG590" s="2">
        <f>BX590-BZ590</f>
        <v>0</v>
      </c>
      <c r="CH590" s="2">
        <f>AC590-BX590-BY590+BZ590</f>
        <v>4449.79</v>
      </c>
      <c r="CI590" s="2">
        <f>BY590-BZ590</f>
        <v>0</v>
      </c>
      <c r="CJ590" s="2">
        <f>ROUND(SUMIF(AA563:AA588,"=54678410",GX563:GX588),2)</f>
        <v>0</v>
      </c>
      <c r="CK590" s="2">
        <f>ROUND(SUMIF(AA563:AA588,"=54678410",GY563:GY588),2)</f>
        <v>0</v>
      </c>
      <c r="CL590" s="2">
        <f>ROUND(SUMIF(AA563:AA588,"=54678410",GZ563:GZ588),2)</f>
        <v>0</v>
      </c>
      <c r="CM590" s="2">
        <f>ROUND(SUMIF(AA563:AA588,"=54678410",HD563:HD588),2)</f>
        <v>0</v>
      </c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>
        <v>0</v>
      </c>
    </row>
    <row r="592" spans="1:245">
      <c r="A592" s="4">
        <v>50</v>
      </c>
      <c r="B592" s="4">
        <v>0</v>
      </c>
      <c r="C592" s="4">
        <v>0</v>
      </c>
      <c r="D592" s="4">
        <v>1</v>
      </c>
      <c r="E592" s="4">
        <v>201</v>
      </c>
      <c r="F592" s="4">
        <f>ROUND(Source!O590,O592)</f>
        <v>30916.46</v>
      </c>
      <c r="G592" s="4" t="s">
        <v>165</v>
      </c>
      <c r="H592" s="4" t="s">
        <v>166</v>
      </c>
      <c r="I592" s="4"/>
      <c r="J592" s="4"/>
      <c r="K592" s="4">
        <v>201</v>
      </c>
      <c r="L592" s="4">
        <v>1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30916.46</v>
      </c>
      <c r="X592" s="4">
        <v>1</v>
      </c>
      <c r="Y592" s="4">
        <v>30916.46</v>
      </c>
      <c r="Z592" s="4"/>
      <c r="AA592" s="4"/>
      <c r="AB592" s="4"/>
    </row>
    <row r="593" spans="1:28">
      <c r="A593" s="4">
        <v>50</v>
      </c>
      <c r="B593" s="4">
        <v>0</v>
      </c>
      <c r="C593" s="4">
        <v>0</v>
      </c>
      <c r="D593" s="4">
        <v>1</v>
      </c>
      <c r="E593" s="4">
        <v>202</v>
      </c>
      <c r="F593" s="4">
        <f>ROUND(Source!P590,O593)</f>
        <v>4449.79</v>
      </c>
      <c r="G593" s="4" t="s">
        <v>167</v>
      </c>
      <c r="H593" s="4" t="s">
        <v>168</v>
      </c>
      <c r="I593" s="4"/>
      <c r="J593" s="4"/>
      <c r="K593" s="4">
        <v>202</v>
      </c>
      <c r="L593" s="4">
        <v>2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4449.79</v>
      </c>
      <c r="X593" s="4">
        <v>1</v>
      </c>
      <c r="Y593" s="4">
        <v>4449.79</v>
      </c>
      <c r="Z593" s="4"/>
      <c r="AA593" s="4"/>
      <c r="AB593" s="4"/>
    </row>
    <row r="594" spans="1:28">
      <c r="A594" s="4">
        <v>50</v>
      </c>
      <c r="B594" s="4">
        <v>0</v>
      </c>
      <c r="C594" s="4">
        <v>0</v>
      </c>
      <c r="D594" s="4">
        <v>1</v>
      </c>
      <c r="E594" s="4">
        <v>222</v>
      </c>
      <c r="F594" s="4">
        <f>ROUND(Source!AO590,O594)</f>
        <v>0</v>
      </c>
      <c r="G594" s="4" t="s">
        <v>169</v>
      </c>
      <c r="H594" s="4" t="s">
        <v>170</v>
      </c>
      <c r="I594" s="4"/>
      <c r="J594" s="4"/>
      <c r="K594" s="4">
        <v>222</v>
      </c>
      <c r="L594" s="4">
        <v>3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>
      <c r="A595" s="4">
        <v>50</v>
      </c>
      <c r="B595" s="4">
        <v>0</v>
      </c>
      <c r="C595" s="4">
        <v>0</v>
      </c>
      <c r="D595" s="4">
        <v>1</v>
      </c>
      <c r="E595" s="4">
        <v>225</v>
      </c>
      <c r="F595" s="4">
        <f>ROUND(Source!AV590,O595)</f>
        <v>4449.79</v>
      </c>
      <c r="G595" s="4" t="s">
        <v>171</v>
      </c>
      <c r="H595" s="4" t="s">
        <v>172</v>
      </c>
      <c r="I595" s="4"/>
      <c r="J595" s="4"/>
      <c r="K595" s="4">
        <v>225</v>
      </c>
      <c r="L595" s="4">
        <v>4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4449.79</v>
      </c>
      <c r="X595" s="4">
        <v>1</v>
      </c>
      <c r="Y595" s="4">
        <v>4449.79</v>
      </c>
      <c r="Z595" s="4"/>
      <c r="AA595" s="4"/>
      <c r="AB595" s="4"/>
    </row>
    <row r="596" spans="1:28">
      <c r="A596" s="4">
        <v>50</v>
      </c>
      <c r="B596" s="4">
        <v>0</v>
      </c>
      <c r="C596" s="4">
        <v>0</v>
      </c>
      <c r="D596" s="4">
        <v>1</v>
      </c>
      <c r="E596" s="4">
        <v>226</v>
      </c>
      <c r="F596" s="4">
        <f>ROUND(Source!AW590,O596)</f>
        <v>4449.79</v>
      </c>
      <c r="G596" s="4" t="s">
        <v>173</v>
      </c>
      <c r="H596" s="4" t="s">
        <v>174</v>
      </c>
      <c r="I596" s="4"/>
      <c r="J596" s="4"/>
      <c r="K596" s="4">
        <v>226</v>
      </c>
      <c r="L596" s="4">
        <v>5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4449.79</v>
      </c>
      <c r="X596" s="4">
        <v>1</v>
      </c>
      <c r="Y596" s="4">
        <v>4449.79</v>
      </c>
      <c r="Z596" s="4"/>
      <c r="AA596" s="4"/>
      <c r="AB596" s="4"/>
    </row>
    <row r="597" spans="1:28">
      <c r="A597" s="4">
        <v>50</v>
      </c>
      <c r="B597" s="4">
        <v>0</v>
      </c>
      <c r="C597" s="4">
        <v>0</v>
      </c>
      <c r="D597" s="4">
        <v>1</v>
      </c>
      <c r="E597" s="4">
        <v>227</v>
      </c>
      <c r="F597" s="4">
        <f>ROUND(Source!AX590,O597)</f>
        <v>0</v>
      </c>
      <c r="G597" s="4" t="s">
        <v>175</v>
      </c>
      <c r="H597" s="4" t="s">
        <v>176</v>
      </c>
      <c r="I597" s="4"/>
      <c r="J597" s="4"/>
      <c r="K597" s="4">
        <v>227</v>
      </c>
      <c r="L597" s="4">
        <v>6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>
      <c r="A598" s="4">
        <v>50</v>
      </c>
      <c r="B598" s="4">
        <v>0</v>
      </c>
      <c r="C598" s="4">
        <v>0</v>
      </c>
      <c r="D598" s="4">
        <v>1</v>
      </c>
      <c r="E598" s="4">
        <v>228</v>
      </c>
      <c r="F598" s="4">
        <f>ROUND(Source!AY590,O598)</f>
        <v>4449.79</v>
      </c>
      <c r="G598" s="4" t="s">
        <v>177</v>
      </c>
      <c r="H598" s="4" t="s">
        <v>178</v>
      </c>
      <c r="I598" s="4"/>
      <c r="J598" s="4"/>
      <c r="K598" s="4">
        <v>228</v>
      </c>
      <c r="L598" s="4">
        <v>7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4449.79</v>
      </c>
      <c r="X598" s="4">
        <v>1</v>
      </c>
      <c r="Y598" s="4">
        <v>4449.79</v>
      </c>
      <c r="Z598" s="4"/>
      <c r="AA598" s="4"/>
      <c r="AB598" s="4"/>
    </row>
    <row r="599" spans="1:28">
      <c r="A599" s="4">
        <v>50</v>
      </c>
      <c r="B599" s="4">
        <v>0</v>
      </c>
      <c r="C599" s="4">
        <v>0</v>
      </c>
      <c r="D599" s="4">
        <v>1</v>
      </c>
      <c r="E599" s="4">
        <v>216</v>
      </c>
      <c r="F599" s="4">
        <f>ROUND(Source!AP590,O599)</f>
        <v>0</v>
      </c>
      <c r="G599" s="4" t="s">
        <v>179</v>
      </c>
      <c r="H599" s="4" t="s">
        <v>180</v>
      </c>
      <c r="I599" s="4"/>
      <c r="J599" s="4"/>
      <c r="K599" s="4">
        <v>216</v>
      </c>
      <c r="L599" s="4">
        <v>8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>
      <c r="A600" s="4">
        <v>50</v>
      </c>
      <c r="B600" s="4">
        <v>0</v>
      </c>
      <c r="C600" s="4">
        <v>0</v>
      </c>
      <c r="D600" s="4">
        <v>1</v>
      </c>
      <c r="E600" s="4">
        <v>223</v>
      </c>
      <c r="F600" s="4">
        <f>ROUND(Source!AQ590,O600)</f>
        <v>0</v>
      </c>
      <c r="G600" s="4" t="s">
        <v>181</v>
      </c>
      <c r="H600" s="4" t="s">
        <v>182</v>
      </c>
      <c r="I600" s="4"/>
      <c r="J600" s="4"/>
      <c r="K600" s="4">
        <v>223</v>
      </c>
      <c r="L600" s="4">
        <v>9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>
      <c r="A601" s="4">
        <v>50</v>
      </c>
      <c r="B601" s="4">
        <v>0</v>
      </c>
      <c r="C601" s="4">
        <v>0</v>
      </c>
      <c r="D601" s="4">
        <v>1</v>
      </c>
      <c r="E601" s="4">
        <v>229</v>
      </c>
      <c r="F601" s="4">
        <f>ROUND(Source!AZ590,O601)</f>
        <v>0</v>
      </c>
      <c r="G601" s="4" t="s">
        <v>183</v>
      </c>
      <c r="H601" s="4" t="s">
        <v>184</v>
      </c>
      <c r="I601" s="4"/>
      <c r="J601" s="4"/>
      <c r="K601" s="4">
        <v>229</v>
      </c>
      <c r="L601" s="4">
        <v>10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>
      <c r="A602" s="4">
        <v>50</v>
      </c>
      <c r="B602" s="4">
        <v>0</v>
      </c>
      <c r="C602" s="4">
        <v>0</v>
      </c>
      <c r="D602" s="4">
        <v>1</v>
      </c>
      <c r="E602" s="4">
        <v>203</v>
      </c>
      <c r="F602" s="4">
        <f>ROUND(Source!Q590,O602)</f>
        <v>874.39</v>
      </c>
      <c r="G602" s="4" t="s">
        <v>185</v>
      </c>
      <c r="H602" s="4" t="s">
        <v>186</v>
      </c>
      <c r="I602" s="4"/>
      <c r="J602" s="4"/>
      <c r="K602" s="4">
        <v>203</v>
      </c>
      <c r="L602" s="4">
        <v>11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874.39</v>
      </c>
      <c r="X602" s="4">
        <v>1</v>
      </c>
      <c r="Y602" s="4">
        <v>874.39</v>
      </c>
      <c r="Z602" s="4"/>
      <c r="AA602" s="4"/>
      <c r="AB602" s="4"/>
    </row>
    <row r="603" spans="1:28">
      <c r="A603" s="4">
        <v>50</v>
      </c>
      <c r="B603" s="4">
        <v>0</v>
      </c>
      <c r="C603" s="4">
        <v>0</v>
      </c>
      <c r="D603" s="4">
        <v>1</v>
      </c>
      <c r="E603" s="4">
        <v>231</v>
      </c>
      <c r="F603" s="4">
        <f>ROUND(Source!BB590,O603)</f>
        <v>0</v>
      </c>
      <c r="G603" s="4" t="s">
        <v>187</v>
      </c>
      <c r="H603" s="4" t="s">
        <v>188</v>
      </c>
      <c r="I603" s="4"/>
      <c r="J603" s="4"/>
      <c r="K603" s="4">
        <v>231</v>
      </c>
      <c r="L603" s="4">
        <v>12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>
      <c r="A604" s="4">
        <v>50</v>
      </c>
      <c r="B604" s="4">
        <v>0</v>
      </c>
      <c r="C604" s="4">
        <v>0</v>
      </c>
      <c r="D604" s="4">
        <v>1</v>
      </c>
      <c r="E604" s="4">
        <v>204</v>
      </c>
      <c r="F604" s="4">
        <f>ROUND(Source!R590,O604)</f>
        <v>385.68</v>
      </c>
      <c r="G604" s="4" t="s">
        <v>189</v>
      </c>
      <c r="H604" s="4" t="s">
        <v>190</v>
      </c>
      <c r="I604" s="4"/>
      <c r="J604" s="4"/>
      <c r="K604" s="4">
        <v>204</v>
      </c>
      <c r="L604" s="4">
        <v>13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385.68</v>
      </c>
      <c r="X604" s="4">
        <v>1</v>
      </c>
      <c r="Y604" s="4">
        <v>385.68</v>
      </c>
      <c r="Z604" s="4"/>
      <c r="AA604" s="4"/>
      <c r="AB604" s="4"/>
    </row>
    <row r="605" spans="1:28">
      <c r="A605" s="4">
        <v>50</v>
      </c>
      <c r="B605" s="4">
        <v>0</v>
      </c>
      <c r="C605" s="4">
        <v>0</v>
      </c>
      <c r="D605" s="4">
        <v>1</v>
      </c>
      <c r="E605" s="4">
        <v>205</v>
      </c>
      <c r="F605" s="4">
        <f>ROUND(Source!S590,O605)</f>
        <v>25206.6</v>
      </c>
      <c r="G605" s="4" t="s">
        <v>191</v>
      </c>
      <c r="H605" s="4" t="s">
        <v>192</v>
      </c>
      <c r="I605" s="4"/>
      <c r="J605" s="4"/>
      <c r="K605" s="4">
        <v>205</v>
      </c>
      <c r="L605" s="4">
        <v>14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25206.6</v>
      </c>
      <c r="X605" s="4">
        <v>1</v>
      </c>
      <c r="Y605" s="4">
        <v>25206.6</v>
      </c>
      <c r="Z605" s="4"/>
      <c r="AA605" s="4"/>
      <c r="AB605" s="4"/>
    </row>
    <row r="606" spans="1:28">
      <c r="A606" s="4">
        <v>50</v>
      </c>
      <c r="B606" s="4">
        <v>0</v>
      </c>
      <c r="C606" s="4">
        <v>0</v>
      </c>
      <c r="D606" s="4">
        <v>1</v>
      </c>
      <c r="E606" s="4">
        <v>232</v>
      </c>
      <c r="F606" s="4">
        <f>ROUND(Source!BC590,O606)</f>
        <v>0</v>
      </c>
      <c r="G606" s="4" t="s">
        <v>193</v>
      </c>
      <c r="H606" s="4" t="s">
        <v>194</v>
      </c>
      <c r="I606" s="4"/>
      <c r="J606" s="4"/>
      <c r="K606" s="4">
        <v>232</v>
      </c>
      <c r="L606" s="4">
        <v>15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>
      <c r="A607" s="4">
        <v>50</v>
      </c>
      <c r="B607" s="4">
        <v>0</v>
      </c>
      <c r="C607" s="4">
        <v>0</v>
      </c>
      <c r="D607" s="4">
        <v>1</v>
      </c>
      <c r="E607" s="4">
        <v>214</v>
      </c>
      <c r="F607" s="4">
        <f>ROUND(Source!AS590,O607)</f>
        <v>0</v>
      </c>
      <c r="G607" s="4" t="s">
        <v>195</v>
      </c>
      <c r="H607" s="4" t="s">
        <v>196</v>
      </c>
      <c r="I607" s="4"/>
      <c r="J607" s="4"/>
      <c r="K607" s="4">
        <v>214</v>
      </c>
      <c r="L607" s="4">
        <v>16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>
      <c r="A608" s="4">
        <v>50</v>
      </c>
      <c r="B608" s="4">
        <v>0</v>
      </c>
      <c r="C608" s="4">
        <v>0</v>
      </c>
      <c r="D608" s="4">
        <v>1</v>
      </c>
      <c r="E608" s="4">
        <v>215</v>
      </c>
      <c r="F608" s="4">
        <f>ROUND(Source!AT590,O608)</f>
        <v>67255.960000000006</v>
      </c>
      <c r="G608" s="4" t="s">
        <v>197</v>
      </c>
      <c r="H608" s="4" t="s">
        <v>198</v>
      </c>
      <c r="I608" s="4"/>
      <c r="J608" s="4"/>
      <c r="K608" s="4">
        <v>215</v>
      </c>
      <c r="L608" s="4">
        <v>17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67255.960000000006</v>
      </c>
      <c r="X608" s="4">
        <v>1</v>
      </c>
      <c r="Y608" s="4">
        <v>67255.960000000006</v>
      </c>
      <c r="Z608" s="4"/>
      <c r="AA608" s="4"/>
      <c r="AB608" s="4"/>
    </row>
    <row r="609" spans="1:245">
      <c r="A609" s="4">
        <v>50</v>
      </c>
      <c r="B609" s="4">
        <v>0</v>
      </c>
      <c r="C609" s="4">
        <v>0</v>
      </c>
      <c r="D609" s="4">
        <v>1</v>
      </c>
      <c r="E609" s="4">
        <v>217</v>
      </c>
      <c r="F609" s="4">
        <f>ROUND(Source!AU590,O609)</f>
        <v>0</v>
      </c>
      <c r="G609" s="4" t="s">
        <v>199</v>
      </c>
      <c r="H609" s="4" t="s">
        <v>200</v>
      </c>
      <c r="I609" s="4"/>
      <c r="J609" s="4"/>
      <c r="K609" s="4">
        <v>217</v>
      </c>
      <c r="L609" s="4">
        <v>18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45">
      <c r="A610" s="4">
        <v>50</v>
      </c>
      <c r="B610" s="4">
        <v>0</v>
      </c>
      <c r="C610" s="4">
        <v>0</v>
      </c>
      <c r="D610" s="4">
        <v>1</v>
      </c>
      <c r="E610" s="4">
        <v>230</v>
      </c>
      <c r="F610" s="4">
        <f>ROUND(Source!BA590,O610)</f>
        <v>0</v>
      </c>
      <c r="G610" s="4" t="s">
        <v>201</v>
      </c>
      <c r="H610" s="4" t="s">
        <v>202</v>
      </c>
      <c r="I610" s="4"/>
      <c r="J610" s="4"/>
      <c r="K610" s="4">
        <v>230</v>
      </c>
      <c r="L610" s="4">
        <v>19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45">
      <c r="A611" s="4">
        <v>50</v>
      </c>
      <c r="B611" s="4">
        <v>0</v>
      </c>
      <c r="C611" s="4">
        <v>0</v>
      </c>
      <c r="D611" s="4">
        <v>1</v>
      </c>
      <c r="E611" s="4">
        <v>206</v>
      </c>
      <c r="F611" s="4">
        <f>ROUND(Source!T590,O611)</f>
        <v>0</v>
      </c>
      <c r="G611" s="4" t="s">
        <v>203</v>
      </c>
      <c r="H611" s="4" t="s">
        <v>204</v>
      </c>
      <c r="I611" s="4"/>
      <c r="J611" s="4"/>
      <c r="K611" s="4">
        <v>206</v>
      </c>
      <c r="L611" s="4">
        <v>20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45">
      <c r="A612" s="4">
        <v>50</v>
      </c>
      <c r="B612" s="4">
        <v>0</v>
      </c>
      <c r="C612" s="4">
        <v>0</v>
      </c>
      <c r="D612" s="4">
        <v>1</v>
      </c>
      <c r="E612" s="4">
        <v>207</v>
      </c>
      <c r="F612" s="4">
        <f>ROUND(Source!U590,O612)</f>
        <v>46.518999999999998</v>
      </c>
      <c r="G612" s="4" t="s">
        <v>205</v>
      </c>
      <c r="H612" s="4" t="s">
        <v>206</v>
      </c>
      <c r="I612" s="4"/>
      <c r="J612" s="4"/>
      <c r="K612" s="4">
        <v>207</v>
      </c>
      <c r="L612" s="4">
        <v>21</v>
      </c>
      <c r="M612" s="4">
        <v>3</v>
      </c>
      <c r="N612" s="4" t="s">
        <v>3</v>
      </c>
      <c r="O612" s="4">
        <v>7</v>
      </c>
      <c r="P612" s="4"/>
      <c r="Q612" s="4"/>
      <c r="R612" s="4"/>
      <c r="S612" s="4"/>
      <c r="T612" s="4"/>
      <c r="U612" s="4"/>
      <c r="V612" s="4"/>
      <c r="W612" s="4">
        <v>46.518999999999998</v>
      </c>
      <c r="X612" s="4">
        <v>1</v>
      </c>
      <c r="Y612" s="4">
        <v>46.518999999999998</v>
      </c>
      <c r="Z612" s="4"/>
      <c r="AA612" s="4"/>
      <c r="AB612" s="4"/>
    </row>
    <row r="613" spans="1:245">
      <c r="A613" s="4">
        <v>50</v>
      </c>
      <c r="B613" s="4">
        <v>0</v>
      </c>
      <c r="C613" s="4">
        <v>0</v>
      </c>
      <c r="D613" s="4">
        <v>1</v>
      </c>
      <c r="E613" s="4">
        <v>208</v>
      </c>
      <c r="F613" s="4">
        <f>ROUND(Source!V590,O613)</f>
        <v>0.63400000000000001</v>
      </c>
      <c r="G613" s="4" t="s">
        <v>207</v>
      </c>
      <c r="H613" s="4" t="s">
        <v>208</v>
      </c>
      <c r="I613" s="4"/>
      <c r="J613" s="4"/>
      <c r="K613" s="4">
        <v>208</v>
      </c>
      <c r="L613" s="4">
        <v>22</v>
      </c>
      <c r="M613" s="4">
        <v>3</v>
      </c>
      <c r="N613" s="4" t="s">
        <v>3</v>
      </c>
      <c r="O613" s="4">
        <v>7</v>
      </c>
      <c r="P613" s="4"/>
      <c r="Q613" s="4"/>
      <c r="R613" s="4"/>
      <c r="S613" s="4"/>
      <c r="T613" s="4"/>
      <c r="U613" s="4"/>
      <c r="V613" s="4"/>
      <c r="W613" s="4">
        <v>0.63400000000000001</v>
      </c>
      <c r="X613" s="4">
        <v>1</v>
      </c>
      <c r="Y613" s="4">
        <v>0.63400000000000001</v>
      </c>
      <c r="Z613" s="4"/>
      <c r="AA613" s="4"/>
      <c r="AB613" s="4"/>
    </row>
    <row r="614" spans="1:245">
      <c r="A614" s="4">
        <v>50</v>
      </c>
      <c r="B614" s="4">
        <v>0</v>
      </c>
      <c r="C614" s="4">
        <v>0</v>
      </c>
      <c r="D614" s="4">
        <v>1</v>
      </c>
      <c r="E614" s="4">
        <v>209</v>
      </c>
      <c r="F614" s="4">
        <f>ROUND(Source!W590,O614)</f>
        <v>0</v>
      </c>
      <c r="G614" s="4" t="s">
        <v>209</v>
      </c>
      <c r="H614" s="4" t="s">
        <v>210</v>
      </c>
      <c r="I614" s="4"/>
      <c r="J614" s="4"/>
      <c r="K614" s="4">
        <v>209</v>
      </c>
      <c r="L614" s="4">
        <v>23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45">
      <c r="A615" s="4">
        <v>50</v>
      </c>
      <c r="B615" s="4">
        <v>0</v>
      </c>
      <c r="C615" s="4">
        <v>0</v>
      </c>
      <c r="D615" s="4">
        <v>1</v>
      </c>
      <c r="E615" s="4">
        <v>233</v>
      </c>
      <c r="F615" s="4">
        <f>ROUND(Source!BD590,O615)</f>
        <v>0</v>
      </c>
      <c r="G615" s="4" t="s">
        <v>211</v>
      </c>
      <c r="H615" s="4" t="s">
        <v>212</v>
      </c>
      <c r="I615" s="4"/>
      <c r="J615" s="4"/>
      <c r="K615" s="4">
        <v>233</v>
      </c>
      <c r="L615" s="4">
        <v>24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45">
      <c r="A616" s="4">
        <v>50</v>
      </c>
      <c r="B616" s="4">
        <v>0</v>
      </c>
      <c r="C616" s="4">
        <v>0</v>
      </c>
      <c r="D616" s="4">
        <v>1</v>
      </c>
      <c r="E616" s="4">
        <v>210</v>
      </c>
      <c r="F616" s="4">
        <f>ROUND(Source!X590,O616)</f>
        <v>23927.88</v>
      </c>
      <c r="G616" s="4" t="s">
        <v>213</v>
      </c>
      <c r="H616" s="4" t="s">
        <v>214</v>
      </c>
      <c r="I616" s="4"/>
      <c r="J616" s="4"/>
      <c r="K616" s="4">
        <v>210</v>
      </c>
      <c r="L616" s="4">
        <v>25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23927.88</v>
      </c>
      <c r="X616" s="4">
        <v>1</v>
      </c>
      <c r="Y616" s="4">
        <v>23927.88</v>
      </c>
      <c r="Z616" s="4"/>
      <c r="AA616" s="4"/>
      <c r="AB616" s="4"/>
    </row>
    <row r="617" spans="1:245">
      <c r="A617" s="4">
        <v>50</v>
      </c>
      <c r="B617" s="4">
        <v>0</v>
      </c>
      <c r="C617" s="4">
        <v>0</v>
      </c>
      <c r="D617" s="4">
        <v>1</v>
      </c>
      <c r="E617" s="4">
        <v>211</v>
      </c>
      <c r="F617" s="4">
        <f>ROUND(Source!Y590,O617)</f>
        <v>12411.62</v>
      </c>
      <c r="G617" s="4" t="s">
        <v>215</v>
      </c>
      <c r="H617" s="4" t="s">
        <v>216</v>
      </c>
      <c r="I617" s="4"/>
      <c r="J617" s="4"/>
      <c r="K617" s="4">
        <v>211</v>
      </c>
      <c r="L617" s="4">
        <v>26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12411.62</v>
      </c>
      <c r="X617" s="4">
        <v>1</v>
      </c>
      <c r="Y617" s="4">
        <v>12411.62</v>
      </c>
      <c r="Z617" s="4"/>
      <c r="AA617" s="4"/>
      <c r="AB617" s="4"/>
    </row>
    <row r="618" spans="1:245">
      <c r="A618" s="4">
        <v>50</v>
      </c>
      <c r="B618" s="4">
        <v>0</v>
      </c>
      <c r="C618" s="4">
        <v>0</v>
      </c>
      <c r="D618" s="4">
        <v>1</v>
      </c>
      <c r="E618" s="4">
        <v>224</v>
      </c>
      <c r="F618" s="4">
        <f>ROUND(Source!AR590,O618)</f>
        <v>67255.960000000006</v>
      </c>
      <c r="G618" s="4" t="s">
        <v>217</v>
      </c>
      <c r="H618" s="4" t="s">
        <v>218</v>
      </c>
      <c r="I618" s="4"/>
      <c r="J618" s="4"/>
      <c r="K618" s="4">
        <v>224</v>
      </c>
      <c r="L618" s="4">
        <v>27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67255.960000000006</v>
      </c>
      <c r="X618" s="4">
        <v>1</v>
      </c>
      <c r="Y618" s="4">
        <v>67255.960000000006</v>
      </c>
      <c r="Z618" s="4"/>
      <c r="AA618" s="4"/>
      <c r="AB618" s="4"/>
    </row>
    <row r="620" spans="1:245">
      <c r="A620" s="1">
        <v>4</v>
      </c>
      <c r="B620" s="1">
        <v>1</v>
      </c>
      <c r="C620" s="1"/>
      <c r="D620" s="1">
        <f>ROW(A626)</f>
        <v>626</v>
      </c>
      <c r="E620" s="1"/>
      <c r="F620" s="1" t="s">
        <v>16</v>
      </c>
      <c r="G620" s="1" t="s">
        <v>252</v>
      </c>
      <c r="H620" s="1" t="s">
        <v>3</v>
      </c>
      <c r="I620" s="1">
        <v>0</v>
      </c>
      <c r="J620" s="1"/>
      <c r="K620" s="1">
        <v>0</v>
      </c>
      <c r="L620" s="1"/>
      <c r="M620" s="1" t="s">
        <v>3</v>
      </c>
      <c r="N620" s="1"/>
      <c r="O620" s="1"/>
      <c r="P620" s="1"/>
      <c r="Q620" s="1"/>
      <c r="R620" s="1"/>
      <c r="S620" s="1">
        <v>0</v>
      </c>
      <c r="T620" s="1"/>
      <c r="U620" s="1" t="s">
        <v>3</v>
      </c>
      <c r="V620" s="1">
        <v>0</v>
      </c>
      <c r="W620" s="1"/>
      <c r="X620" s="1"/>
      <c r="Y620" s="1"/>
      <c r="Z620" s="1"/>
      <c r="AA620" s="1"/>
      <c r="AB620" s="1" t="s">
        <v>3</v>
      </c>
      <c r="AC620" s="1" t="s">
        <v>3</v>
      </c>
      <c r="AD620" s="1" t="s">
        <v>3</v>
      </c>
      <c r="AE620" s="1" t="s">
        <v>3</v>
      </c>
      <c r="AF620" s="1" t="s">
        <v>3</v>
      </c>
      <c r="AG620" s="1" t="s">
        <v>3</v>
      </c>
      <c r="AH620" s="1"/>
      <c r="AI620" s="1"/>
      <c r="AJ620" s="1"/>
      <c r="AK620" s="1"/>
      <c r="AL620" s="1"/>
      <c r="AM620" s="1"/>
      <c r="AN620" s="1"/>
      <c r="AO620" s="1"/>
      <c r="AP620" s="1" t="s">
        <v>3</v>
      </c>
      <c r="AQ620" s="1" t="s">
        <v>3</v>
      </c>
      <c r="AR620" s="1" t="s">
        <v>3</v>
      </c>
      <c r="AS620" s="1"/>
      <c r="AT620" s="1"/>
      <c r="AU620" s="1"/>
      <c r="AV620" s="1"/>
      <c r="AW620" s="1"/>
      <c r="AX620" s="1"/>
      <c r="AY620" s="1"/>
      <c r="AZ620" s="1" t="s">
        <v>3</v>
      </c>
      <c r="BA620" s="1"/>
      <c r="BB620" s="1" t="s">
        <v>3</v>
      </c>
      <c r="BC620" s="1" t="s">
        <v>3</v>
      </c>
      <c r="BD620" s="1" t="s">
        <v>3</v>
      </c>
      <c r="BE620" s="1" t="s">
        <v>3</v>
      </c>
      <c r="BF620" s="1" t="s">
        <v>3</v>
      </c>
      <c r="BG620" s="1" t="s">
        <v>3</v>
      </c>
      <c r="BH620" s="1" t="s">
        <v>3</v>
      </c>
      <c r="BI620" s="1" t="s">
        <v>3</v>
      </c>
      <c r="BJ620" s="1" t="s">
        <v>3</v>
      </c>
      <c r="BK620" s="1" t="s">
        <v>3</v>
      </c>
      <c r="BL620" s="1" t="s">
        <v>3</v>
      </c>
      <c r="BM620" s="1" t="s">
        <v>3</v>
      </c>
      <c r="BN620" s="1" t="s">
        <v>3</v>
      </c>
      <c r="BO620" s="1" t="s">
        <v>3</v>
      </c>
      <c r="BP620" s="1" t="s">
        <v>3</v>
      </c>
      <c r="BQ620" s="1"/>
      <c r="BR620" s="1"/>
      <c r="BS620" s="1"/>
      <c r="BT620" s="1"/>
      <c r="BU620" s="1"/>
      <c r="BV620" s="1"/>
      <c r="BW620" s="1"/>
      <c r="BX620" s="1">
        <v>0</v>
      </c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>
        <v>0</v>
      </c>
    </row>
    <row r="622" spans="1:245">
      <c r="A622" s="2">
        <v>52</v>
      </c>
      <c r="B622" s="2">
        <f t="shared" ref="B622:G622" si="366">B626</f>
        <v>1</v>
      </c>
      <c r="C622" s="2">
        <f t="shared" si="366"/>
        <v>4</v>
      </c>
      <c r="D622" s="2">
        <f t="shared" si="366"/>
        <v>620</v>
      </c>
      <c r="E622" s="2">
        <f t="shared" si="366"/>
        <v>0</v>
      </c>
      <c r="F622" s="2" t="str">
        <f t="shared" si="366"/>
        <v>Новый раздел</v>
      </c>
      <c r="G622" s="2" t="str">
        <f t="shared" si="366"/>
        <v>Оборудование</v>
      </c>
      <c r="H622" s="2"/>
      <c r="I622" s="2"/>
      <c r="J622" s="2"/>
      <c r="K622" s="2"/>
      <c r="L622" s="2"/>
      <c r="M622" s="2"/>
      <c r="N622" s="2"/>
      <c r="O622" s="2">
        <f t="shared" ref="O622:AT622" si="367">O626</f>
        <v>725733.83</v>
      </c>
      <c r="P622" s="2">
        <f t="shared" si="367"/>
        <v>725733.83</v>
      </c>
      <c r="Q622" s="2">
        <f t="shared" si="367"/>
        <v>0</v>
      </c>
      <c r="R622" s="2">
        <f t="shared" si="367"/>
        <v>0</v>
      </c>
      <c r="S622" s="2">
        <f t="shared" si="367"/>
        <v>0</v>
      </c>
      <c r="T622" s="2">
        <f t="shared" si="367"/>
        <v>0</v>
      </c>
      <c r="U622" s="2">
        <f t="shared" si="367"/>
        <v>0</v>
      </c>
      <c r="V622" s="2">
        <f t="shared" si="367"/>
        <v>0</v>
      </c>
      <c r="W622" s="2">
        <f t="shared" si="367"/>
        <v>0</v>
      </c>
      <c r="X622" s="2">
        <f t="shared" si="367"/>
        <v>0</v>
      </c>
      <c r="Y622" s="2">
        <f t="shared" si="367"/>
        <v>0</v>
      </c>
      <c r="Z622" s="2">
        <f t="shared" si="367"/>
        <v>0</v>
      </c>
      <c r="AA622" s="2">
        <f t="shared" si="367"/>
        <v>0</v>
      </c>
      <c r="AB622" s="2">
        <f t="shared" si="367"/>
        <v>725733.83</v>
      </c>
      <c r="AC622" s="2">
        <f t="shared" si="367"/>
        <v>725733.83</v>
      </c>
      <c r="AD622" s="2">
        <f t="shared" si="367"/>
        <v>0</v>
      </c>
      <c r="AE622" s="2">
        <f t="shared" si="367"/>
        <v>0</v>
      </c>
      <c r="AF622" s="2">
        <f t="shared" si="367"/>
        <v>0</v>
      </c>
      <c r="AG622" s="2">
        <f t="shared" si="367"/>
        <v>0</v>
      </c>
      <c r="AH622" s="2">
        <f t="shared" si="367"/>
        <v>0</v>
      </c>
      <c r="AI622" s="2">
        <f t="shared" si="367"/>
        <v>0</v>
      </c>
      <c r="AJ622" s="2">
        <f t="shared" si="367"/>
        <v>0</v>
      </c>
      <c r="AK622" s="2">
        <f t="shared" si="367"/>
        <v>0</v>
      </c>
      <c r="AL622" s="2">
        <f t="shared" si="367"/>
        <v>0</v>
      </c>
      <c r="AM622" s="2">
        <f t="shared" si="367"/>
        <v>0</v>
      </c>
      <c r="AN622" s="2">
        <f t="shared" si="367"/>
        <v>0</v>
      </c>
      <c r="AO622" s="2">
        <f t="shared" si="367"/>
        <v>0</v>
      </c>
      <c r="AP622" s="2">
        <f t="shared" si="367"/>
        <v>725733.83</v>
      </c>
      <c r="AQ622" s="2">
        <f t="shared" si="367"/>
        <v>0</v>
      </c>
      <c r="AR622" s="2">
        <f t="shared" si="367"/>
        <v>725733.83</v>
      </c>
      <c r="AS622" s="2">
        <f t="shared" si="367"/>
        <v>0</v>
      </c>
      <c r="AT622" s="2">
        <f t="shared" si="367"/>
        <v>0</v>
      </c>
      <c r="AU622" s="2">
        <f t="shared" ref="AU622:BZ622" si="368">AU626</f>
        <v>0</v>
      </c>
      <c r="AV622" s="2">
        <f t="shared" si="368"/>
        <v>725733.83</v>
      </c>
      <c r="AW622" s="2">
        <f t="shared" si="368"/>
        <v>0</v>
      </c>
      <c r="AX622" s="2">
        <f t="shared" si="368"/>
        <v>0</v>
      </c>
      <c r="AY622" s="2">
        <f t="shared" si="368"/>
        <v>0</v>
      </c>
      <c r="AZ622" s="2">
        <f t="shared" si="368"/>
        <v>725733.83</v>
      </c>
      <c r="BA622" s="2">
        <f t="shared" si="368"/>
        <v>0</v>
      </c>
      <c r="BB622" s="2">
        <f t="shared" si="368"/>
        <v>0</v>
      </c>
      <c r="BC622" s="2">
        <f t="shared" si="368"/>
        <v>0</v>
      </c>
      <c r="BD622" s="2">
        <f t="shared" si="368"/>
        <v>0</v>
      </c>
      <c r="BE622" s="2">
        <f t="shared" si="368"/>
        <v>0</v>
      </c>
      <c r="BF622" s="2">
        <f t="shared" si="368"/>
        <v>0</v>
      </c>
      <c r="BG622" s="2">
        <f t="shared" si="368"/>
        <v>0</v>
      </c>
      <c r="BH622" s="2">
        <f t="shared" si="368"/>
        <v>0</v>
      </c>
      <c r="BI622" s="2">
        <f t="shared" si="368"/>
        <v>0</v>
      </c>
      <c r="BJ622" s="2">
        <f t="shared" si="368"/>
        <v>0</v>
      </c>
      <c r="BK622" s="2">
        <f t="shared" si="368"/>
        <v>0</v>
      </c>
      <c r="BL622" s="2">
        <f t="shared" si="368"/>
        <v>0</v>
      </c>
      <c r="BM622" s="2">
        <f t="shared" si="368"/>
        <v>0</v>
      </c>
      <c r="BN622" s="2">
        <f t="shared" si="368"/>
        <v>0</v>
      </c>
      <c r="BO622" s="2">
        <f t="shared" si="368"/>
        <v>0</v>
      </c>
      <c r="BP622" s="2">
        <f t="shared" si="368"/>
        <v>0</v>
      </c>
      <c r="BQ622" s="2">
        <f t="shared" si="368"/>
        <v>0</v>
      </c>
      <c r="BR622" s="2">
        <f t="shared" si="368"/>
        <v>0</v>
      </c>
      <c r="BS622" s="2">
        <f t="shared" si="368"/>
        <v>0</v>
      </c>
      <c r="BT622" s="2">
        <f t="shared" si="368"/>
        <v>0</v>
      </c>
      <c r="BU622" s="2">
        <f t="shared" si="368"/>
        <v>0</v>
      </c>
      <c r="BV622" s="2">
        <f t="shared" si="368"/>
        <v>0</v>
      </c>
      <c r="BW622" s="2">
        <f t="shared" si="368"/>
        <v>0</v>
      </c>
      <c r="BX622" s="2">
        <f t="shared" si="368"/>
        <v>0</v>
      </c>
      <c r="BY622" s="2">
        <f t="shared" si="368"/>
        <v>725733.83</v>
      </c>
      <c r="BZ622" s="2">
        <f t="shared" si="368"/>
        <v>0</v>
      </c>
      <c r="CA622" s="2">
        <f t="shared" ref="CA622:DF622" si="369">CA626</f>
        <v>725733.83</v>
      </c>
      <c r="CB622" s="2">
        <f t="shared" si="369"/>
        <v>0</v>
      </c>
      <c r="CC622" s="2">
        <f t="shared" si="369"/>
        <v>0</v>
      </c>
      <c r="CD622" s="2">
        <f t="shared" si="369"/>
        <v>0</v>
      </c>
      <c r="CE622" s="2">
        <f t="shared" si="369"/>
        <v>725733.83</v>
      </c>
      <c r="CF622" s="2">
        <f t="shared" si="369"/>
        <v>0</v>
      </c>
      <c r="CG622" s="2">
        <f t="shared" si="369"/>
        <v>0</v>
      </c>
      <c r="CH622" s="2">
        <f t="shared" si="369"/>
        <v>0</v>
      </c>
      <c r="CI622" s="2">
        <f t="shared" si="369"/>
        <v>725733.83</v>
      </c>
      <c r="CJ622" s="2">
        <f t="shared" si="369"/>
        <v>0</v>
      </c>
      <c r="CK622" s="2">
        <f t="shared" si="369"/>
        <v>0</v>
      </c>
      <c r="CL622" s="2">
        <f t="shared" si="369"/>
        <v>0</v>
      </c>
      <c r="CM622" s="2">
        <f t="shared" si="369"/>
        <v>0</v>
      </c>
      <c r="CN622" s="2">
        <f t="shared" si="369"/>
        <v>0</v>
      </c>
      <c r="CO622" s="2">
        <f t="shared" si="369"/>
        <v>0</v>
      </c>
      <c r="CP622" s="2">
        <f t="shared" si="369"/>
        <v>0</v>
      </c>
      <c r="CQ622" s="2">
        <f t="shared" si="369"/>
        <v>0</v>
      </c>
      <c r="CR622" s="2">
        <f t="shared" si="369"/>
        <v>0</v>
      </c>
      <c r="CS622" s="2">
        <f t="shared" si="369"/>
        <v>0</v>
      </c>
      <c r="CT622" s="2">
        <f t="shared" si="369"/>
        <v>0</v>
      </c>
      <c r="CU622" s="2">
        <f t="shared" si="369"/>
        <v>0</v>
      </c>
      <c r="CV622" s="2">
        <f t="shared" si="369"/>
        <v>0</v>
      </c>
      <c r="CW622" s="2">
        <f t="shared" si="369"/>
        <v>0</v>
      </c>
      <c r="CX622" s="2">
        <f t="shared" si="369"/>
        <v>0</v>
      </c>
      <c r="CY622" s="2">
        <f t="shared" si="369"/>
        <v>0</v>
      </c>
      <c r="CZ622" s="2">
        <f t="shared" si="369"/>
        <v>0</v>
      </c>
      <c r="DA622" s="2">
        <f t="shared" si="369"/>
        <v>0</v>
      </c>
      <c r="DB622" s="2">
        <f t="shared" si="369"/>
        <v>0</v>
      </c>
      <c r="DC622" s="2">
        <f t="shared" si="369"/>
        <v>0</v>
      </c>
      <c r="DD622" s="2">
        <f t="shared" si="369"/>
        <v>0</v>
      </c>
      <c r="DE622" s="2">
        <f t="shared" si="369"/>
        <v>0</v>
      </c>
      <c r="DF622" s="2">
        <f t="shared" si="369"/>
        <v>0</v>
      </c>
      <c r="DG622" s="3">
        <f t="shared" ref="DG622:EL622" si="370">DG626</f>
        <v>0</v>
      </c>
      <c r="DH622" s="3">
        <f t="shared" si="370"/>
        <v>0</v>
      </c>
      <c r="DI622" s="3">
        <f t="shared" si="370"/>
        <v>0</v>
      </c>
      <c r="DJ622" s="3">
        <f t="shared" si="370"/>
        <v>0</v>
      </c>
      <c r="DK622" s="3">
        <f t="shared" si="370"/>
        <v>0</v>
      </c>
      <c r="DL622" s="3">
        <f t="shared" si="370"/>
        <v>0</v>
      </c>
      <c r="DM622" s="3">
        <f t="shared" si="370"/>
        <v>0</v>
      </c>
      <c r="DN622" s="3">
        <f t="shared" si="370"/>
        <v>0</v>
      </c>
      <c r="DO622" s="3">
        <f t="shared" si="370"/>
        <v>0</v>
      </c>
      <c r="DP622" s="3">
        <f t="shared" si="370"/>
        <v>0</v>
      </c>
      <c r="DQ622" s="3">
        <f t="shared" si="370"/>
        <v>0</v>
      </c>
      <c r="DR622" s="3">
        <f t="shared" si="370"/>
        <v>0</v>
      </c>
      <c r="DS622" s="3">
        <f t="shared" si="370"/>
        <v>0</v>
      </c>
      <c r="DT622" s="3">
        <f t="shared" si="370"/>
        <v>0</v>
      </c>
      <c r="DU622" s="3">
        <f t="shared" si="370"/>
        <v>0</v>
      </c>
      <c r="DV622" s="3">
        <f t="shared" si="370"/>
        <v>0</v>
      </c>
      <c r="DW622" s="3">
        <f t="shared" si="370"/>
        <v>0</v>
      </c>
      <c r="DX622" s="3">
        <f t="shared" si="370"/>
        <v>0</v>
      </c>
      <c r="DY622" s="3">
        <f t="shared" si="370"/>
        <v>0</v>
      </c>
      <c r="DZ622" s="3">
        <f t="shared" si="370"/>
        <v>0</v>
      </c>
      <c r="EA622" s="3">
        <f t="shared" si="370"/>
        <v>0</v>
      </c>
      <c r="EB622" s="3">
        <f t="shared" si="370"/>
        <v>0</v>
      </c>
      <c r="EC622" s="3">
        <f t="shared" si="370"/>
        <v>0</v>
      </c>
      <c r="ED622" s="3">
        <f t="shared" si="370"/>
        <v>0</v>
      </c>
      <c r="EE622" s="3">
        <f t="shared" si="370"/>
        <v>0</v>
      </c>
      <c r="EF622" s="3">
        <f t="shared" si="370"/>
        <v>0</v>
      </c>
      <c r="EG622" s="3">
        <f t="shared" si="370"/>
        <v>0</v>
      </c>
      <c r="EH622" s="3">
        <f t="shared" si="370"/>
        <v>0</v>
      </c>
      <c r="EI622" s="3">
        <f t="shared" si="370"/>
        <v>0</v>
      </c>
      <c r="EJ622" s="3">
        <f t="shared" si="370"/>
        <v>0</v>
      </c>
      <c r="EK622" s="3">
        <f t="shared" si="370"/>
        <v>0</v>
      </c>
      <c r="EL622" s="3">
        <f t="shared" si="370"/>
        <v>0</v>
      </c>
      <c r="EM622" s="3">
        <f t="shared" ref="EM622:FR622" si="371">EM626</f>
        <v>0</v>
      </c>
      <c r="EN622" s="3">
        <f t="shared" si="371"/>
        <v>0</v>
      </c>
      <c r="EO622" s="3">
        <f t="shared" si="371"/>
        <v>0</v>
      </c>
      <c r="EP622" s="3">
        <f t="shared" si="371"/>
        <v>0</v>
      </c>
      <c r="EQ622" s="3">
        <f t="shared" si="371"/>
        <v>0</v>
      </c>
      <c r="ER622" s="3">
        <f t="shared" si="371"/>
        <v>0</v>
      </c>
      <c r="ES622" s="3">
        <f t="shared" si="371"/>
        <v>0</v>
      </c>
      <c r="ET622" s="3">
        <f t="shared" si="371"/>
        <v>0</v>
      </c>
      <c r="EU622" s="3">
        <f t="shared" si="371"/>
        <v>0</v>
      </c>
      <c r="EV622" s="3">
        <f t="shared" si="371"/>
        <v>0</v>
      </c>
      <c r="EW622" s="3">
        <f t="shared" si="371"/>
        <v>0</v>
      </c>
      <c r="EX622" s="3">
        <f t="shared" si="371"/>
        <v>0</v>
      </c>
      <c r="EY622" s="3">
        <f t="shared" si="371"/>
        <v>0</v>
      </c>
      <c r="EZ622" s="3">
        <f t="shared" si="371"/>
        <v>0</v>
      </c>
      <c r="FA622" s="3">
        <f t="shared" si="371"/>
        <v>0</v>
      </c>
      <c r="FB622" s="3">
        <f t="shared" si="371"/>
        <v>0</v>
      </c>
      <c r="FC622" s="3">
        <f t="shared" si="371"/>
        <v>0</v>
      </c>
      <c r="FD622" s="3">
        <f t="shared" si="371"/>
        <v>0</v>
      </c>
      <c r="FE622" s="3">
        <f t="shared" si="371"/>
        <v>0</v>
      </c>
      <c r="FF622" s="3">
        <f t="shared" si="371"/>
        <v>0</v>
      </c>
      <c r="FG622" s="3">
        <f t="shared" si="371"/>
        <v>0</v>
      </c>
      <c r="FH622" s="3">
        <f t="shared" si="371"/>
        <v>0</v>
      </c>
      <c r="FI622" s="3">
        <f t="shared" si="371"/>
        <v>0</v>
      </c>
      <c r="FJ622" s="3">
        <f t="shared" si="371"/>
        <v>0</v>
      </c>
      <c r="FK622" s="3">
        <f t="shared" si="371"/>
        <v>0</v>
      </c>
      <c r="FL622" s="3">
        <f t="shared" si="371"/>
        <v>0</v>
      </c>
      <c r="FM622" s="3">
        <f t="shared" si="371"/>
        <v>0</v>
      </c>
      <c r="FN622" s="3">
        <f t="shared" si="371"/>
        <v>0</v>
      </c>
      <c r="FO622" s="3">
        <f t="shared" si="371"/>
        <v>0</v>
      </c>
      <c r="FP622" s="3">
        <f t="shared" si="371"/>
        <v>0</v>
      </c>
      <c r="FQ622" s="3">
        <f t="shared" si="371"/>
        <v>0</v>
      </c>
      <c r="FR622" s="3">
        <f t="shared" si="371"/>
        <v>0</v>
      </c>
      <c r="FS622" s="3">
        <f t="shared" ref="FS622:GX622" si="372">FS626</f>
        <v>0</v>
      </c>
      <c r="FT622" s="3">
        <f t="shared" si="372"/>
        <v>0</v>
      </c>
      <c r="FU622" s="3">
        <f t="shared" si="372"/>
        <v>0</v>
      </c>
      <c r="FV622" s="3">
        <f t="shared" si="372"/>
        <v>0</v>
      </c>
      <c r="FW622" s="3">
        <f t="shared" si="372"/>
        <v>0</v>
      </c>
      <c r="FX622" s="3">
        <f t="shared" si="372"/>
        <v>0</v>
      </c>
      <c r="FY622" s="3">
        <f t="shared" si="372"/>
        <v>0</v>
      </c>
      <c r="FZ622" s="3">
        <f t="shared" si="372"/>
        <v>0</v>
      </c>
      <c r="GA622" s="3">
        <f t="shared" si="372"/>
        <v>0</v>
      </c>
      <c r="GB622" s="3">
        <f t="shared" si="372"/>
        <v>0</v>
      </c>
      <c r="GC622" s="3">
        <f t="shared" si="372"/>
        <v>0</v>
      </c>
      <c r="GD622" s="3">
        <f t="shared" si="372"/>
        <v>0</v>
      </c>
      <c r="GE622" s="3">
        <f t="shared" si="372"/>
        <v>0</v>
      </c>
      <c r="GF622" s="3">
        <f t="shared" si="372"/>
        <v>0</v>
      </c>
      <c r="GG622" s="3">
        <f t="shared" si="372"/>
        <v>0</v>
      </c>
      <c r="GH622" s="3">
        <f t="shared" si="372"/>
        <v>0</v>
      </c>
      <c r="GI622" s="3">
        <f t="shared" si="372"/>
        <v>0</v>
      </c>
      <c r="GJ622" s="3">
        <f t="shared" si="372"/>
        <v>0</v>
      </c>
      <c r="GK622" s="3">
        <f t="shared" si="372"/>
        <v>0</v>
      </c>
      <c r="GL622" s="3">
        <f t="shared" si="372"/>
        <v>0</v>
      </c>
      <c r="GM622" s="3">
        <f t="shared" si="372"/>
        <v>0</v>
      </c>
      <c r="GN622" s="3">
        <f t="shared" si="372"/>
        <v>0</v>
      </c>
      <c r="GO622" s="3">
        <f t="shared" si="372"/>
        <v>0</v>
      </c>
      <c r="GP622" s="3">
        <f t="shared" si="372"/>
        <v>0</v>
      </c>
      <c r="GQ622" s="3">
        <f t="shared" si="372"/>
        <v>0</v>
      </c>
      <c r="GR622" s="3">
        <f t="shared" si="372"/>
        <v>0</v>
      </c>
      <c r="GS622" s="3">
        <f t="shared" si="372"/>
        <v>0</v>
      </c>
      <c r="GT622" s="3">
        <f t="shared" si="372"/>
        <v>0</v>
      </c>
      <c r="GU622" s="3">
        <f t="shared" si="372"/>
        <v>0</v>
      </c>
      <c r="GV622" s="3">
        <f t="shared" si="372"/>
        <v>0</v>
      </c>
      <c r="GW622" s="3">
        <f t="shared" si="372"/>
        <v>0</v>
      </c>
      <c r="GX622" s="3">
        <f t="shared" si="372"/>
        <v>0</v>
      </c>
    </row>
    <row r="624" spans="1:245">
      <c r="A624">
        <v>17</v>
      </c>
      <c r="B624">
        <v>1</v>
      </c>
      <c r="E624" t="s">
        <v>114</v>
      </c>
      <c r="F624" t="s">
        <v>489</v>
      </c>
      <c r="G624" t="s">
        <v>490</v>
      </c>
      <c r="H624" t="s">
        <v>349</v>
      </c>
      <c r="I624">
        <v>1</v>
      </c>
      <c r="J624">
        <v>0</v>
      </c>
      <c r="K624">
        <v>1</v>
      </c>
      <c r="O624">
        <f>ROUND(CP624,2)</f>
        <v>725733.83</v>
      </c>
      <c r="P624">
        <f>ROUND(CQ624*I624,2)</f>
        <v>725733.83</v>
      </c>
      <c r="Q624">
        <f>ROUND(CR624*I624,2)</f>
        <v>0</v>
      </c>
      <c r="R624">
        <f>ROUND(CS624*I624,2)</f>
        <v>0</v>
      </c>
      <c r="S624">
        <f>ROUND(CT624*I624,2)</f>
        <v>0</v>
      </c>
      <c r="T624">
        <f>ROUND(CU624*I624,2)</f>
        <v>0</v>
      </c>
      <c r="U624">
        <f>ROUND(CV624*I624,7)</f>
        <v>0</v>
      </c>
      <c r="V624">
        <f>ROUND(CW624*I624,7)</f>
        <v>0</v>
      </c>
      <c r="W624">
        <f>ROUND(CX624*I624,2)</f>
        <v>0</v>
      </c>
      <c r="X624">
        <f>ROUND(CY624,2)</f>
        <v>0</v>
      </c>
      <c r="Y624">
        <f>ROUND(CZ624,2)</f>
        <v>0</v>
      </c>
      <c r="AA624">
        <v>54678410</v>
      </c>
      <c r="AB624">
        <f>ROUND((AC624+AD624+AF624),6)</f>
        <v>725733.83</v>
      </c>
      <c r="AC624">
        <f>ROUND((ES624),6)</f>
        <v>725733.83</v>
      </c>
      <c r="AD624">
        <f>ROUND((ET624),6)</f>
        <v>0</v>
      </c>
      <c r="AE624">
        <f>ROUND((EU624),6)</f>
        <v>0</v>
      </c>
      <c r="AF624">
        <f>ROUND((EV624),6)</f>
        <v>0</v>
      </c>
      <c r="AG624">
        <f>ROUND((AP624),6)</f>
        <v>0</v>
      </c>
      <c r="AH624">
        <f>(EW624)</f>
        <v>0</v>
      </c>
      <c r="AI624">
        <f>(EX624)</f>
        <v>0</v>
      </c>
      <c r="AJ624">
        <f>(AS624)</f>
        <v>0</v>
      </c>
      <c r="AK624">
        <v>725733.83</v>
      </c>
      <c r="AL624">
        <v>725733.83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1</v>
      </c>
      <c r="BD624" t="s">
        <v>3</v>
      </c>
      <c r="BE624" t="s">
        <v>3</v>
      </c>
      <c r="BF624" t="s">
        <v>3</v>
      </c>
      <c r="BG624" t="s">
        <v>3</v>
      </c>
      <c r="BH624">
        <v>3</v>
      </c>
      <c r="BI624">
        <v>3</v>
      </c>
      <c r="BJ624" t="s">
        <v>489</v>
      </c>
      <c r="BM624">
        <v>902</v>
      </c>
      <c r="BN624">
        <v>0</v>
      </c>
      <c r="BO624" t="s">
        <v>3</v>
      </c>
      <c r="BP624">
        <v>0</v>
      </c>
      <c r="BQ624">
        <v>92</v>
      </c>
      <c r="BR624">
        <v>0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0</v>
      </c>
      <c r="CA624">
        <v>0</v>
      </c>
      <c r="CB624" t="s">
        <v>3</v>
      </c>
      <c r="CE624">
        <v>0</v>
      </c>
      <c r="CF624">
        <v>0</v>
      </c>
      <c r="CG624">
        <v>0</v>
      </c>
      <c r="CM624">
        <v>0</v>
      </c>
      <c r="CN624" t="s">
        <v>3</v>
      </c>
      <c r="CO624">
        <v>0</v>
      </c>
      <c r="CP624">
        <f>(P624+Q624+S624+R624)</f>
        <v>725733.83</v>
      </c>
      <c r="CQ624">
        <f>ROUND(AL624,2)</f>
        <v>725733.83</v>
      </c>
      <c r="CR624">
        <f>ROUND(AM624,2)</f>
        <v>0</v>
      </c>
      <c r="CS624">
        <f>ROUND(AN624*BS624,2)</f>
        <v>0</v>
      </c>
      <c r="CT624">
        <f>ROUND(AO624*BA624,2)</f>
        <v>0</v>
      </c>
      <c r="CU624">
        <f>AG624</f>
        <v>0</v>
      </c>
      <c r="CV624">
        <f>AH624</f>
        <v>0</v>
      </c>
      <c r="CW624">
        <f>AI624</f>
        <v>0</v>
      </c>
      <c r="CX624">
        <f>AJ624</f>
        <v>0</v>
      </c>
      <c r="CY624">
        <f>0</f>
        <v>0</v>
      </c>
      <c r="CZ624">
        <f>0</f>
        <v>0</v>
      </c>
      <c r="DC624" t="s">
        <v>3</v>
      </c>
      <c r="DD624" t="s">
        <v>3</v>
      </c>
      <c r="DE624" t="s">
        <v>3</v>
      </c>
      <c r="DF624" t="s">
        <v>3</v>
      </c>
      <c r="DG624" t="s">
        <v>3</v>
      </c>
      <c r="DH624" t="s">
        <v>3</v>
      </c>
      <c r="DI624" t="s">
        <v>3</v>
      </c>
      <c r="DJ624" t="s">
        <v>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1013</v>
      </c>
      <c r="DV624" t="s">
        <v>349</v>
      </c>
      <c r="DW624" t="s">
        <v>349</v>
      </c>
      <c r="DX624">
        <v>1</v>
      </c>
      <c r="DZ624" t="s">
        <v>3</v>
      </c>
      <c r="EA624" t="s">
        <v>3</v>
      </c>
      <c r="EB624" t="s">
        <v>3</v>
      </c>
      <c r="EC624" t="s">
        <v>3</v>
      </c>
      <c r="EE624">
        <v>55261280</v>
      </c>
      <c r="EF624">
        <v>92</v>
      </c>
      <c r="EG624" t="s">
        <v>256</v>
      </c>
      <c r="EH624">
        <v>0</v>
      </c>
      <c r="EI624" t="s">
        <v>3</v>
      </c>
      <c r="EJ624">
        <v>3</v>
      </c>
      <c r="EK624">
        <v>902</v>
      </c>
      <c r="EL624" t="s">
        <v>256</v>
      </c>
      <c r="EM624" t="s">
        <v>257</v>
      </c>
      <c r="EO624" t="s">
        <v>3</v>
      </c>
      <c r="EQ624">
        <v>16</v>
      </c>
      <c r="ER624">
        <v>0</v>
      </c>
      <c r="ES624">
        <v>725733.83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5</v>
      </c>
      <c r="FC624">
        <v>0</v>
      </c>
      <c r="FD624">
        <v>18</v>
      </c>
      <c r="FF624">
        <v>725733.83</v>
      </c>
      <c r="FQ624">
        <v>0</v>
      </c>
      <c r="FR624">
        <f>P624</f>
        <v>725733.83</v>
      </c>
      <c r="FS624">
        <v>0</v>
      </c>
      <c r="FX624">
        <v>0</v>
      </c>
      <c r="FY624">
        <v>0</v>
      </c>
      <c r="GA624" t="s">
        <v>3</v>
      </c>
      <c r="GD624">
        <v>1</v>
      </c>
      <c r="GF624">
        <v>1692830535</v>
      </c>
      <c r="GG624">
        <v>2</v>
      </c>
      <c r="GH624">
        <v>3</v>
      </c>
      <c r="GI624">
        <v>-2</v>
      </c>
      <c r="GJ624">
        <v>0</v>
      </c>
      <c r="GK624">
        <v>0</v>
      </c>
      <c r="GL624">
        <f>ROUND(IF(AND(BH624=3,BI624=3,FS624&lt;&gt;0),P624,0),2)</f>
        <v>0</v>
      </c>
      <c r="GM624">
        <f>ROUND(O624+X624+Y624,2)+GX624</f>
        <v>725733.83</v>
      </c>
      <c r="GN624">
        <f>IF(OR(BI624=0,BI624=1),GM624-GX624,0)</f>
        <v>0</v>
      </c>
      <c r="GO624">
        <f>IF(BI624=2,GM624-GX624,0)</f>
        <v>0</v>
      </c>
      <c r="GP624">
        <f>IF(BI624=4,GM624-GX624,0)</f>
        <v>0</v>
      </c>
      <c r="GR624">
        <v>1</v>
      </c>
      <c r="GS624">
        <v>1</v>
      </c>
      <c r="GT624">
        <v>0</v>
      </c>
      <c r="GU624" t="s">
        <v>3</v>
      </c>
      <c r="GV624">
        <f>ROUND((GT624),6)</f>
        <v>0</v>
      </c>
      <c r="GW624">
        <v>1</v>
      </c>
      <c r="GX624">
        <f>ROUND(HC624*I624,2)</f>
        <v>0</v>
      </c>
      <c r="HA624">
        <v>0</v>
      </c>
      <c r="HB624">
        <v>0</v>
      </c>
      <c r="HC624">
        <f>GV624*GW624</f>
        <v>0</v>
      </c>
      <c r="HE624" t="s">
        <v>3</v>
      </c>
      <c r="HF624" t="s">
        <v>3</v>
      </c>
      <c r="HH624">
        <f>ROUND(ROUND(AL624,2)*I624,2)</f>
        <v>725733.83</v>
      </c>
      <c r="HM624" t="s">
        <v>3</v>
      </c>
      <c r="HN624" t="s">
        <v>3</v>
      </c>
      <c r="HO624" t="s">
        <v>3</v>
      </c>
      <c r="HP624" t="s">
        <v>3</v>
      </c>
      <c r="HQ624" t="s">
        <v>3</v>
      </c>
      <c r="HS624">
        <v>0</v>
      </c>
      <c r="IK624">
        <v>0</v>
      </c>
    </row>
    <row r="626" spans="1:206">
      <c r="A626" s="2">
        <v>51</v>
      </c>
      <c r="B626" s="2">
        <f>B620</f>
        <v>1</v>
      </c>
      <c r="C626" s="2">
        <f>A620</f>
        <v>4</v>
      </c>
      <c r="D626" s="2">
        <f>ROW(A620)</f>
        <v>620</v>
      </c>
      <c r="E626" s="2"/>
      <c r="F626" s="2" t="str">
        <f>IF(F620&lt;&gt;"",F620,"")</f>
        <v>Новый раздел</v>
      </c>
      <c r="G626" s="2" t="str">
        <f>IF(G620&lt;&gt;"",G620,"")</f>
        <v>Оборудование</v>
      </c>
      <c r="H626" s="2">
        <v>0</v>
      </c>
      <c r="I626" s="2"/>
      <c r="J626" s="2"/>
      <c r="K626" s="2"/>
      <c r="L626" s="2"/>
      <c r="M626" s="2"/>
      <c r="N626" s="2"/>
      <c r="O626" s="2">
        <f t="shared" ref="O626:T626" si="373">ROUND(AB626,2)</f>
        <v>725733.83</v>
      </c>
      <c r="P626" s="2">
        <f t="shared" si="373"/>
        <v>725733.83</v>
      </c>
      <c r="Q626" s="2">
        <f t="shared" si="373"/>
        <v>0</v>
      </c>
      <c r="R626" s="2">
        <f t="shared" si="373"/>
        <v>0</v>
      </c>
      <c r="S626" s="2">
        <f t="shared" si="373"/>
        <v>0</v>
      </c>
      <c r="T626" s="2">
        <f t="shared" si="373"/>
        <v>0</v>
      </c>
      <c r="U626" s="2">
        <f>AH626</f>
        <v>0</v>
      </c>
      <c r="V626" s="2">
        <f>AI626</f>
        <v>0</v>
      </c>
      <c r="W626" s="2">
        <f>ROUND(AJ626,2)</f>
        <v>0</v>
      </c>
      <c r="X626" s="2">
        <f>ROUND(AK626,2)</f>
        <v>0</v>
      </c>
      <c r="Y626" s="2">
        <f>ROUND(AL626,2)</f>
        <v>0</v>
      </c>
      <c r="Z626" s="2"/>
      <c r="AA626" s="2"/>
      <c r="AB626" s="2">
        <f>ROUND(SUMIF(AA624:AA624,"=54678410",O624:O624),2)</f>
        <v>725733.83</v>
      </c>
      <c r="AC626" s="2">
        <f>ROUND(SUMIF(AA624:AA624,"=54678410",P624:P624),2)</f>
        <v>725733.83</v>
      </c>
      <c r="AD626" s="2">
        <f>ROUND(SUMIF(AA624:AA624,"=54678410",Q624:Q624),2)</f>
        <v>0</v>
      </c>
      <c r="AE626" s="2">
        <f>ROUND(SUMIF(AA624:AA624,"=54678410",R624:R624),2)</f>
        <v>0</v>
      </c>
      <c r="AF626" s="2">
        <f>ROUND(SUMIF(AA624:AA624,"=54678410",S624:S624),2)</f>
        <v>0</v>
      </c>
      <c r="AG626" s="2">
        <f>ROUND(SUMIF(AA624:AA624,"=54678410",T624:T624),2)</f>
        <v>0</v>
      </c>
      <c r="AH626" s="2">
        <f>SUMIF(AA624:AA624,"=54678410",U624:U624)</f>
        <v>0</v>
      </c>
      <c r="AI626" s="2">
        <f>SUMIF(AA624:AA624,"=54678410",V624:V624)</f>
        <v>0</v>
      </c>
      <c r="AJ626" s="2">
        <f>ROUND(SUMIF(AA624:AA624,"=54678410",W624:W624),2)</f>
        <v>0</v>
      </c>
      <c r="AK626" s="2">
        <f>ROUND(SUMIF(AA624:AA624,"=54678410",X624:X624),2)</f>
        <v>0</v>
      </c>
      <c r="AL626" s="2">
        <f>ROUND(SUMIF(AA624:AA624,"=54678410",Y624:Y624),2)</f>
        <v>0</v>
      </c>
      <c r="AM626" s="2"/>
      <c r="AN626" s="2"/>
      <c r="AO626" s="2">
        <f t="shared" ref="AO626:BD626" si="374">ROUND(BX626,2)</f>
        <v>0</v>
      </c>
      <c r="AP626" s="2">
        <f t="shared" si="374"/>
        <v>725733.83</v>
      </c>
      <c r="AQ626" s="2">
        <f t="shared" si="374"/>
        <v>0</v>
      </c>
      <c r="AR626" s="2">
        <f t="shared" si="374"/>
        <v>725733.83</v>
      </c>
      <c r="AS626" s="2">
        <f t="shared" si="374"/>
        <v>0</v>
      </c>
      <c r="AT626" s="2">
        <f t="shared" si="374"/>
        <v>0</v>
      </c>
      <c r="AU626" s="2">
        <f t="shared" si="374"/>
        <v>0</v>
      </c>
      <c r="AV626" s="2">
        <f t="shared" si="374"/>
        <v>725733.83</v>
      </c>
      <c r="AW626" s="2">
        <f t="shared" si="374"/>
        <v>0</v>
      </c>
      <c r="AX626" s="2">
        <f t="shared" si="374"/>
        <v>0</v>
      </c>
      <c r="AY626" s="2">
        <f t="shared" si="374"/>
        <v>0</v>
      </c>
      <c r="AZ626" s="2">
        <f t="shared" si="374"/>
        <v>725733.83</v>
      </c>
      <c r="BA626" s="2">
        <f t="shared" si="374"/>
        <v>0</v>
      </c>
      <c r="BB626" s="2">
        <f t="shared" si="374"/>
        <v>0</v>
      </c>
      <c r="BC626" s="2">
        <f t="shared" si="374"/>
        <v>0</v>
      </c>
      <c r="BD626" s="2">
        <f t="shared" si="374"/>
        <v>0</v>
      </c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>
        <f>ROUND(SUMIF(AA624:AA624,"=54678410",FQ624:FQ624),2)</f>
        <v>0</v>
      </c>
      <c r="BY626" s="2">
        <f>ROUND(SUMIF(AA624:AA624,"=54678410",FR624:FR624),2)</f>
        <v>725733.83</v>
      </c>
      <c r="BZ626" s="2">
        <f>ROUND(SUMIF(AA624:AA624,"=54678410",GL624:GL624),2)</f>
        <v>0</v>
      </c>
      <c r="CA626" s="2">
        <f>ROUND(SUMIF(AA624:AA624,"=54678410",GM624:GM624),2)</f>
        <v>725733.83</v>
      </c>
      <c r="CB626" s="2">
        <f>ROUND(SUMIF(AA624:AA624,"=54678410",GN624:GN624),2)</f>
        <v>0</v>
      </c>
      <c r="CC626" s="2">
        <f>ROUND(SUMIF(AA624:AA624,"=54678410",GO624:GO624),2)</f>
        <v>0</v>
      </c>
      <c r="CD626" s="2">
        <f>ROUND(SUMIF(AA624:AA624,"=54678410",GP624:GP624),2)</f>
        <v>0</v>
      </c>
      <c r="CE626" s="2">
        <f>AC626-BX626</f>
        <v>725733.83</v>
      </c>
      <c r="CF626" s="2">
        <f>AC626-BY626</f>
        <v>0</v>
      </c>
      <c r="CG626" s="2">
        <f>BX626-BZ626</f>
        <v>0</v>
      </c>
      <c r="CH626" s="2">
        <f>AC626-BX626-BY626+BZ626</f>
        <v>0</v>
      </c>
      <c r="CI626" s="2">
        <f>BY626-BZ626</f>
        <v>725733.83</v>
      </c>
      <c r="CJ626" s="2">
        <f>ROUND(SUMIF(AA624:AA624,"=54678410",GX624:GX624),2)</f>
        <v>0</v>
      </c>
      <c r="CK626" s="2">
        <f>ROUND(SUMIF(AA624:AA624,"=54678410",GY624:GY624),2)</f>
        <v>0</v>
      </c>
      <c r="CL626" s="2">
        <f>ROUND(SUMIF(AA624:AA624,"=54678410",GZ624:GZ624),2)</f>
        <v>0</v>
      </c>
      <c r="CM626" s="2">
        <f>ROUND(SUMIF(AA624:AA624,"=54678410",HD624:HD624),2)</f>
        <v>0</v>
      </c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>
        <v>0</v>
      </c>
    </row>
    <row r="628" spans="1:206">
      <c r="A628" s="4">
        <v>50</v>
      </c>
      <c r="B628" s="4">
        <v>0</v>
      </c>
      <c r="C628" s="4">
        <v>0</v>
      </c>
      <c r="D628" s="4">
        <v>1</v>
      </c>
      <c r="E628" s="4">
        <v>201</v>
      </c>
      <c r="F628" s="4">
        <f>ROUND(Source!O626,O628)</f>
        <v>725733.83</v>
      </c>
      <c r="G628" s="4" t="s">
        <v>165</v>
      </c>
      <c r="H628" s="4" t="s">
        <v>166</v>
      </c>
      <c r="I628" s="4"/>
      <c r="J628" s="4"/>
      <c r="K628" s="4">
        <v>201</v>
      </c>
      <c r="L628" s="4">
        <v>1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06">
      <c r="A629" s="4">
        <v>50</v>
      </c>
      <c r="B629" s="4">
        <v>0</v>
      </c>
      <c r="C629" s="4">
        <v>0</v>
      </c>
      <c r="D629" s="4">
        <v>1</v>
      </c>
      <c r="E629" s="4">
        <v>202</v>
      </c>
      <c r="F629" s="4">
        <f>ROUND(Source!P626,O629)</f>
        <v>725733.83</v>
      </c>
      <c r="G629" s="4" t="s">
        <v>167</v>
      </c>
      <c r="H629" s="4" t="s">
        <v>168</v>
      </c>
      <c r="I629" s="4"/>
      <c r="J629" s="4"/>
      <c r="K629" s="4">
        <v>202</v>
      </c>
      <c r="L629" s="4">
        <v>2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725733.83</v>
      </c>
      <c r="X629" s="4">
        <v>1</v>
      </c>
      <c r="Y629" s="4">
        <v>725733.83</v>
      </c>
      <c r="Z629" s="4"/>
      <c r="AA629" s="4"/>
      <c r="AB629" s="4"/>
    </row>
    <row r="630" spans="1:206">
      <c r="A630" s="4">
        <v>50</v>
      </c>
      <c r="B630" s="4">
        <v>0</v>
      </c>
      <c r="C630" s="4">
        <v>0</v>
      </c>
      <c r="D630" s="4">
        <v>1</v>
      </c>
      <c r="E630" s="4">
        <v>222</v>
      </c>
      <c r="F630" s="4">
        <f>ROUND(Source!AO626,O630)</f>
        <v>0</v>
      </c>
      <c r="G630" s="4" t="s">
        <v>169</v>
      </c>
      <c r="H630" s="4" t="s">
        <v>170</v>
      </c>
      <c r="I630" s="4"/>
      <c r="J630" s="4"/>
      <c r="K630" s="4">
        <v>222</v>
      </c>
      <c r="L630" s="4">
        <v>3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06">
      <c r="A631" s="4">
        <v>50</v>
      </c>
      <c r="B631" s="4">
        <v>0</v>
      </c>
      <c r="C631" s="4">
        <v>0</v>
      </c>
      <c r="D631" s="4">
        <v>1</v>
      </c>
      <c r="E631" s="4">
        <v>225</v>
      </c>
      <c r="F631" s="4">
        <f>ROUND(Source!AV626,O631)</f>
        <v>725733.83</v>
      </c>
      <c r="G631" s="4" t="s">
        <v>171</v>
      </c>
      <c r="H631" s="4" t="s">
        <v>172</v>
      </c>
      <c r="I631" s="4"/>
      <c r="J631" s="4"/>
      <c r="K631" s="4">
        <v>225</v>
      </c>
      <c r="L631" s="4">
        <v>4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725733.83</v>
      </c>
      <c r="X631" s="4">
        <v>1</v>
      </c>
      <c r="Y631" s="4">
        <v>725733.83</v>
      </c>
      <c r="Z631" s="4"/>
      <c r="AA631" s="4"/>
      <c r="AB631" s="4"/>
    </row>
    <row r="632" spans="1:206">
      <c r="A632" s="4">
        <v>50</v>
      </c>
      <c r="B632" s="4">
        <v>0</v>
      </c>
      <c r="C632" s="4">
        <v>0</v>
      </c>
      <c r="D632" s="4">
        <v>1</v>
      </c>
      <c r="E632" s="4">
        <v>226</v>
      </c>
      <c r="F632" s="4">
        <f>ROUND(Source!AW626,O632)</f>
        <v>0</v>
      </c>
      <c r="G632" s="4" t="s">
        <v>173</v>
      </c>
      <c r="H632" s="4" t="s">
        <v>174</v>
      </c>
      <c r="I632" s="4"/>
      <c r="J632" s="4"/>
      <c r="K632" s="4">
        <v>226</v>
      </c>
      <c r="L632" s="4">
        <v>5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06">
      <c r="A633" s="4">
        <v>50</v>
      </c>
      <c r="B633" s="4">
        <v>0</v>
      </c>
      <c r="C633" s="4">
        <v>0</v>
      </c>
      <c r="D633" s="4">
        <v>1</v>
      </c>
      <c r="E633" s="4">
        <v>227</v>
      </c>
      <c r="F633" s="4">
        <f>ROUND(Source!AX626,O633)</f>
        <v>0</v>
      </c>
      <c r="G633" s="4" t="s">
        <v>175</v>
      </c>
      <c r="H633" s="4" t="s">
        <v>176</v>
      </c>
      <c r="I633" s="4"/>
      <c r="J633" s="4"/>
      <c r="K633" s="4">
        <v>227</v>
      </c>
      <c r="L633" s="4">
        <v>6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06">
      <c r="A634" s="4">
        <v>50</v>
      </c>
      <c r="B634" s="4">
        <v>0</v>
      </c>
      <c r="C634" s="4">
        <v>0</v>
      </c>
      <c r="D634" s="4">
        <v>1</v>
      </c>
      <c r="E634" s="4">
        <v>228</v>
      </c>
      <c r="F634" s="4">
        <f>ROUND(Source!AY626,O634)</f>
        <v>0</v>
      </c>
      <c r="G634" s="4" t="s">
        <v>177</v>
      </c>
      <c r="H634" s="4" t="s">
        <v>178</v>
      </c>
      <c r="I634" s="4"/>
      <c r="J634" s="4"/>
      <c r="K634" s="4">
        <v>228</v>
      </c>
      <c r="L634" s="4">
        <v>7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>
      <c r="A635" s="4">
        <v>50</v>
      </c>
      <c r="B635" s="4">
        <v>0</v>
      </c>
      <c r="C635" s="4">
        <v>0</v>
      </c>
      <c r="D635" s="4">
        <v>1</v>
      </c>
      <c r="E635" s="4">
        <v>216</v>
      </c>
      <c r="F635" s="4">
        <f>ROUND(Source!AP626,O635)</f>
        <v>725733.83</v>
      </c>
      <c r="G635" s="4" t="s">
        <v>179</v>
      </c>
      <c r="H635" s="4" t="s">
        <v>180</v>
      </c>
      <c r="I635" s="4"/>
      <c r="J635" s="4"/>
      <c r="K635" s="4">
        <v>216</v>
      </c>
      <c r="L635" s="4">
        <v>8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725733.83</v>
      </c>
      <c r="X635" s="4">
        <v>1</v>
      </c>
      <c r="Y635" s="4">
        <v>725733.83</v>
      </c>
      <c r="Z635" s="4"/>
      <c r="AA635" s="4"/>
      <c r="AB635" s="4"/>
    </row>
    <row r="636" spans="1:206">
      <c r="A636" s="4">
        <v>50</v>
      </c>
      <c r="B636" s="4">
        <v>0</v>
      </c>
      <c r="C636" s="4">
        <v>0</v>
      </c>
      <c r="D636" s="4">
        <v>1</v>
      </c>
      <c r="E636" s="4">
        <v>223</v>
      </c>
      <c r="F636" s="4">
        <f>ROUND(Source!AQ626,O636)</f>
        <v>0</v>
      </c>
      <c r="G636" s="4" t="s">
        <v>181</v>
      </c>
      <c r="H636" s="4" t="s">
        <v>182</v>
      </c>
      <c r="I636" s="4"/>
      <c r="J636" s="4"/>
      <c r="K636" s="4">
        <v>223</v>
      </c>
      <c r="L636" s="4">
        <v>9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>
      <c r="A637" s="4">
        <v>50</v>
      </c>
      <c r="B637" s="4">
        <v>0</v>
      </c>
      <c r="C637" s="4">
        <v>0</v>
      </c>
      <c r="D637" s="4">
        <v>1</v>
      </c>
      <c r="E637" s="4">
        <v>229</v>
      </c>
      <c r="F637" s="4">
        <f>ROUND(Source!AZ626,O637)</f>
        <v>725733.83</v>
      </c>
      <c r="G637" s="4" t="s">
        <v>183</v>
      </c>
      <c r="H637" s="4" t="s">
        <v>184</v>
      </c>
      <c r="I637" s="4"/>
      <c r="J637" s="4"/>
      <c r="K637" s="4">
        <v>229</v>
      </c>
      <c r="L637" s="4">
        <v>10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725733.83</v>
      </c>
      <c r="X637" s="4">
        <v>1</v>
      </c>
      <c r="Y637" s="4">
        <v>725733.83</v>
      </c>
      <c r="Z637" s="4"/>
      <c r="AA637" s="4"/>
      <c r="AB637" s="4"/>
    </row>
    <row r="638" spans="1:206">
      <c r="A638" s="4">
        <v>50</v>
      </c>
      <c r="B638" s="4">
        <v>0</v>
      </c>
      <c r="C638" s="4">
        <v>0</v>
      </c>
      <c r="D638" s="4">
        <v>1</v>
      </c>
      <c r="E638" s="4">
        <v>203</v>
      </c>
      <c r="F638" s="4">
        <f>ROUND(Source!Q626,O638)</f>
        <v>0</v>
      </c>
      <c r="G638" s="4" t="s">
        <v>185</v>
      </c>
      <c r="H638" s="4" t="s">
        <v>186</v>
      </c>
      <c r="I638" s="4"/>
      <c r="J638" s="4"/>
      <c r="K638" s="4">
        <v>203</v>
      </c>
      <c r="L638" s="4">
        <v>11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06">
      <c r="A639" s="4">
        <v>50</v>
      </c>
      <c r="B639" s="4">
        <v>0</v>
      </c>
      <c r="C639" s="4">
        <v>0</v>
      </c>
      <c r="D639" s="4">
        <v>1</v>
      </c>
      <c r="E639" s="4">
        <v>231</v>
      </c>
      <c r="F639" s="4">
        <f>ROUND(Source!BB626,O639)</f>
        <v>0</v>
      </c>
      <c r="G639" s="4" t="s">
        <v>187</v>
      </c>
      <c r="H639" s="4" t="s">
        <v>188</v>
      </c>
      <c r="I639" s="4"/>
      <c r="J639" s="4"/>
      <c r="K639" s="4">
        <v>231</v>
      </c>
      <c r="L639" s="4">
        <v>12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06">
      <c r="A640" s="4">
        <v>50</v>
      </c>
      <c r="B640" s="4">
        <v>0</v>
      </c>
      <c r="C640" s="4">
        <v>0</v>
      </c>
      <c r="D640" s="4">
        <v>1</v>
      </c>
      <c r="E640" s="4">
        <v>204</v>
      </c>
      <c r="F640" s="4">
        <f>ROUND(Source!R626,O640)</f>
        <v>0</v>
      </c>
      <c r="G640" s="4" t="s">
        <v>189</v>
      </c>
      <c r="H640" s="4" t="s">
        <v>190</v>
      </c>
      <c r="I640" s="4"/>
      <c r="J640" s="4"/>
      <c r="K640" s="4">
        <v>204</v>
      </c>
      <c r="L640" s="4">
        <v>13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>
      <c r="A641" s="4">
        <v>50</v>
      </c>
      <c r="B641" s="4">
        <v>0</v>
      </c>
      <c r="C641" s="4">
        <v>0</v>
      </c>
      <c r="D641" s="4">
        <v>1</v>
      </c>
      <c r="E641" s="4">
        <v>205</v>
      </c>
      <c r="F641" s="4">
        <f>ROUND(Source!S626,O641)</f>
        <v>0</v>
      </c>
      <c r="G641" s="4" t="s">
        <v>191</v>
      </c>
      <c r="H641" s="4" t="s">
        <v>192</v>
      </c>
      <c r="I641" s="4"/>
      <c r="J641" s="4"/>
      <c r="K641" s="4">
        <v>205</v>
      </c>
      <c r="L641" s="4">
        <v>14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>
      <c r="A642" s="4">
        <v>50</v>
      </c>
      <c r="B642" s="4">
        <v>0</v>
      </c>
      <c r="C642" s="4">
        <v>0</v>
      </c>
      <c r="D642" s="4">
        <v>1</v>
      </c>
      <c r="E642" s="4">
        <v>232</v>
      </c>
      <c r="F642" s="4">
        <f>ROUND(Source!BC626,O642)</f>
        <v>0</v>
      </c>
      <c r="G642" s="4" t="s">
        <v>193</v>
      </c>
      <c r="H642" s="4" t="s">
        <v>194</v>
      </c>
      <c r="I642" s="4"/>
      <c r="J642" s="4"/>
      <c r="K642" s="4">
        <v>232</v>
      </c>
      <c r="L642" s="4">
        <v>15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06">
      <c r="A643" s="4">
        <v>50</v>
      </c>
      <c r="B643" s="4">
        <v>0</v>
      </c>
      <c r="C643" s="4">
        <v>0</v>
      </c>
      <c r="D643" s="4">
        <v>1</v>
      </c>
      <c r="E643" s="4">
        <v>214</v>
      </c>
      <c r="F643" s="4">
        <f>ROUND(Source!AS626,O643)</f>
        <v>0</v>
      </c>
      <c r="G643" s="4" t="s">
        <v>195</v>
      </c>
      <c r="H643" s="4" t="s">
        <v>196</v>
      </c>
      <c r="I643" s="4"/>
      <c r="J643" s="4"/>
      <c r="K643" s="4">
        <v>214</v>
      </c>
      <c r="L643" s="4">
        <v>16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>
      <c r="A644" s="4">
        <v>50</v>
      </c>
      <c r="B644" s="4">
        <v>0</v>
      </c>
      <c r="C644" s="4">
        <v>0</v>
      </c>
      <c r="D644" s="4">
        <v>1</v>
      </c>
      <c r="E644" s="4">
        <v>215</v>
      </c>
      <c r="F644" s="4">
        <f>ROUND(Source!AT626,O644)</f>
        <v>0</v>
      </c>
      <c r="G644" s="4" t="s">
        <v>197</v>
      </c>
      <c r="H644" s="4" t="s">
        <v>198</v>
      </c>
      <c r="I644" s="4"/>
      <c r="J644" s="4"/>
      <c r="K644" s="4">
        <v>215</v>
      </c>
      <c r="L644" s="4">
        <v>17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>
      <c r="A645" s="4">
        <v>50</v>
      </c>
      <c r="B645" s="4">
        <v>0</v>
      </c>
      <c r="C645" s="4">
        <v>0</v>
      </c>
      <c r="D645" s="4">
        <v>1</v>
      </c>
      <c r="E645" s="4">
        <v>217</v>
      </c>
      <c r="F645" s="4">
        <f>ROUND(Source!AU626,O645)</f>
        <v>0</v>
      </c>
      <c r="G645" s="4" t="s">
        <v>199</v>
      </c>
      <c r="H645" s="4" t="s">
        <v>200</v>
      </c>
      <c r="I645" s="4"/>
      <c r="J645" s="4"/>
      <c r="K645" s="4">
        <v>217</v>
      </c>
      <c r="L645" s="4">
        <v>18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>
      <c r="A646" s="4">
        <v>50</v>
      </c>
      <c r="B646" s="4">
        <v>0</v>
      </c>
      <c r="C646" s="4">
        <v>0</v>
      </c>
      <c r="D646" s="4">
        <v>1</v>
      </c>
      <c r="E646" s="4">
        <v>230</v>
      </c>
      <c r="F646" s="4">
        <f>ROUND(Source!BA626,O646)</f>
        <v>0</v>
      </c>
      <c r="G646" s="4" t="s">
        <v>201</v>
      </c>
      <c r="H646" s="4" t="s">
        <v>202</v>
      </c>
      <c r="I646" s="4"/>
      <c r="J646" s="4"/>
      <c r="K646" s="4">
        <v>230</v>
      </c>
      <c r="L646" s="4">
        <v>19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06">
      <c r="A647" s="4">
        <v>50</v>
      </c>
      <c r="B647" s="4">
        <v>0</v>
      </c>
      <c r="C647" s="4">
        <v>0</v>
      </c>
      <c r="D647" s="4">
        <v>1</v>
      </c>
      <c r="E647" s="4">
        <v>206</v>
      </c>
      <c r="F647" s="4">
        <f>ROUND(Source!T626,O647)</f>
        <v>0</v>
      </c>
      <c r="G647" s="4" t="s">
        <v>203</v>
      </c>
      <c r="H647" s="4" t="s">
        <v>204</v>
      </c>
      <c r="I647" s="4"/>
      <c r="J647" s="4"/>
      <c r="K647" s="4">
        <v>206</v>
      </c>
      <c r="L647" s="4">
        <v>20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06">
      <c r="A648" s="4">
        <v>50</v>
      </c>
      <c r="B648" s="4">
        <v>0</v>
      </c>
      <c r="C648" s="4">
        <v>0</v>
      </c>
      <c r="D648" s="4">
        <v>1</v>
      </c>
      <c r="E648" s="4">
        <v>207</v>
      </c>
      <c r="F648" s="4">
        <f>ROUND(Source!U626,O648)</f>
        <v>0</v>
      </c>
      <c r="G648" s="4" t="s">
        <v>205</v>
      </c>
      <c r="H648" s="4" t="s">
        <v>206</v>
      </c>
      <c r="I648" s="4"/>
      <c r="J648" s="4"/>
      <c r="K648" s="4">
        <v>207</v>
      </c>
      <c r="L648" s="4">
        <v>21</v>
      </c>
      <c r="M648" s="4">
        <v>3</v>
      </c>
      <c r="N648" s="4" t="s">
        <v>3</v>
      </c>
      <c r="O648" s="4">
        <v>7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06">
      <c r="A649" s="4">
        <v>50</v>
      </c>
      <c r="B649" s="4">
        <v>0</v>
      </c>
      <c r="C649" s="4">
        <v>0</v>
      </c>
      <c r="D649" s="4">
        <v>1</v>
      </c>
      <c r="E649" s="4">
        <v>208</v>
      </c>
      <c r="F649" s="4">
        <f>ROUND(Source!V626,O649)</f>
        <v>0</v>
      </c>
      <c r="G649" s="4" t="s">
        <v>207</v>
      </c>
      <c r="H649" s="4" t="s">
        <v>208</v>
      </c>
      <c r="I649" s="4"/>
      <c r="J649" s="4"/>
      <c r="K649" s="4">
        <v>208</v>
      </c>
      <c r="L649" s="4">
        <v>22</v>
      </c>
      <c r="M649" s="4">
        <v>3</v>
      </c>
      <c r="N649" s="4" t="s">
        <v>3</v>
      </c>
      <c r="O649" s="4">
        <v>7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06">
      <c r="A650" s="4">
        <v>50</v>
      </c>
      <c r="B650" s="4">
        <v>0</v>
      </c>
      <c r="C650" s="4">
        <v>0</v>
      </c>
      <c r="D650" s="4">
        <v>1</v>
      </c>
      <c r="E650" s="4">
        <v>209</v>
      </c>
      <c r="F650" s="4">
        <f>ROUND(Source!W626,O650)</f>
        <v>0</v>
      </c>
      <c r="G650" s="4" t="s">
        <v>209</v>
      </c>
      <c r="H650" s="4" t="s">
        <v>210</v>
      </c>
      <c r="I650" s="4"/>
      <c r="J650" s="4"/>
      <c r="K650" s="4">
        <v>209</v>
      </c>
      <c r="L650" s="4">
        <v>23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06">
      <c r="A651" s="4">
        <v>50</v>
      </c>
      <c r="B651" s="4">
        <v>0</v>
      </c>
      <c r="C651" s="4">
        <v>0</v>
      </c>
      <c r="D651" s="4">
        <v>1</v>
      </c>
      <c r="E651" s="4">
        <v>233</v>
      </c>
      <c r="F651" s="4">
        <f>ROUND(Source!BD626,O651)</f>
        <v>0</v>
      </c>
      <c r="G651" s="4" t="s">
        <v>211</v>
      </c>
      <c r="H651" s="4" t="s">
        <v>212</v>
      </c>
      <c r="I651" s="4"/>
      <c r="J651" s="4"/>
      <c r="K651" s="4">
        <v>233</v>
      </c>
      <c r="L651" s="4">
        <v>24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06">
      <c r="A652" s="4">
        <v>50</v>
      </c>
      <c r="B652" s="4">
        <v>0</v>
      </c>
      <c r="C652" s="4">
        <v>0</v>
      </c>
      <c r="D652" s="4">
        <v>1</v>
      </c>
      <c r="E652" s="4">
        <v>210</v>
      </c>
      <c r="F652" s="4">
        <f>ROUND(Source!X626,O652)</f>
        <v>0</v>
      </c>
      <c r="G652" s="4" t="s">
        <v>213</v>
      </c>
      <c r="H652" s="4" t="s">
        <v>214</v>
      </c>
      <c r="I652" s="4"/>
      <c r="J652" s="4"/>
      <c r="K652" s="4">
        <v>210</v>
      </c>
      <c r="L652" s="4">
        <v>25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06">
      <c r="A653" s="4">
        <v>50</v>
      </c>
      <c r="B653" s="4">
        <v>0</v>
      </c>
      <c r="C653" s="4">
        <v>0</v>
      </c>
      <c r="D653" s="4">
        <v>1</v>
      </c>
      <c r="E653" s="4">
        <v>211</v>
      </c>
      <c r="F653" s="4">
        <f>ROUND(Source!Y626,O653)</f>
        <v>0</v>
      </c>
      <c r="G653" s="4" t="s">
        <v>215</v>
      </c>
      <c r="H653" s="4" t="s">
        <v>216</v>
      </c>
      <c r="I653" s="4"/>
      <c r="J653" s="4"/>
      <c r="K653" s="4">
        <v>211</v>
      </c>
      <c r="L653" s="4">
        <v>26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06">
      <c r="A654" s="4">
        <v>50</v>
      </c>
      <c r="B654" s="4">
        <v>0</v>
      </c>
      <c r="C654" s="4">
        <v>0</v>
      </c>
      <c r="D654" s="4">
        <v>1</v>
      </c>
      <c r="E654" s="4">
        <v>224</v>
      </c>
      <c r="F654" s="4">
        <f>ROUND(Source!AR626,O654)</f>
        <v>725733.83</v>
      </c>
      <c r="G654" s="4" t="s">
        <v>217</v>
      </c>
      <c r="H654" s="4" t="s">
        <v>218</v>
      </c>
      <c r="I654" s="4"/>
      <c r="J654" s="4"/>
      <c r="K654" s="4">
        <v>224</v>
      </c>
      <c r="L654" s="4">
        <v>27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725733.83</v>
      </c>
      <c r="X654" s="4">
        <v>1</v>
      </c>
      <c r="Y654" s="4">
        <v>725733.83</v>
      </c>
      <c r="Z654" s="4"/>
      <c r="AA654" s="4"/>
      <c r="AB654" s="4"/>
    </row>
    <row r="656" spans="1:206">
      <c r="A656" s="2">
        <v>51</v>
      </c>
      <c r="B656" s="2">
        <f>B555</f>
        <v>1</v>
      </c>
      <c r="C656" s="2">
        <f>A555</f>
        <v>3</v>
      </c>
      <c r="D656" s="2">
        <f>ROW(A555)</f>
        <v>555</v>
      </c>
      <c r="E656" s="2"/>
      <c r="F656" s="2" t="str">
        <f>IF(F555&lt;&gt;"",F555,"")</f>
        <v>02-01-04</v>
      </c>
      <c r="G656" s="2" t="str">
        <f>IF(G555&lt;&gt;"",G555,"")</f>
        <v>Телемеханика КРУН-10 кВ</v>
      </c>
      <c r="H656" s="2">
        <v>0</v>
      </c>
      <c r="I656" s="2"/>
      <c r="J656" s="2"/>
      <c r="K656" s="2"/>
      <c r="L656" s="2"/>
      <c r="M656" s="2"/>
      <c r="N656" s="2"/>
      <c r="O656" s="2">
        <f t="shared" ref="O656:T656" si="375">ROUND(O590+O626+AB656,2)</f>
        <v>756650.29</v>
      </c>
      <c r="P656" s="2">
        <f t="shared" si="375"/>
        <v>730183.62</v>
      </c>
      <c r="Q656" s="2">
        <f t="shared" si="375"/>
        <v>874.39</v>
      </c>
      <c r="R656" s="2">
        <f t="shared" si="375"/>
        <v>385.68</v>
      </c>
      <c r="S656" s="2">
        <f t="shared" si="375"/>
        <v>25206.6</v>
      </c>
      <c r="T656" s="2">
        <f t="shared" si="375"/>
        <v>0</v>
      </c>
      <c r="U656" s="2">
        <f>U590+U626+AH656</f>
        <v>46.518999999999998</v>
      </c>
      <c r="V656" s="2">
        <f>V590+V626+AI656</f>
        <v>0.63400000000000001</v>
      </c>
      <c r="W656" s="2">
        <f>ROUND(W590+W626+AJ656,2)</f>
        <v>0</v>
      </c>
      <c r="X656" s="2">
        <f>ROUND(X590+X626+AK656,2)</f>
        <v>23927.88</v>
      </c>
      <c r="Y656" s="2">
        <f>ROUND(Y590+Y626+AL656,2)</f>
        <v>12411.62</v>
      </c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>
        <f t="shared" ref="AO656:BD656" si="376">ROUND(AO590+AO626+BX656,2)</f>
        <v>0</v>
      </c>
      <c r="AP656" s="2">
        <f t="shared" si="376"/>
        <v>725733.83</v>
      </c>
      <c r="AQ656" s="2">
        <f t="shared" si="376"/>
        <v>0</v>
      </c>
      <c r="AR656" s="2">
        <f t="shared" si="376"/>
        <v>792989.79</v>
      </c>
      <c r="AS656" s="2">
        <f t="shared" si="376"/>
        <v>0</v>
      </c>
      <c r="AT656" s="2">
        <f t="shared" si="376"/>
        <v>67255.960000000006</v>
      </c>
      <c r="AU656" s="2">
        <f t="shared" si="376"/>
        <v>0</v>
      </c>
      <c r="AV656" s="2">
        <f t="shared" si="376"/>
        <v>730183.62</v>
      </c>
      <c r="AW656" s="2">
        <f t="shared" si="376"/>
        <v>4449.79</v>
      </c>
      <c r="AX656" s="2">
        <f t="shared" si="376"/>
        <v>0</v>
      </c>
      <c r="AY656" s="2">
        <f t="shared" si="376"/>
        <v>4449.79</v>
      </c>
      <c r="AZ656" s="2">
        <f t="shared" si="376"/>
        <v>725733.83</v>
      </c>
      <c r="BA656" s="2">
        <f t="shared" si="376"/>
        <v>0</v>
      </c>
      <c r="BB656" s="2">
        <f t="shared" si="376"/>
        <v>0</v>
      </c>
      <c r="BC656" s="2">
        <f t="shared" si="376"/>
        <v>0</v>
      </c>
      <c r="BD656" s="2">
        <f t="shared" si="376"/>
        <v>0</v>
      </c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>
        <v>0</v>
      </c>
    </row>
    <row r="658" spans="1:28">
      <c r="A658" s="4">
        <v>50</v>
      </c>
      <c r="B658" s="4">
        <v>0</v>
      </c>
      <c r="C658" s="4">
        <v>0</v>
      </c>
      <c r="D658" s="4">
        <v>1</v>
      </c>
      <c r="E658" s="4">
        <v>201</v>
      </c>
      <c r="F658" s="4">
        <f>ROUND(Source!O656,O658)</f>
        <v>756650.29</v>
      </c>
      <c r="G658" s="4" t="s">
        <v>165</v>
      </c>
      <c r="H658" s="4" t="s">
        <v>166</v>
      </c>
      <c r="I658" s="4"/>
      <c r="J658" s="4"/>
      <c r="K658" s="4">
        <v>201</v>
      </c>
      <c r="L658" s="4">
        <v>1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30916.46</v>
      </c>
      <c r="X658" s="4">
        <v>1</v>
      </c>
      <c r="Y658" s="4">
        <v>30916.46</v>
      </c>
      <c r="Z658" s="4"/>
      <c r="AA658" s="4"/>
      <c r="AB658" s="4"/>
    </row>
    <row r="659" spans="1:28">
      <c r="A659" s="4">
        <v>50</v>
      </c>
      <c r="B659" s="4">
        <v>0</v>
      </c>
      <c r="C659" s="4">
        <v>0</v>
      </c>
      <c r="D659" s="4">
        <v>1</v>
      </c>
      <c r="E659" s="4">
        <v>202</v>
      </c>
      <c r="F659" s="4">
        <f>ROUND(Source!P656,O659)</f>
        <v>730183.62</v>
      </c>
      <c r="G659" s="4" t="s">
        <v>167</v>
      </c>
      <c r="H659" s="4" t="s">
        <v>168</v>
      </c>
      <c r="I659" s="4"/>
      <c r="J659" s="4"/>
      <c r="K659" s="4">
        <v>202</v>
      </c>
      <c r="L659" s="4">
        <v>2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730183.62</v>
      </c>
      <c r="X659" s="4">
        <v>1</v>
      </c>
      <c r="Y659" s="4">
        <v>730183.62</v>
      </c>
      <c r="Z659" s="4"/>
      <c r="AA659" s="4"/>
      <c r="AB659" s="4"/>
    </row>
    <row r="660" spans="1:28">
      <c r="A660" s="4">
        <v>50</v>
      </c>
      <c r="B660" s="4">
        <v>0</v>
      </c>
      <c r="C660" s="4">
        <v>0</v>
      </c>
      <c r="D660" s="4">
        <v>1</v>
      </c>
      <c r="E660" s="4">
        <v>222</v>
      </c>
      <c r="F660" s="4">
        <f>ROUND(Source!AO656,O660)</f>
        <v>0</v>
      </c>
      <c r="G660" s="4" t="s">
        <v>169</v>
      </c>
      <c r="H660" s="4" t="s">
        <v>170</v>
      </c>
      <c r="I660" s="4"/>
      <c r="J660" s="4"/>
      <c r="K660" s="4">
        <v>222</v>
      </c>
      <c r="L660" s="4">
        <v>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>
      <c r="A661" s="4">
        <v>50</v>
      </c>
      <c r="B661" s="4">
        <v>0</v>
      </c>
      <c r="C661" s="4">
        <v>0</v>
      </c>
      <c r="D661" s="4">
        <v>1</v>
      </c>
      <c r="E661" s="4">
        <v>225</v>
      </c>
      <c r="F661" s="4">
        <f>ROUND(Source!AV656,O661)</f>
        <v>730183.62</v>
      </c>
      <c r="G661" s="4" t="s">
        <v>171</v>
      </c>
      <c r="H661" s="4" t="s">
        <v>172</v>
      </c>
      <c r="I661" s="4"/>
      <c r="J661" s="4"/>
      <c r="K661" s="4">
        <v>225</v>
      </c>
      <c r="L661" s="4">
        <v>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730183.62</v>
      </c>
      <c r="X661" s="4">
        <v>1</v>
      </c>
      <c r="Y661" s="4">
        <v>730183.62</v>
      </c>
      <c r="Z661" s="4"/>
      <c r="AA661" s="4"/>
      <c r="AB661" s="4"/>
    </row>
    <row r="662" spans="1:28">
      <c r="A662" s="4">
        <v>50</v>
      </c>
      <c r="B662" s="4">
        <v>0</v>
      </c>
      <c r="C662" s="4">
        <v>0</v>
      </c>
      <c r="D662" s="4">
        <v>1</v>
      </c>
      <c r="E662" s="4">
        <v>226</v>
      </c>
      <c r="F662" s="4">
        <f>ROUND(Source!AW656,O662)</f>
        <v>4449.79</v>
      </c>
      <c r="G662" s="4" t="s">
        <v>173</v>
      </c>
      <c r="H662" s="4" t="s">
        <v>174</v>
      </c>
      <c r="I662" s="4"/>
      <c r="J662" s="4"/>
      <c r="K662" s="4">
        <v>226</v>
      </c>
      <c r="L662" s="4">
        <v>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4449.79</v>
      </c>
      <c r="X662" s="4">
        <v>1</v>
      </c>
      <c r="Y662" s="4">
        <v>4449.79</v>
      </c>
      <c r="Z662" s="4"/>
      <c r="AA662" s="4"/>
      <c r="AB662" s="4"/>
    </row>
    <row r="663" spans="1:28">
      <c r="A663" s="4">
        <v>50</v>
      </c>
      <c r="B663" s="4">
        <v>0</v>
      </c>
      <c r="C663" s="4">
        <v>0</v>
      </c>
      <c r="D663" s="4">
        <v>1</v>
      </c>
      <c r="E663" s="4">
        <v>227</v>
      </c>
      <c r="F663" s="4">
        <f>ROUND(Source!AX656,O663)</f>
        <v>0</v>
      </c>
      <c r="G663" s="4" t="s">
        <v>175</v>
      </c>
      <c r="H663" s="4" t="s">
        <v>176</v>
      </c>
      <c r="I663" s="4"/>
      <c r="J663" s="4"/>
      <c r="K663" s="4">
        <v>227</v>
      </c>
      <c r="L663" s="4">
        <v>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>
      <c r="A664" s="4">
        <v>50</v>
      </c>
      <c r="B664" s="4">
        <v>0</v>
      </c>
      <c r="C664" s="4">
        <v>0</v>
      </c>
      <c r="D664" s="4">
        <v>1</v>
      </c>
      <c r="E664" s="4">
        <v>228</v>
      </c>
      <c r="F664" s="4">
        <f>ROUND(Source!AY656,O664)</f>
        <v>4449.79</v>
      </c>
      <c r="G664" s="4" t="s">
        <v>177</v>
      </c>
      <c r="H664" s="4" t="s">
        <v>178</v>
      </c>
      <c r="I664" s="4"/>
      <c r="J664" s="4"/>
      <c r="K664" s="4">
        <v>228</v>
      </c>
      <c r="L664" s="4">
        <v>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4449.79</v>
      </c>
      <c r="X664" s="4">
        <v>1</v>
      </c>
      <c r="Y664" s="4">
        <v>4449.79</v>
      </c>
      <c r="Z664" s="4"/>
      <c r="AA664" s="4"/>
      <c r="AB664" s="4"/>
    </row>
    <row r="665" spans="1:28">
      <c r="A665" s="4">
        <v>50</v>
      </c>
      <c r="B665" s="4">
        <v>0</v>
      </c>
      <c r="C665" s="4">
        <v>0</v>
      </c>
      <c r="D665" s="4">
        <v>1</v>
      </c>
      <c r="E665" s="4">
        <v>216</v>
      </c>
      <c r="F665" s="4">
        <f>ROUND(Source!AP656,O665)</f>
        <v>725733.83</v>
      </c>
      <c r="G665" s="4" t="s">
        <v>179</v>
      </c>
      <c r="H665" s="4" t="s">
        <v>180</v>
      </c>
      <c r="I665" s="4"/>
      <c r="J665" s="4"/>
      <c r="K665" s="4">
        <v>216</v>
      </c>
      <c r="L665" s="4">
        <v>8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725733.83</v>
      </c>
      <c r="X665" s="4">
        <v>1</v>
      </c>
      <c r="Y665" s="4">
        <v>725733.83</v>
      </c>
      <c r="Z665" s="4"/>
      <c r="AA665" s="4"/>
      <c r="AB665" s="4"/>
    </row>
    <row r="666" spans="1:28">
      <c r="A666" s="4">
        <v>50</v>
      </c>
      <c r="B666" s="4">
        <v>0</v>
      </c>
      <c r="C666" s="4">
        <v>0</v>
      </c>
      <c r="D666" s="4">
        <v>1</v>
      </c>
      <c r="E666" s="4">
        <v>223</v>
      </c>
      <c r="F666" s="4">
        <f>ROUND(Source!AQ656,O666)</f>
        <v>0</v>
      </c>
      <c r="G666" s="4" t="s">
        <v>181</v>
      </c>
      <c r="H666" s="4" t="s">
        <v>182</v>
      </c>
      <c r="I666" s="4"/>
      <c r="J666" s="4"/>
      <c r="K666" s="4">
        <v>223</v>
      </c>
      <c r="L666" s="4">
        <v>9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>
      <c r="A667" s="4">
        <v>50</v>
      </c>
      <c r="B667" s="4">
        <v>0</v>
      </c>
      <c r="C667" s="4">
        <v>0</v>
      </c>
      <c r="D667" s="4">
        <v>1</v>
      </c>
      <c r="E667" s="4">
        <v>229</v>
      </c>
      <c r="F667" s="4">
        <f>ROUND(Source!AZ656,O667)</f>
        <v>725733.83</v>
      </c>
      <c r="G667" s="4" t="s">
        <v>183</v>
      </c>
      <c r="H667" s="4" t="s">
        <v>184</v>
      </c>
      <c r="I667" s="4"/>
      <c r="J667" s="4"/>
      <c r="K667" s="4">
        <v>229</v>
      </c>
      <c r="L667" s="4">
        <v>10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725733.83</v>
      </c>
      <c r="X667" s="4">
        <v>1</v>
      </c>
      <c r="Y667" s="4">
        <v>725733.83</v>
      </c>
      <c r="Z667" s="4"/>
      <c r="AA667" s="4"/>
      <c r="AB667" s="4"/>
    </row>
    <row r="668" spans="1:28">
      <c r="A668" s="4">
        <v>50</v>
      </c>
      <c r="B668" s="4">
        <v>0</v>
      </c>
      <c r="C668" s="4">
        <v>0</v>
      </c>
      <c r="D668" s="4">
        <v>1</v>
      </c>
      <c r="E668" s="4">
        <v>203</v>
      </c>
      <c r="F668" s="4">
        <f>ROUND(Source!Q656,O668)</f>
        <v>874.39</v>
      </c>
      <c r="G668" s="4" t="s">
        <v>185</v>
      </c>
      <c r="H668" s="4" t="s">
        <v>186</v>
      </c>
      <c r="I668" s="4"/>
      <c r="J668" s="4"/>
      <c r="K668" s="4">
        <v>203</v>
      </c>
      <c r="L668" s="4">
        <v>11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874.39</v>
      </c>
      <c r="X668" s="4">
        <v>1</v>
      </c>
      <c r="Y668" s="4">
        <v>874.39</v>
      </c>
      <c r="Z668" s="4"/>
      <c r="AA668" s="4"/>
      <c r="AB668" s="4"/>
    </row>
    <row r="669" spans="1:28">
      <c r="A669" s="4">
        <v>50</v>
      </c>
      <c r="B669" s="4">
        <v>0</v>
      </c>
      <c r="C669" s="4">
        <v>0</v>
      </c>
      <c r="D669" s="4">
        <v>1</v>
      </c>
      <c r="E669" s="4">
        <v>231</v>
      </c>
      <c r="F669" s="4">
        <f>ROUND(Source!BB656,O669)</f>
        <v>0</v>
      </c>
      <c r="G669" s="4" t="s">
        <v>187</v>
      </c>
      <c r="H669" s="4" t="s">
        <v>188</v>
      </c>
      <c r="I669" s="4"/>
      <c r="J669" s="4"/>
      <c r="K669" s="4">
        <v>231</v>
      </c>
      <c r="L669" s="4">
        <v>12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>
      <c r="A670" s="4">
        <v>50</v>
      </c>
      <c r="B670" s="4">
        <v>0</v>
      </c>
      <c r="C670" s="4">
        <v>0</v>
      </c>
      <c r="D670" s="4">
        <v>1</v>
      </c>
      <c r="E670" s="4">
        <v>204</v>
      </c>
      <c r="F670" s="4">
        <f>ROUND(Source!R656,O670)</f>
        <v>385.68</v>
      </c>
      <c r="G670" s="4" t="s">
        <v>189</v>
      </c>
      <c r="H670" s="4" t="s">
        <v>190</v>
      </c>
      <c r="I670" s="4"/>
      <c r="J670" s="4"/>
      <c r="K670" s="4">
        <v>204</v>
      </c>
      <c r="L670" s="4">
        <v>13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385.68</v>
      </c>
      <c r="X670" s="4">
        <v>1</v>
      </c>
      <c r="Y670" s="4">
        <v>385.68</v>
      </c>
      <c r="Z670" s="4"/>
      <c r="AA670" s="4"/>
      <c r="AB670" s="4"/>
    </row>
    <row r="671" spans="1:28">
      <c r="A671" s="4">
        <v>50</v>
      </c>
      <c r="B671" s="4">
        <v>0</v>
      </c>
      <c r="C671" s="4">
        <v>0</v>
      </c>
      <c r="D671" s="4">
        <v>1</v>
      </c>
      <c r="E671" s="4">
        <v>205</v>
      </c>
      <c r="F671" s="4">
        <f>ROUND(Source!S656,O671)</f>
        <v>25206.6</v>
      </c>
      <c r="G671" s="4" t="s">
        <v>191</v>
      </c>
      <c r="H671" s="4" t="s">
        <v>192</v>
      </c>
      <c r="I671" s="4"/>
      <c r="J671" s="4"/>
      <c r="K671" s="4">
        <v>205</v>
      </c>
      <c r="L671" s="4">
        <v>14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25206.6</v>
      </c>
      <c r="X671" s="4">
        <v>1</v>
      </c>
      <c r="Y671" s="4">
        <v>25206.6</v>
      </c>
      <c r="Z671" s="4"/>
      <c r="AA671" s="4"/>
      <c r="AB671" s="4"/>
    </row>
    <row r="672" spans="1:28">
      <c r="A672" s="4">
        <v>50</v>
      </c>
      <c r="B672" s="4">
        <v>0</v>
      </c>
      <c r="C672" s="4">
        <v>0</v>
      </c>
      <c r="D672" s="4">
        <v>1</v>
      </c>
      <c r="E672" s="4">
        <v>232</v>
      </c>
      <c r="F672" s="4">
        <f>ROUND(Source!BC656,O672)</f>
        <v>0</v>
      </c>
      <c r="G672" s="4" t="s">
        <v>193</v>
      </c>
      <c r="H672" s="4" t="s">
        <v>194</v>
      </c>
      <c r="I672" s="4"/>
      <c r="J672" s="4"/>
      <c r="K672" s="4">
        <v>232</v>
      </c>
      <c r="L672" s="4">
        <v>15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06">
      <c r="A673" s="4">
        <v>50</v>
      </c>
      <c r="B673" s="4">
        <v>0</v>
      </c>
      <c r="C673" s="4">
        <v>0</v>
      </c>
      <c r="D673" s="4">
        <v>1</v>
      </c>
      <c r="E673" s="4">
        <v>214</v>
      </c>
      <c r="F673" s="4">
        <f>ROUND(Source!AS656,O673)</f>
        <v>0</v>
      </c>
      <c r="G673" s="4" t="s">
        <v>195</v>
      </c>
      <c r="H673" s="4" t="s">
        <v>196</v>
      </c>
      <c r="I673" s="4"/>
      <c r="J673" s="4"/>
      <c r="K673" s="4">
        <v>214</v>
      </c>
      <c r="L673" s="4">
        <v>16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06">
      <c r="A674" s="4">
        <v>50</v>
      </c>
      <c r="B674" s="4">
        <v>0</v>
      </c>
      <c r="C674" s="4">
        <v>0</v>
      </c>
      <c r="D674" s="4">
        <v>1</v>
      </c>
      <c r="E674" s="4">
        <v>215</v>
      </c>
      <c r="F674" s="4">
        <f>ROUND(Source!AT656,O674)</f>
        <v>67255.960000000006</v>
      </c>
      <c r="G674" s="4" t="s">
        <v>197</v>
      </c>
      <c r="H674" s="4" t="s">
        <v>198</v>
      </c>
      <c r="I674" s="4"/>
      <c r="J674" s="4"/>
      <c r="K674" s="4">
        <v>215</v>
      </c>
      <c r="L674" s="4">
        <v>17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67255.960000000006</v>
      </c>
      <c r="X674" s="4">
        <v>1</v>
      </c>
      <c r="Y674" s="4">
        <v>67255.960000000006</v>
      </c>
      <c r="Z674" s="4"/>
      <c r="AA674" s="4"/>
      <c r="AB674" s="4"/>
    </row>
    <row r="675" spans="1:206">
      <c r="A675" s="4">
        <v>50</v>
      </c>
      <c r="B675" s="4">
        <v>0</v>
      </c>
      <c r="C675" s="4">
        <v>0</v>
      </c>
      <c r="D675" s="4">
        <v>1</v>
      </c>
      <c r="E675" s="4">
        <v>217</v>
      </c>
      <c r="F675" s="4">
        <f>ROUND(Source!AU656,O675)</f>
        <v>0</v>
      </c>
      <c r="G675" s="4" t="s">
        <v>199</v>
      </c>
      <c r="H675" s="4" t="s">
        <v>200</v>
      </c>
      <c r="I675" s="4"/>
      <c r="J675" s="4"/>
      <c r="K675" s="4">
        <v>217</v>
      </c>
      <c r="L675" s="4">
        <v>18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06">
      <c r="A676" s="4">
        <v>50</v>
      </c>
      <c r="B676" s="4">
        <v>0</v>
      </c>
      <c r="C676" s="4">
        <v>0</v>
      </c>
      <c r="D676" s="4">
        <v>1</v>
      </c>
      <c r="E676" s="4">
        <v>230</v>
      </c>
      <c r="F676" s="4">
        <f>ROUND(Source!BA656,O676)</f>
        <v>0</v>
      </c>
      <c r="G676" s="4" t="s">
        <v>201</v>
      </c>
      <c r="H676" s="4" t="s">
        <v>202</v>
      </c>
      <c r="I676" s="4"/>
      <c r="J676" s="4"/>
      <c r="K676" s="4">
        <v>230</v>
      </c>
      <c r="L676" s="4">
        <v>19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06">
      <c r="A677" s="4">
        <v>50</v>
      </c>
      <c r="B677" s="4">
        <v>0</v>
      </c>
      <c r="C677" s="4">
        <v>0</v>
      </c>
      <c r="D677" s="4">
        <v>1</v>
      </c>
      <c r="E677" s="4">
        <v>206</v>
      </c>
      <c r="F677" s="4">
        <f>ROUND(Source!T656,O677)</f>
        <v>0</v>
      </c>
      <c r="G677" s="4" t="s">
        <v>203</v>
      </c>
      <c r="H677" s="4" t="s">
        <v>204</v>
      </c>
      <c r="I677" s="4"/>
      <c r="J677" s="4"/>
      <c r="K677" s="4">
        <v>206</v>
      </c>
      <c r="L677" s="4">
        <v>20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06">
      <c r="A678" s="4">
        <v>50</v>
      </c>
      <c r="B678" s="4">
        <v>0</v>
      </c>
      <c r="C678" s="4">
        <v>0</v>
      </c>
      <c r="D678" s="4">
        <v>1</v>
      </c>
      <c r="E678" s="4">
        <v>207</v>
      </c>
      <c r="F678" s="4">
        <f>ROUND(Source!U656,O678)</f>
        <v>46.518999999999998</v>
      </c>
      <c r="G678" s="4" t="s">
        <v>205</v>
      </c>
      <c r="H678" s="4" t="s">
        <v>206</v>
      </c>
      <c r="I678" s="4"/>
      <c r="J678" s="4"/>
      <c r="K678" s="4">
        <v>207</v>
      </c>
      <c r="L678" s="4">
        <v>21</v>
      </c>
      <c r="M678" s="4">
        <v>3</v>
      </c>
      <c r="N678" s="4" t="s">
        <v>3</v>
      </c>
      <c r="O678" s="4">
        <v>7</v>
      </c>
      <c r="P678" s="4"/>
      <c r="Q678" s="4"/>
      <c r="R678" s="4"/>
      <c r="S678" s="4"/>
      <c r="T678" s="4"/>
      <c r="U678" s="4"/>
      <c r="V678" s="4"/>
      <c r="W678" s="4">
        <v>46.518999999999998</v>
      </c>
      <c r="X678" s="4">
        <v>1</v>
      </c>
      <c r="Y678" s="4">
        <v>46.518999999999998</v>
      </c>
      <c r="Z678" s="4"/>
      <c r="AA678" s="4"/>
      <c r="AB678" s="4"/>
    </row>
    <row r="679" spans="1:206">
      <c r="A679" s="4">
        <v>50</v>
      </c>
      <c r="B679" s="4">
        <v>0</v>
      </c>
      <c r="C679" s="4">
        <v>0</v>
      </c>
      <c r="D679" s="4">
        <v>1</v>
      </c>
      <c r="E679" s="4">
        <v>208</v>
      </c>
      <c r="F679" s="4">
        <f>ROUND(Source!V656,O679)</f>
        <v>0.63400000000000001</v>
      </c>
      <c r="G679" s="4" t="s">
        <v>207</v>
      </c>
      <c r="H679" s="4" t="s">
        <v>208</v>
      </c>
      <c r="I679" s="4"/>
      <c r="J679" s="4"/>
      <c r="K679" s="4">
        <v>208</v>
      </c>
      <c r="L679" s="4">
        <v>22</v>
      </c>
      <c r="M679" s="4">
        <v>3</v>
      </c>
      <c r="N679" s="4" t="s">
        <v>3</v>
      </c>
      <c r="O679" s="4">
        <v>7</v>
      </c>
      <c r="P679" s="4"/>
      <c r="Q679" s="4"/>
      <c r="R679" s="4"/>
      <c r="S679" s="4"/>
      <c r="T679" s="4"/>
      <c r="U679" s="4"/>
      <c r="V679" s="4"/>
      <c r="W679" s="4">
        <v>0.63400000000000001</v>
      </c>
      <c r="X679" s="4">
        <v>1</v>
      </c>
      <c r="Y679" s="4">
        <v>0.63400000000000001</v>
      </c>
      <c r="Z679" s="4"/>
      <c r="AA679" s="4"/>
      <c r="AB679" s="4"/>
    </row>
    <row r="680" spans="1:206">
      <c r="A680" s="4">
        <v>50</v>
      </c>
      <c r="B680" s="4">
        <v>0</v>
      </c>
      <c r="C680" s="4">
        <v>0</v>
      </c>
      <c r="D680" s="4">
        <v>1</v>
      </c>
      <c r="E680" s="4">
        <v>209</v>
      </c>
      <c r="F680" s="4">
        <f>ROUND(Source!W656,O680)</f>
        <v>0</v>
      </c>
      <c r="G680" s="4" t="s">
        <v>209</v>
      </c>
      <c r="H680" s="4" t="s">
        <v>210</v>
      </c>
      <c r="I680" s="4"/>
      <c r="J680" s="4"/>
      <c r="K680" s="4">
        <v>209</v>
      </c>
      <c r="L680" s="4">
        <v>23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06">
      <c r="A681" s="4">
        <v>50</v>
      </c>
      <c r="B681" s="4">
        <v>0</v>
      </c>
      <c r="C681" s="4">
        <v>0</v>
      </c>
      <c r="D681" s="4">
        <v>1</v>
      </c>
      <c r="E681" s="4">
        <v>233</v>
      </c>
      <c r="F681" s="4">
        <f>ROUND(Source!BD656,O681)</f>
        <v>0</v>
      </c>
      <c r="G681" s="4" t="s">
        <v>211</v>
      </c>
      <c r="H681" s="4" t="s">
        <v>212</v>
      </c>
      <c r="I681" s="4"/>
      <c r="J681" s="4"/>
      <c r="K681" s="4">
        <v>233</v>
      </c>
      <c r="L681" s="4">
        <v>24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06">
      <c r="A682" s="4">
        <v>50</v>
      </c>
      <c r="B682" s="4">
        <v>0</v>
      </c>
      <c r="C682" s="4">
        <v>0</v>
      </c>
      <c r="D682" s="4">
        <v>1</v>
      </c>
      <c r="E682" s="4">
        <v>210</v>
      </c>
      <c r="F682" s="4">
        <f>ROUND(Source!X656,O682)</f>
        <v>23927.88</v>
      </c>
      <c r="G682" s="4" t="s">
        <v>213</v>
      </c>
      <c r="H682" s="4" t="s">
        <v>214</v>
      </c>
      <c r="I682" s="4"/>
      <c r="J682" s="4"/>
      <c r="K682" s="4">
        <v>210</v>
      </c>
      <c r="L682" s="4">
        <v>25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23927.88</v>
      </c>
      <c r="X682" s="4">
        <v>1</v>
      </c>
      <c r="Y682" s="4">
        <v>23927.88</v>
      </c>
      <c r="Z682" s="4"/>
      <c r="AA682" s="4"/>
      <c r="AB682" s="4"/>
    </row>
    <row r="683" spans="1:206">
      <c r="A683" s="4">
        <v>50</v>
      </c>
      <c r="B683" s="4">
        <v>0</v>
      </c>
      <c r="C683" s="4">
        <v>0</v>
      </c>
      <c r="D683" s="4">
        <v>1</v>
      </c>
      <c r="E683" s="4">
        <v>211</v>
      </c>
      <c r="F683" s="4">
        <f>ROUND(Source!Y656,O683)</f>
        <v>12411.62</v>
      </c>
      <c r="G683" s="4" t="s">
        <v>215</v>
      </c>
      <c r="H683" s="4" t="s">
        <v>216</v>
      </c>
      <c r="I683" s="4"/>
      <c r="J683" s="4"/>
      <c r="K683" s="4">
        <v>211</v>
      </c>
      <c r="L683" s="4">
        <v>26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12411.62</v>
      </c>
      <c r="X683" s="4">
        <v>1</v>
      </c>
      <c r="Y683" s="4">
        <v>12411.62</v>
      </c>
      <c r="Z683" s="4"/>
      <c r="AA683" s="4"/>
      <c r="AB683" s="4"/>
    </row>
    <row r="684" spans="1:206">
      <c r="A684" s="4">
        <v>50</v>
      </c>
      <c r="B684" s="4">
        <v>0</v>
      </c>
      <c r="C684" s="4">
        <v>0</v>
      </c>
      <c r="D684" s="4">
        <v>1</v>
      </c>
      <c r="E684" s="4">
        <v>224</v>
      </c>
      <c r="F684" s="4">
        <f>ROUND(Source!AR656,O684)</f>
        <v>792989.79</v>
      </c>
      <c r="G684" s="4" t="s">
        <v>217</v>
      </c>
      <c r="H684" s="4" t="s">
        <v>218</v>
      </c>
      <c r="I684" s="4"/>
      <c r="J684" s="4"/>
      <c r="K684" s="4">
        <v>224</v>
      </c>
      <c r="L684" s="4">
        <v>27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792989.79</v>
      </c>
      <c r="X684" s="4">
        <v>1</v>
      </c>
      <c r="Y684" s="4">
        <v>792989.79</v>
      </c>
      <c r="Z684" s="4"/>
      <c r="AA684" s="4"/>
      <c r="AB684" s="4"/>
    </row>
    <row r="686" spans="1:206">
      <c r="A686" s="1">
        <v>3</v>
      </c>
      <c r="B686" s="1">
        <v>1</v>
      </c>
      <c r="C686" s="1"/>
      <c r="D686" s="1">
        <f>ROW(A849)</f>
        <v>849</v>
      </c>
      <c r="E686" s="1"/>
      <c r="F686" s="1" t="s">
        <v>491</v>
      </c>
      <c r="G686" s="1" t="s">
        <v>492</v>
      </c>
      <c r="H686" s="1" t="s">
        <v>3</v>
      </c>
      <c r="I686" s="1">
        <v>0</v>
      </c>
      <c r="J686" s="1" t="s">
        <v>3</v>
      </c>
      <c r="K686" s="1">
        <v>-1</v>
      </c>
      <c r="L686" s="1" t="s">
        <v>491</v>
      </c>
      <c r="M686" s="1" t="s">
        <v>3</v>
      </c>
      <c r="N686" s="1"/>
      <c r="O686" s="1"/>
      <c r="P686" s="1"/>
      <c r="Q686" s="1"/>
      <c r="R686" s="1"/>
      <c r="S686" s="1">
        <v>0</v>
      </c>
      <c r="T686" s="1"/>
      <c r="U686" s="1" t="s">
        <v>3</v>
      </c>
      <c r="V686" s="1">
        <v>0</v>
      </c>
      <c r="W686" s="1"/>
      <c r="X686" s="1"/>
      <c r="Y686" s="1"/>
      <c r="Z686" s="1"/>
      <c r="AA686" s="1"/>
      <c r="AB686" s="1" t="s">
        <v>3</v>
      </c>
      <c r="AC686" s="1" t="s">
        <v>3</v>
      </c>
      <c r="AD686" s="1" t="s">
        <v>3</v>
      </c>
      <c r="AE686" s="1" t="s">
        <v>3</v>
      </c>
      <c r="AF686" s="1" t="s">
        <v>3</v>
      </c>
      <c r="AG686" s="1" t="s">
        <v>3</v>
      </c>
      <c r="AH686" s="1"/>
      <c r="AI686" s="1"/>
      <c r="AJ686" s="1"/>
      <c r="AK686" s="1"/>
      <c r="AL686" s="1"/>
      <c r="AM686" s="1"/>
      <c r="AN686" s="1"/>
      <c r="AO686" s="1"/>
      <c r="AP686" s="1" t="s">
        <v>3</v>
      </c>
      <c r="AQ686" s="1" t="s">
        <v>3</v>
      </c>
      <c r="AR686" s="1" t="s">
        <v>3</v>
      </c>
      <c r="AS686" s="1"/>
      <c r="AT686" s="1"/>
      <c r="AU686" s="1"/>
      <c r="AV686" s="1"/>
      <c r="AW686" s="1"/>
      <c r="AX686" s="1"/>
      <c r="AY686" s="1"/>
      <c r="AZ686" s="1" t="s">
        <v>3</v>
      </c>
      <c r="BA686" s="1"/>
      <c r="BB686" s="1" t="s">
        <v>3</v>
      </c>
      <c r="BC686" s="1" t="s">
        <v>3</v>
      </c>
      <c r="BD686" s="1" t="s">
        <v>3</v>
      </c>
      <c r="BE686" s="1" t="s">
        <v>3</v>
      </c>
      <c r="BF686" s="1" t="s">
        <v>3</v>
      </c>
      <c r="BG686" s="1" t="s">
        <v>3</v>
      </c>
      <c r="BH686" s="1" t="s">
        <v>3</v>
      </c>
      <c r="BI686" s="1" t="s">
        <v>3</v>
      </c>
      <c r="BJ686" s="1" t="s">
        <v>3</v>
      </c>
      <c r="BK686" s="1" t="s">
        <v>3</v>
      </c>
      <c r="BL686" s="1" t="s">
        <v>3</v>
      </c>
      <c r="BM686" s="1" t="s">
        <v>3</v>
      </c>
      <c r="BN686" s="1" t="s">
        <v>3</v>
      </c>
      <c r="BO686" s="1" t="s">
        <v>3</v>
      </c>
      <c r="BP686" s="1" t="s">
        <v>3</v>
      </c>
      <c r="BQ686" s="1"/>
      <c r="BR686" s="1"/>
      <c r="BS686" s="1"/>
      <c r="BT686" s="1"/>
      <c r="BU686" s="1"/>
      <c r="BV686" s="1"/>
      <c r="BW686" s="1"/>
      <c r="BX686" s="1">
        <v>0</v>
      </c>
      <c r="BY686" s="1"/>
      <c r="BZ686" s="1"/>
      <c r="CA686" s="1"/>
      <c r="CB686" s="1"/>
      <c r="CC686" s="1"/>
      <c r="CD686" s="1"/>
      <c r="CE686" s="1"/>
      <c r="CF686" s="1">
        <v>0</v>
      </c>
      <c r="CG686" s="1">
        <v>0</v>
      </c>
      <c r="CH686" s="1"/>
      <c r="CI686" s="1" t="s">
        <v>3</v>
      </c>
      <c r="CJ686" s="1" t="s">
        <v>3</v>
      </c>
      <c r="CK686" t="s">
        <v>3</v>
      </c>
      <c r="CL686" t="s">
        <v>3</v>
      </c>
      <c r="CM686" t="s">
        <v>3</v>
      </c>
      <c r="CN686" t="s">
        <v>3</v>
      </c>
      <c r="CO686" t="s">
        <v>3</v>
      </c>
      <c r="CP686" t="s">
        <v>3</v>
      </c>
      <c r="CQ686" t="s">
        <v>3</v>
      </c>
    </row>
    <row r="688" spans="1:206">
      <c r="A688" s="2">
        <v>52</v>
      </c>
      <c r="B688" s="2">
        <f t="shared" ref="B688:G688" si="377">B849</f>
        <v>1</v>
      </c>
      <c r="C688" s="2">
        <f t="shared" si="377"/>
        <v>3</v>
      </c>
      <c r="D688" s="2">
        <f t="shared" si="377"/>
        <v>686</v>
      </c>
      <c r="E688" s="2">
        <f t="shared" si="377"/>
        <v>0</v>
      </c>
      <c r="F688" s="2" t="str">
        <f t="shared" si="377"/>
        <v>02-01-05</v>
      </c>
      <c r="G688" s="2" t="str">
        <f t="shared" si="377"/>
        <v>Организация трёхфазного учёта полукосвенного включения на опоре</v>
      </c>
      <c r="H688" s="2"/>
      <c r="I688" s="2"/>
      <c r="J688" s="2"/>
      <c r="K688" s="2"/>
      <c r="L688" s="2"/>
      <c r="M688" s="2"/>
      <c r="N688" s="2"/>
      <c r="O688" s="2">
        <f t="shared" ref="O688:AT688" si="378">O849</f>
        <v>44055.68</v>
      </c>
      <c r="P688" s="2">
        <f t="shared" si="378"/>
        <v>33248.97</v>
      </c>
      <c r="Q688" s="2">
        <f t="shared" si="378"/>
        <v>262.04000000000002</v>
      </c>
      <c r="R688" s="2">
        <f t="shared" si="378"/>
        <v>172.04</v>
      </c>
      <c r="S688" s="2">
        <f t="shared" si="378"/>
        <v>10372.629999999999</v>
      </c>
      <c r="T688" s="2">
        <f t="shared" si="378"/>
        <v>0</v>
      </c>
      <c r="U688" s="2">
        <f t="shared" si="378"/>
        <v>16.4727</v>
      </c>
      <c r="V688" s="2">
        <f t="shared" si="378"/>
        <v>0.28999999999999998</v>
      </c>
      <c r="W688" s="2">
        <f t="shared" si="378"/>
        <v>0</v>
      </c>
      <c r="X688" s="2">
        <f t="shared" si="378"/>
        <v>8844.39</v>
      </c>
      <c r="Y688" s="2">
        <f t="shared" si="378"/>
        <v>4489.42</v>
      </c>
      <c r="Z688" s="2">
        <f t="shared" si="378"/>
        <v>0</v>
      </c>
      <c r="AA688" s="2">
        <f t="shared" si="378"/>
        <v>0</v>
      </c>
      <c r="AB688" s="2">
        <f t="shared" si="378"/>
        <v>0</v>
      </c>
      <c r="AC688" s="2">
        <f t="shared" si="378"/>
        <v>0</v>
      </c>
      <c r="AD688" s="2">
        <f t="shared" si="378"/>
        <v>0</v>
      </c>
      <c r="AE688" s="2">
        <f t="shared" si="378"/>
        <v>0</v>
      </c>
      <c r="AF688" s="2">
        <f t="shared" si="378"/>
        <v>0</v>
      </c>
      <c r="AG688" s="2">
        <f t="shared" si="378"/>
        <v>0</v>
      </c>
      <c r="AH688" s="2">
        <f t="shared" si="378"/>
        <v>0</v>
      </c>
      <c r="AI688" s="2">
        <f t="shared" si="378"/>
        <v>0</v>
      </c>
      <c r="AJ688" s="2">
        <f t="shared" si="378"/>
        <v>0</v>
      </c>
      <c r="AK688" s="2">
        <f t="shared" si="378"/>
        <v>0</v>
      </c>
      <c r="AL688" s="2">
        <f t="shared" si="378"/>
        <v>0</v>
      </c>
      <c r="AM688" s="2">
        <f t="shared" si="378"/>
        <v>0</v>
      </c>
      <c r="AN688" s="2">
        <f t="shared" si="378"/>
        <v>0</v>
      </c>
      <c r="AO688" s="2">
        <f t="shared" si="378"/>
        <v>0</v>
      </c>
      <c r="AP688" s="2">
        <f t="shared" si="378"/>
        <v>31884.26</v>
      </c>
      <c r="AQ688" s="2">
        <f t="shared" si="378"/>
        <v>0</v>
      </c>
      <c r="AR688" s="2">
        <f t="shared" si="378"/>
        <v>57389.49</v>
      </c>
      <c r="AS688" s="2">
        <f t="shared" si="378"/>
        <v>31.63</v>
      </c>
      <c r="AT688" s="2">
        <f t="shared" si="378"/>
        <v>13029.86</v>
      </c>
      <c r="AU688" s="2">
        <f t="shared" ref="AU688:BZ688" si="379">AU849</f>
        <v>12443.74</v>
      </c>
      <c r="AV688" s="2">
        <f t="shared" si="379"/>
        <v>33248.97</v>
      </c>
      <c r="AW688" s="2">
        <f t="shared" si="379"/>
        <v>1364.71</v>
      </c>
      <c r="AX688" s="2">
        <f t="shared" si="379"/>
        <v>0</v>
      </c>
      <c r="AY688" s="2">
        <f t="shared" si="379"/>
        <v>1364.71</v>
      </c>
      <c r="AZ688" s="2">
        <f t="shared" si="379"/>
        <v>31884.26</v>
      </c>
      <c r="BA688" s="2">
        <f t="shared" si="379"/>
        <v>0</v>
      </c>
      <c r="BB688" s="2">
        <f t="shared" si="379"/>
        <v>0</v>
      </c>
      <c r="BC688" s="2">
        <f t="shared" si="379"/>
        <v>0</v>
      </c>
      <c r="BD688" s="2">
        <f t="shared" si="379"/>
        <v>0</v>
      </c>
      <c r="BE688" s="2">
        <f t="shared" si="379"/>
        <v>0</v>
      </c>
      <c r="BF688" s="2">
        <f t="shared" si="379"/>
        <v>0</v>
      </c>
      <c r="BG688" s="2">
        <f t="shared" si="379"/>
        <v>0</v>
      </c>
      <c r="BH688" s="2">
        <f t="shared" si="379"/>
        <v>0</v>
      </c>
      <c r="BI688" s="2">
        <f t="shared" si="379"/>
        <v>0</v>
      </c>
      <c r="BJ688" s="2">
        <f t="shared" si="379"/>
        <v>0</v>
      </c>
      <c r="BK688" s="2">
        <f t="shared" si="379"/>
        <v>0</v>
      </c>
      <c r="BL688" s="2">
        <f t="shared" si="379"/>
        <v>0</v>
      </c>
      <c r="BM688" s="2">
        <f t="shared" si="379"/>
        <v>0</v>
      </c>
      <c r="BN688" s="2">
        <f t="shared" si="379"/>
        <v>0</v>
      </c>
      <c r="BO688" s="2">
        <f t="shared" si="379"/>
        <v>0</v>
      </c>
      <c r="BP688" s="2">
        <f t="shared" si="379"/>
        <v>0</v>
      </c>
      <c r="BQ688" s="2">
        <f t="shared" si="379"/>
        <v>0</v>
      </c>
      <c r="BR688" s="2">
        <f t="shared" si="379"/>
        <v>0</v>
      </c>
      <c r="BS688" s="2">
        <f t="shared" si="379"/>
        <v>0</v>
      </c>
      <c r="BT688" s="2">
        <f t="shared" si="379"/>
        <v>0</v>
      </c>
      <c r="BU688" s="2">
        <f t="shared" si="379"/>
        <v>0</v>
      </c>
      <c r="BV688" s="2">
        <f t="shared" si="379"/>
        <v>0</v>
      </c>
      <c r="BW688" s="2">
        <f t="shared" si="379"/>
        <v>0</v>
      </c>
      <c r="BX688" s="2">
        <f t="shared" si="379"/>
        <v>0</v>
      </c>
      <c r="BY688" s="2">
        <f t="shared" si="379"/>
        <v>0</v>
      </c>
      <c r="BZ688" s="2">
        <f t="shared" si="379"/>
        <v>0</v>
      </c>
      <c r="CA688" s="2">
        <f t="shared" ref="CA688:DF688" si="380">CA849</f>
        <v>0</v>
      </c>
      <c r="CB688" s="2">
        <f t="shared" si="380"/>
        <v>0</v>
      </c>
      <c r="CC688" s="2">
        <f t="shared" si="380"/>
        <v>0</v>
      </c>
      <c r="CD688" s="2">
        <f t="shared" si="380"/>
        <v>0</v>
      </c>
      <c r="CE688" s="2">
        <f t="shared" si="380"/>
        <v>0</v>
      </c>
      <c r="CF688" s="2">
        <f t="shared" si="380"/>
        <v>0</v>
      </c>
      <c r="CG688" s="2">
        <f t="shared" si="380"/>
        <v>0</v>
      </c>
      <c r="CH688" s="2">
        <f t="shared" si="380"/>
        <v>0</v>
      </c>
      <c r="CI688" s="2">
        <f t="shared" si="380"/>
        <v>0</v>
      </c>
      <c r="CJ688" s="2">
        <f t="shared" si="380"/>
        <v>0</v>
      </c>
      <c r="CK688" s="2">
        <f t="shared" si="380"/>
        <v>0</v>
      </c>
      <c r="CL688" s="2">
        <f t="shared" si="380"/>
        <v>0</v>
      </c>
      <c r="CM688" s="2">
        <f t="shared" si="380"/>
        <v>0</v>
      </c>
      <c r="CN688" s="2">
        <f t="shared" si="380"/>
        <v>0</v>
      </c>
      <c r="CO688" s="2">
        <f t="shared" si="380"/>
        <v>0</v>
      </c>
      <c r="CP688" s="2">
        <f t="shared" si="380"/>
        <v>0</v>
      </c>
      <c r="CQ688" s="2">
        <f t="shared" si="380"/>
        <v>0</v>
      </c>
      <c r="CR688" s="2">
        <f t="shared" si="380"/>
        <v>0</v>
      </c>
      <c r="CS688" s="2">
        <f t="shared" si="380"/>
        <v>0</v>
      </c>
      <c r="CT688" s="2">
        <f t="shared" si="380"/>
        <v>0</v>
      </c>
      <c r="CU688" s="2">
        <f t="shared" si="380"/>
        <v>0</v>
      </c>
      <c r="CV688" s="2">
        <f t="shared" si="380"/>
        <v>0</v>
      </c>
      <c r="CW688" s="2">
        <f t="shared" si="380"/>
        <v>0</v>
      </c>
      <c r="CX688" s="2">
        <f t="shared" si="380"/>
        <v>0</v>
      </c>
      <c r="CY688" s="2">
        <f t="shared" si="380"/>
        <v>0</v>
      </c>
      <c r="CZ688" s="2">
        <f t="shared" si="380"/>
        <v>0</v>
      </c>
      <c r="DA688" s="2">
        <f t="shared" si="380"/>
        <v>0</v>
      </c>
      <c r="DB688" s="2">
        <f t="shared" si="380"/>
        <v>0</v>
      </c>
      <c r="DC688" s="2">
        <f t="shared" si="380"/>
        <v>0</v>
      </c>
      <c r="DD688" s="2">
        <f t="shared" si="380"/>
        <v>0</v>
      </c>
      <c r="DE688" s="2">
        <f t="shared" si="380"/>
        <v>0</v>
      </c>
      <c r="DF688" s="2">
        <f t="shared" si="380"/>
        <v>0</v>
      </c>
      <c r="DG688" s="3">
        <f t="shared" ref="DG688:EL688" si="381">DG849</f>
        <v>0</v>
      </c>
      <c r="DH688" s="3">
        <f t="shared" si="381"/>
        <v>0</v>
      </c>
      <c r="DI688" s="3">
        <f t="shared" si="381"/>
        <v>0</v>
      </c>
      <c r="DJ688" s="3">
        <f t="shared" si="381"/>
        <v>0</v>
      </c>
      <c r="DK688" s="3">
        <f t="shared" si="381"/>
        <v>0</v>
      </c>
      <c r="DL688" s="3">
        <f t="shared" si="381"/>
        <v>0</v>
      </c>
      <c r="DM688" s="3">
        <f t="shared" si="381"/>
        <v>0</v>
      </c>
      <c r="DN688" s="3">
        <f t="shared" si="381"/>
        <v>0</v>
      </c>
      <c r="DO688" s="3">
        <f t="shared" si="381"/>
        <v>0</v>
      </c>
      <c r="DP688" s="3">
        <f t="shared" si="381"/>
        <v>0</v>
      </c>
      <c r="DQ688" s="3">
        <f t="shared" si="381"/>
        <v>0</v>
      </c>
      <c r="DR688" s="3">
        <f t="shared" si="381"/>
        <v>0</v>
      </c>
      <c r="DS688" s="3">
        <f t="shared" si="381"/>
        <v>0</v>
      </c>
      <c r="DT688" s="3">
        <f t="shared" si="381"/>
        <v>0</v>
      </c>
      <c r="DU688" s="3">
        <f t="shared" si="381"/>
        <v>0</v>
      </c>
      <c r="DV688" s="3">
        <f t="shared" si="381"/>
        <v>0</v>
      </c>
      <c r="DW688" s="3">
        <f t="shared" si="381"/>
        <v>0</v>
      </c>
      <c r="DX688" s="3">
        <f t="shared" si="381"/>
        <v>0</v>
      </c>
      <c r="DY688" s="3">
        <f t="shared" si="381"/>
        <v>0</v>
      </c>
      <c r="DZ688" s="3">
        <f t="shared" si="381"/>
        <v>0</v>
      </c>
      <c r="EA688" s="3">
        <f t="shared" si="381"/>
        <v>0</v>
      </c>
      <c r="EB688" s="3">
        <f t="shared" si="381"/>
        <v>0</v>
      </c>
      <c r="EC688" s="3">
        <f t="shared" si="381"/>
        <v>0</v>
      </c>
      <c r="ED688" s="3">
        <f t="shared" si="381"/>
        <v>0</v>
      </c>
      <c r="EE688" s="3">
        <f t="shared" si="381"/>
        <v>0</v>
      </c>
      <c r="EF688" s="3">
        <f t="shared" si="381"/>
        <v>0</v>
      </c>
      <c r="EG688" s="3">
        <f t="shared" si="381"/>
        <v>0</v>
      </c>
      <c r="EH688" s="3">
        <f t="shared" si="381"/>
        <v>0</v>
      </c>
      <c r="EI688" s="3">
        <f t="shared" si="381"/>
        <v>0</v>
      </c>
      <c r="EJ688" s="3">
        <f t="shared" si="381"/>
        <v>0</v>
      </c>
      <c r="EK688" s="3">
        <f t="shared" si="381"/>
        <v>0</v>
      </c>
      <c r="EL688" s="3">
        <f t="shared" si="381"/>
        <v>0</v>
      </c>
      <c r="EM688" s="3">
        <f t="shared" ref="EM688:FR688" si="382">EM849</f>
        <v>0</v>
      </c>
      <c r="EN688" s="3">
        <f t="shared" si="382"/>
        <v>0</v>
      </c>
      <c r="EO688" s="3">
        <f t="shared" si="382"/>
        <v>0</v>
      </c>
      <c r="EP688" s="3">
        <f t="shared" si="382"/>
        <v>0</v>
      </c>
      <c r="EQ688" s="3">
        <f t="shared" si="382"/>
        <v>0</v>
      </c>
      <c r="ER688" s="3">
        <f t="shared" si="382"/>
        <v>0</v>
      </c>
      <c r="ES688" s="3">
        <f t="shared" si="382"/>
        <v>0</v>
      </c>
      <c r="ET688" s="3">
        <f t="shared" si="382"/>
        <v>0</v>
      </c>
      <c r="EU688" s="3">
        <f t="shared" si="382"/>
        <v>0</v>
      </c>
      <c r="EV688" s="3">
        <f t="shared" si="382"/>
        <v>0</v>
      </c>
      <c r="EW688" s="3">
        <f t="shared" si="382"/>
        <v>0</v>
      </c>
      <c r="EX688" s="3">
        <f t="shared" si="382"/>
        <v>0</v>
      </c>
      <c r="EY688" s="3">
        <f t="shared" si="382"/>
        <v>0</v>
      </c>
      <c r="EZ688" s="3">
        <f t="shared" si="382"/>
        <v>0</v>
      </c>
      <c r="FA688" s="3">
        <f t="shared" si="382"/>
        <v>0</v>
      </c>
      <c r="FB688" s="3">
        <f t="shared" si="382"/>
        <v>0</v>
      </c>
      <c r="FC688" s="3">
        <f t="shared" si="382"/>
        <v>0</v>
      </c>
      <c r="FD688" s="3">
        <f t="shared" si="382"/>
        <v>0</v>
      </c>
      <c r="FE688" s="3">
        <f t="shared" si="382"/>
        <v>0</v>
      </c>
      <c r="FF688" s="3">
        <f t="shared" si="382"/>
        <v>0</v>
      </c>
      <c r="FG688" s="3">
        <f t="shared" si="382"/>
        <v>0</v>
      </c>
      <c r="FH688" s="3">
        <f t="shared" si="382"/>
        <v>0</v>
      </c>
      <c r="FI688" s="3">
        <f t="shared" si="382"/>
        <v>0</v>
      </c>
      <c r="FJ688" s="3">
        <f t="shared" si="382"/>
        <v>0</v>
      </c>
      <c r="FK688" s="3">
        <f t="shared" si="382"/>
        <v>0</v>
      </c>
      <c r="FL688" s="3">
        <f t="shared" si="382"/>
        <v>0</v>
      </c>
      <c r="FM688" s="3">
        <f t="shared" si="382"/>
        <v>0</v>
      </c>
      <c r="FN688" s="3">
        <f t="shared" si="382"/>
        <v>0</v>
      </c>
      <c r="FO688" s="3">
        <f t="shared" si="382"/>
        <v>0</v>
      </c>
      <c r="FP688" s="3">
        <f t="shared" si="382"/>
        <v>0</v>
      </c>
      <c r="FQ688" s="3">
        <f t="shared" si="382"/>
        <v>0</v>
      </c>
      <c r="FR688" s="3">
        <f t="shared" si="382"/>
        <v>0</v>
      </c>
      <c r="FS688" s="3">
        <f t="shared" ref="FS688:GX688" si="383">FS849</f>
        <v>0</v>
      </c>
      <c r="FT688" s="3">
        <f t="shared" si="383"/>
        <v>0</v>
      </c>
      <c r="FU688" s="3">
        <f t="shared" si="383"/>
        <v>0</v>
      </c>
      <c r="FV688" s="3">
        <f t="shared" si="383"/>
        <v>0</v>
      </c>
      <c r="FW688" s="3">
        <f t="shared" si="383"/>
        <v>0</v>
      </c>
      <c r="FX688" s="3">
        <f t="shared" si="383"/>
        <v>0</v>
      </c>
      <c r="FY688" s="3">
        <f t="shared" si="383"/>
        <v>0</v>
      </c>
      <c r="FZ688" s="3">
        <f t="shared" si="383"/>
        <v>0</v>
      </c>
      <c r="GA688" s="3">
        <f t="shared" si="383"/>
        <v>0</v>
      </c>
      <c r="GB688" s="3">
        <f t="shared" si="383"/>
        <v>0</v>
      </c>
      <c r="GC688" s="3">
        <f t="shared" si="383"/>
        <v>0</v>
      </c>
      <c r="GD688" s="3">
        <f t="shared" si="383"/>
        <v>0</v>
      </c>
      <c r="GE688" s="3">
        <f t="shared" si="383"/>
        <v>0</v>
      </c>
      <c r="GF688" s="3">
        <f t="shared" si="383"/>
        <v>0</v>
      </c>
      <c r="GG688" s="3">
        <f t="shared" si="383"/>
        <v>0</v>
      </c>
      <c r="GH688" s="3">
        <f t="shared" si="383"/>
        <v>0</v>
      </c>
      <c r="GI688" s="3">
        <f t="shared" si="383"/>
        <v>0</v>
      </c>
      <c r="GJ688" s="3">
        <f t="shared" si="383"/>
        <v>0</v>
      </c>
      <c r="GK688" s="3">
        <f t="shared" si="383"/>
        <v>0</v>
      </c>
      <c r="GL688" s="3">
        <f t="shared" si="383"/>
        <v>0</v>
      </c>
      <c r="GM688" s="3">
        <f t="shared" si="383"/>
        <v>0</v>
      </c>
      <c r="GN688" s="3">
        <f t="shared" si="383"/>
        <v>0</v>
      </c>
      <c r="GO688" s="3">
        <f t="shared" si="383"/>
        <v>0</v>
      </c>
      <c r="GP688" s="3">
        <f t="shared" si="383"/>
        <v>0</v>
      </c>
      <c r="GQ688" s="3">
        <f t="shared" si="383"/>
        <v>0</v>
      </c>
      <c r="GR688" s="3">
        <f t="shared" si="383"/>
        <v>0</v>
      </c>
      <c r="GS688" s="3">
        <f t="shared" si="383"/>
        <v>0</v>
      </c>
      <c r="GT688" s="3">
        <f t="shared" si="383"/>
        <v>0</v>
      </c>
      <c r="GU688" s="3">
        <f t="shared" si="383"/>
        <v>0</v>
      </c>
      <c r="GV688" s="3">
        <f t="shared" si="383"/>
        <v>0</v>
      </c>
      <c r="GW688" s="3">
        <f t="shared" si="383"/>
        <v>0</v>
      </c>
      <c r="GX688" s="3">
        <f t="shared" si="383"/>
        <v>0</v>
      </c>
    </row>
    <row r="690" spans="1:245">
      <c r="A690" s="1">
        <v>4</v>
      </c>
      <c r="B690" s="1">
        <v>1</v>
      </c>
      <c r="C690" s="1"/>
      <c r="D690" s="1">
        <f>ROW(A705)</f>
        <v>705</v>
      </c>
      <c r="E690" s="1"/>
      <c r="F690" s="1" t="s">
        <v>16</v>
      </c>
      <c r="G690" s="1" t="s">
        <v>219</v>
      </c>
      <c r="H690" s="1" t="s">
        <v>3</v>
      </c>
      <c r="I690" s="1">
        <v>0</v>
      </c>
      <c r="J690" s="1"/>
      <c r="K690" s="1">
        <v>0</v>
      </c>
      <c r="L690" s="1"/>
      <c r="M690" s="1" t="s">
        <v>3</v>
      </c>
      <c r="N690" s="1"/>
      <c r="O690" s="1"/>
      <c r="P690" s="1"/>
      <c r="Q690" s="1"/>
      <c r="R690" s="1"/>
      <c r="S690" s="1">
        <v>0</v>
      </c>
      <c r="T690" s="1"/>
      <c r="U690" s="1" t="s">
        <v>3</v>
      </c>
      <c r="V690" s="1">
        <v>0</v>
      </c>
      <c r="W690" s="1"/>
      <c r="X690" s="1"/>
      <c r="Y690" s="1"/>
      <c r="Z690" s="1"/>
      <c r="AA690" s="1"/>
      <c r="AB690" s="1" t="s">
        <v>3</v>
      </c>
      <c r="AC690" s="1" t="s">
        <v>3</v>
      </c>
      <c r="AD690" s="1" t="s">
        <v>3</v>
      </c>
      <c r="AE690" s="1" t="s">
        <v>3</v>
      </c>
      <c r="AF690" s="1" t="s">
        <v>3</v>
      </c>
      <c r="AG690" s="1" t="s">
        <v>3</v>
      </c>
      <c r="AH690" s="1"/>
      <c r="AI690" s="1"/>
      <c r="AJ690" s="1"/>
      <c r="AK690" s="1"/>
      <c r="AL690" s="1"/>
      <c r="AM690" s="1"/>
      <c r="AN690" s="1"/>
      <c r="AO690" s="1"/>
      <c r="AP690" s="1" t="s">
        <v>3</v>
      </c>
      <c r="AQ690" s="1" t="s">
        <v>3</v>
      </c>
      <c r="AR690" s="1" t="s">
        <v>3</v>
      </c>
      <c r="AS690" s="1"/>
      <c r="AT690" s="1"/>
      <c r="AU690" s="1"/>
      <c r="AV690" s="1"/>
      <c r="AW690" s="1"/>
      <c r="AX690" s="1"/>
      <c r="AY690" s="1"/>
      <c r="AZ690" s="1" t="s">
        <v>3</v>
      </c>
      <c r="BA690" s="1"/>
      <c r="BB690" s="1" t="s">
        <v>3</v>
      </c>
      <c r="BC690" s="1" t="s">
        <v>3</v>
      </c>
      <c r="BD690" s="1" t="s">
        <v>3</v>
      </c>
      <c r="BE690" s="1" t="s">
        <v>3</v>
      </c>
      <c r="BF690" s="1" t="s">
        <v>3</v>
      </c>
      <c r="BG690" s="1" t="s">
        <v>3</v>
      </c>
      <c r="BH690" s="1" t="s">
        <v>3</v>
      </c>
      <c r="BI690" s="1" t="s">
        <v>3</v>
      </c>
      <c r="BJ690" s="1" t="s">
        <v>3</v>
      </c>
      <c r="BK690" s="1" t="s">
        <v>3</v>
      </c>
      <c r="BL690" s="1" t="s">
        <v>3</v>
      </c>
      <c r="BM690" s="1" t="s">
        <v>3</v>
      </c>
      <c r="BN690" s="1" t="s">
        <v>3</v>
      </c>
      <c r="BO690" s="1" t="s">
        <v>3</v>
      </c>
      <c r="BP690" s="1" t="s">
        <v>3</v>
      </c>
      <c r="BQ690" s="1"/>
      <c r="BR690" s="1"/>
      <c r="BS690" s="1"/>
      <c r="BT690" s="1"/>
      <c r="BU690" s="1"/>
      <c r="BV690" s="1"/>
      <c r="BW690" s="1"/>
      <c r="BX690" s="1">
        <v>0</v>
      </c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>
        <v>0</v>
      </c>
    </row>
    <row r="692" spans="1:245">
      <c r="A692" s="2">
        <v>52</v>
      </c>
      <c r="B692" s="2">
        <f t="shared" ref="B692:G692" si="384">B705</f>
        <v>1</v>
      </c>
      <c r="C692" s="2">
        <f t="shared" si="384"/>
        <v>4</v>
      </c>
      <c r="D692" s="2">
        <f t="shared" si="384"/>
        <v>690</v>
      </c>
      <c r="E692" s="2">
        <f t="shared" si="384"/>
        <v>0</v>
      </c>
      <c r="F692" s="2" t="str">
        <f t="shared" si="384"/>
        <v>Новый раздел</v>
      </c>
      <c r="G692" s="2" t="str">
        <f t="shared" si="384"/>
        <v>Монтажные работы</v>
      </c>
      <c r="H692" s="2"/>
      <c r="I692" s="2"/>
      <c r="J692" s="2"/>
      <c r="K692" s="2"/>
      <c r="L692" s="2"/>
      <c r="M692" s="2"/>
      <c r="N692" s="2"/>
      <c r="O692" s="2">
        <f t="shared" ref="O692:AT692" si="385">O705</f>
        <v>5701.44</v>
      </c>
      <c r="P692" s="2">
        <f t="shared" si="385"/>
        <v>820.32</v>
      </c>
      <c r="Q692" s="2">
        <f t="shared" si="385"/>
        <v>262.04000000000002</v>
      </c>
      <c r="R692" s="2">
        <f t="shared" si="385"/>
        <v>172.04</v>
      </c>
      <c r="S692" s="2">
        <f t="shared" si="385"/>
        <v>4447.04</v>
      </c>
      <c r="T692" s="2">
        <f t="shared" si="385"/>
        <v>0</v>
      </c>
      <c r="U692" s="2">
        <f t="shared" si="385"/>
        <v>8.4626999999999999</v>
      </c>
      <c r="V692" s="2">
        <f t="shared" si="385"/>
        <v>0.28999999999999998</v>
      </c>
      <c r="W692" s="2">
        <f t="shared" si="385"/>
        <v>0</v>
      </c>
      <c r="X692" s="2">
        <f t="shared" si="385"/>
        <v>4459.45</v>
      </c>
      <c r="Y692" s="2">
        <f t="shared" si="385"/>
        <v>2356.21</v>
      </c>
      <c r="Z692" s="2">
        <f t="shared" si="385"/>
        <v>0</v>
      </c>
      <c r="AA692" s="2">
        <f t="shared" si="385"/>
        <v>0</v>
      </c>
      <c r="AB692" s="2">
        <f t="shared" si="385"/>
        <v>5701.44</v>
      </c>
      <c r="AC692" s="2">
        <f t="shared" si="385"/>
        <v>820.32</v>
      </c>
      <c r="AD692" s="2">
        <f t="shared" si="385"/>
        <v>262.04000000000002</v>
      </c>
      <c r="AE692" s="2">
        <f t="shared" si="385"/>
        <v>172.04</v>
      </c>
      <c r="AF692" s="2">
        <f t="shared" si="385"/>
        <v>4447.04</v>
      </c>
      <c r="AG692" s="2">
        <f t="shared" si="385"/>
        <v>0</v>
      </c>
      <c r="AH692" s="2">
        <f t="shared" si="385"/>
        <v>8.4626999999999999</v>
      </c>
      <c r="AI692" s="2">
        <f t="shared" si="385"/>
        <v>0.28999999999999998</v>
      </c>
      <c r="AJ692" s="2">
        <f t="shared" si="385"/>
        <v>0</v>
      </c>
      <c r="AK692" s="2">
        <f t="shared" si="385"/>
        <v>4459.45</v>
      </c>
      <c r="AL692" s="2">
        <f t="shared" si="385"/>
        <v>2356.21</v>
      </c>
      <c r="AM692" s="2">
        <f t="shared" si="385"/>
        <v>0</v>
      </c>
      <c r="AN692" s="2">
        <f t="shared" si="385"/>
        <v>0</v>
      </c>
      <c r="AO692" s="2">
        <f t="shared" si="385"/>
        <v>0</v>
      </c>
      <c r="AP692" s="2">
        <f t="shared" si="385"/>
        <v>0</v>
      </c>
      <c r="AQ692" s="2">
        <f t="shared" si="385"/>
        <v>0</v>
      </c>
      <c r="AR692" s="2">
        <f t="shared" si="385"/>
        <v>12517.1</v>
      </c>
      <c r="AS692" s="2">
        <f t="shared" si="385"/>
        <v>0</v>
      </c>
      <c r="AT692" s="2">
        <f t="shared" si="385"/>
        <v>12517.1</v>
      </c>
      <c r="AU692" s="2">
        <f t="shared" ref="AU692:BZ692" si="386">AU705</f>
        <v>0</v>
      </c>
      <c r="AV692" s="2">
        <f t="shared" si="386"/>
        <v>820.32</v>
      </c>
      <c r="AW692" s="2">
        <f t="shared" si="386"/>
        <v>820.32</v>
      </c>
      <c r="AX692" s="2">
        <f t="shared" si="386"/>
        <v>0</v>
      </c>
      <c r="AY692" s="2">
        <f t="shared" si="386"/>
        <v>820.32</v>
      </c>
      <c r="AZ692" s="2">
        <f t="shared" si="386"/>
        <v>0</v>
      </c>
      <c r="BA692" s="2">
        <f t="shared" si="386"/>
        <v>0</v>
      </c>
      <c r="BB692" s="2">
        <f t="shared" si="386"/>
        <v>0</v>
      </c>
      <c r="BC692" s="2">
        <f t="shared" si="386"/>
        <v>0</v>
      </c>
      <c r="BD692" s="2">
        <f t="shared" si="386"/>
        <v>0</v>
      </c>
      <c r="BE692" s="2">
        <f t="shared" si="386"/>
        <v>0</v>
      </c>
      <c r="BF692" s="2">
        <f t="shared" si="386"/>
        <v>0</v>
      </c>
      <c r="BG692" s="2">
        <f t="shared" si="386"/>
        <v>0</v>
      </c>
      <c r="BH692" s="2">
        <f t="shared" si="386"/>
        <v>0</v>
      </c>
      <c r="BI692" s="2">
        <f t="shared" si="386"/>
        <v>0</v>
      </c>
      <c r="BJ692" s="2">
        <f t="shared" si="386"/>
        <v>0</v>
      </c>
      <c r="BK692" s="2">
        <f t="shared" si="386"/>
        <v>0</v>
      </c>
      <c r="BL692" s="2">
        <f t="shared" si="386"/>
        <v>0</v>
      </c>
      <c r="BM692" s="2">
        <f t="shared" si="386"/>
        <v>0</v>
      </c>
      <c r="BN692" s="2">
        <f t="shared" si="386"/>
        <v>0</v>
      </c>
      <c r="BO692" s="2">
        <f t="shared" si="386"/>
        <v>0</v>
      </c>
      <c r="BP692" s="2">
        <f t="shared" si="386"/>
        <v>0</v>
      </c>
      <c r="BQ692" s="2">
        <f t="shared" si="386"/>
        <v>0</v>
      </c>
      <c r="BR692" s="2">
        <f t="shared" si="386"/>
        <v>0</v>
      </c>
      <c r="BS692" s="2">
        <f t="shared" si="386"/>
        <v>0</v>
      </c>
      <c r="BT692" s="2">
        <f t="shared" si="386"/>
        <v>0</v>
      </c>
      <c r="BU692" s="2">
        <f t="shared" si="386"/>
        <v>0</v>
      </c>
      <c r="BV692" s="2">
        <f t="shared" si="386"/>
        <v>0</v>
      </c>
      <c r="BW692" s="2">
        <f t="shared" si="386"/>
        <v>0</v>
      </c>
      <c r="BX692" s="2">
        <f t="shared" si="386"/>
        <v>0</v>
      </c>
      <c r="BY692" s="2">
        <f t="shared" si="386"/>
        <v>0</v>
      </c>
      <c r="BZ692" s="2">
        <f t="shared" si="386"/>
        <v>0</v>
      </c>
      <c r="CA692" s="2">
        <f t="shared" ref="CA692:DF692" si="387">CA705</f>
        <v>12517.1</v>
      </c>
      <c r="CB692" s="2">
        <f t="shared" si="387"/>
        <v>0</v>
      </c>
      <c r="CC692" s="2">
        <f t="shared" si="387"/>
        <v>12517.1</v>
      </c>
      <c r="CD692" s="2">
        <f t="shared" si="387"/>
        <v>0</v>
      </c>
      <c r="CE692" s="2">
        <f t="shared" si="387"/>
        <v>820.32</v>
      </c>
      <c r="CF692" s="2">
        <f t="shared" si="387"/>
        <v>820.32</v>
      </c>
      <c r="CG692" s="2">
        <f t="shared" si="387"/>
        <v>0</v>
      </c>
      <c r="CH692" s="2">
        <f t="shared" si="387"/>
        <v>820.32</v>
      </c>
      <c r="CI692" s="2">
        <f t="shared" si="387"/>
        <v>0</v>
      </c>
      <c r="CJ692" s="2">
        <f t="shared" si="387"/>
        <v>0</v>
      </c>
      <c r="CK692" s="2">
        <f t="shared" si="387"/>
        <v>0</v>
      </c>
      <c r="CL692" s="2">
        <f t="shared" si="387"/>
        <v>0</v>
      </c>
      <c r="CM692" s="2">
        <f t="shared" si="387"/>
        <v>0</v>
      </c>
      <c r="CN692" s="2">
        <f t="shared" si="387"/>
        <v>0</v>
      </c>
      <c r="CO692" s="2">
        <f t="shared" si="387"/>
        <v>0</v>
      </c>
      <c r="CP692" s="2">
        <f t="shared" si="387"/>
        <v>0</v>
      </c>
      <c r="CQ692" s="2">
        <f t="shared" si="387"/>
        <v>0</v>
      </c>
      <c r="CR692" s="2">
        <f t="shared" si="387"/>
        <v>0</v>
      </c>
      <c r="CS692" s="2">
        <f t="shared" si="387"/>
        <v>0</v>
      </c>
      <c r="CT692" s="2">
        <f t="shared" si="387"/>
        <v>0</v>
      </c>
      <c r="CU692" s="2">
        <f t="shared" si="387"/>
        <v>0</v>
      </c>
      <c r="CV692" s="2">
        <f t="shared" si="387"/>
        <v>0</v>
      </c>
      <c r="CW692" s="2">
        <f t="shared" si="387"/>
        <v>0</v>
      </c>
      <c r="CX692" s="2">
        <f t="shared" si="387"/>
        <v>0</v>
      </c>
      <c r="CY692" s="2">
        <f t="shared" si="387"/>
        <v>0</v>
      </c>
      <c r="CZ692" s="2">
        <f t="shared" si="387"/>
        <v>0</v>
      </c>
      <c r="DA692" s="2">
        <f t="shared" si="387"/>
        <v>0</v>
      </c>
      <c r="DB692" s="2">
        <f t="shared" si="387"/>
        <v>0</v>
      </c>
      <c r="DC692" s="2">
        <f t="shared" si="387"/>
        <v>0</v>
      </c>
      <c r="DD692" s="2">
        <f t="shared" si="387"/>
        <v>0</v>
      </c>
      <c r="DE692" s="2">
        <f t="shared" si="387"/>
        <v>0</v>
      </c>
      <c r="DF692" s="2">
        <f t="shared" si="387"/>
        <v>0</v>
      </c>
      <c r="DG692" s="3">
        <f t="shared" ref="DG692:EL692" si="388">DG705</f>
        <v>0</v>
      </c>
      <c r="DH692" s="3">
        <f t="shared" si="388"/>
        <v>0</v>
      </c>
      <c r="DI692" s="3">
        <f t="shared" si="388"/>
        <v>0</v>
      </c>
      <c r="DJ692" s="3">
        <f t="shared" si="388"/>
        <v>0</v>
      </c>
      <c r="DK692" s="3">
        <f t="shared" si="388"/>
        <v>0</v>
      </c>
      <c r="DL692" s="3">
        <f t="shared" si="388"/>
        <v>0</v>
      </c>
      <c r="DM692" s="3">
        <f t="shared" si="388"/>
        <v>0</v>
      </c>
      <c r="DN692" s="3">
        <f t="shared" si="388"/>
        <v>0</v>
      </c>
      <c r="DO692" s="3">
        <f t="shared" si="388"/>
        <v>0</v>
      </c>
      <c r="DP692" s="3">
        <f t="shared" si="388"/>
        <v>0</v>
      </c>
      <c r="DQ692" s="3">
        <f t="shared" si="388"/>
        <v>0</v>
      </c>
      <c r="DR692" s="3">
        <f t="shared" si="388"/>
        <v>0</v>
      </c>
      <c r="DS692" s="3">
        <f t="shared" si="388"/>
        <v>0</v>
      </c>
      <c r="DT692" s="3">
        <f t="shared" si="388"/>
        <v>0</v>
      </c>
      <c r="DU692" s="3">
        <f t="shared" si="388"/>
        <v>0</v>
      </c>
      <c r="DV692" s="3">
        <f t="shared" si="388"/>
        <v>0</v>
      </c>
      <c r="DW692" s="3">
        <f t="shared" si="388"/>
        <v>0</v>
      </c>
      <c r="DX692" s="3">
        <f t="shared" si="388"/>
        <v>0</v>
      </c>
      <c r="DY692" s="3">
        <f t="shared" si="388"/>
        <v>0</v>
      </c>
      <c r="DZ692" s="3">
        <f t="shared" si="388"/>
        <v>0</v>
      </c>
      <c r="EA692" s="3">
        <f t="shared" si="388"/>
        <v>0</v>
      </c>
      <c r="EB692" s="3">
        <f t="shared" si="388"/>
        <v>0</v>
      </c>
      <c r="EC692" s="3">
        <f t="shared" si="388"/>
        <v>0</v>
      </c>
      <c r="ED692" s="3">
        <f t="shared" si="388"/>
        <v>0</v>
      </c>
      <c r="EE692" s="3">
        <f t="shared" si="388"/>
        <v>0</v>
      </c>
      <c r="EF692" s="3">
        <f t="shared" si="388"/>
        <v>0</v>
      </c>
      <c r="EG692" s="3">
        <f t="shared" si="388"/>
        <v>0</v>
      </c>
      <c r="EH692" s="3">
        <f t="shared" si="388"/>
        <v>0</v>
      </c>
      <c r="EI692" s="3">
        <f t="shared" si="388"/>
        <v>0</v>
      </c>
      <c r="EJ692" s="3">
        <f t="shared" si="388"/>
        <v>0</v>
      </c>
      <c r="EK692" s="3">
        <f t="shared" si="388"/>
        <v>0</v>
      </c>
      <c r="EL692" s="3">
        <f t="shared" si="388"/>
        <v>0</v>
      </c>
      <c r="EM692" s="3">
        <f t="shared" ref="EM692:FR692" si="389">EM705</f>
        <v>0</v>
      </c>
      <c r="EN692" s="3">
        <f t="shared" si="389"/>
        <v>0</v>
      </c>
      <c r="EO692" s="3">
        <f t="shared" si="389"/>
        <v>0</v>
      </c>
      <c r="EP692" s="3">
        <f t="shared" si="389"/>
        <v>0</v>
      </c>
      <c r="EQ692" s="3">
        <f t="shared" si="389"/>
        <v>0</v>
      </c>
      <c r="ER692" s="3">
        <f t="shared" si="389"/>
        <v>0</v>
      </c>
      <c r="ES692" s="3">
        <f t="shared" si="389"/>
        <v>0</v>
      </c>
      <c r="ET692" s="3">
        <f t="shared" si="389"/>
        <v>0</v>
      </c>
      <c r="EU692" s="3">
        <f t="shared" si="389"/>
        <v>0</v>
      </c>
      <c r="EV692" s="3">
        <f t="shared" si="389"/>
        <v>0</v>
      </c>
      <c r="EW692" s="3">
        <f t="shared" si="389"/>
        <v>0</v>
      </c>
      <c r="EX692" s="3">
        <f t="shared" si="389"/>
        <v>0</v>
      </c>
      <c r="EY692" s="3">
        <f t="shared" si="389"/>
        <v>0</v>
      </c>
      <c r="EZ692" s="3">
        <f t="shared" si="389"/>
        <v>0</v>
      </c>
      <c r="FA692" s="3">
        <f t="shared" si="389"/>
        <v>0</v>
      </c>
      <c r="FB692" s="3">
        <f t="shared" si="389"/>
        <v>0</v>
      </c>
      <c r="FC692" s="3">
        <f t="shared" si="389"/>
        <v>0</v>
      </c>
      <c r="FD692" s="3">
        <f t="shared" si="389"/>
        <v>0</v>
      </c>
      <c r="FE692" s="3">
        <f t="shared" si="389"/>
        <v>0</v>
      </c>
      <c r="FF692" s="3">
        <f t="shared" si="389"/>
        <v>0</v>
      </c>
      <c r="FG692" s="3">
        <f t="shared" si="389"/>
        <v>0</v>
      </c>
      <c r="FH692" s="3">
        <f t="shared" si="389"/>
        <v>0</v>
      </c>
      <c r="FI692" s="3">
        <f t="shared" si="389"/>
        <v>0</v>
      </c>
      <c r="FJ692" s="3">
        <f t="shared" si="389"/>
        <v>0</v>
      </c>
      <c r="FK692" s="3">
        <f t="shared" si="389"/>
        <v>0</v>
      </c>
      <c r="FL692" s="3">
        <f t="shared" si="389"/>
        <v>0</v>
      </c>
      <c r="FM692" s="3">
        <f t="shared" si="389"/>
        <v>0</v>
      </c>
      <c r="FN692" s="3">
        <f t="shared" si="389"/>
        <v>0</v>
      </c>
      <c r="FO692" s="3">
        <f t="shared" si="389"/>
        <v>0</v>
      </c>
      <c r="FP692" s="3">
        <f t="shared" si="389"/>
        <v>0</v>
      </c>
      <c r="FQ692" s="3">
        <f t="shared" si="389"/>
        <v>0</v>
      </c>
      <c r="FR692" s="3">
        <f t="shared" si="389"/>
        <v>0</v>
      </c>
      <c r="FS692" s="3">
        <f t="shared" ref="FS692:GX692" si="390">FS705</f>
        <v>0</v>
      </c>
      <c r="FT692" s="3">
        <f t="shared" si="390"/>
        <v>0</v>
      </c>
      <c r="FU692" s="3">
        <f t="shared" si="390"/>
        <v>0</v>
      </c>
      <c r="FV692" s="3">
        <f t="shared" si="390"/>
        <v>0</v>
      </c>
      <c r="FW692" s="3">
        <f t="shared" si="390"/>
        <v>0</v>
      </c>
      <c r="FX692" s="3">
        <f t="shared" si="390"/>
        <v>0</v>
      </c>
      <c r="FY692" s="3">
        <f t="shared" si="390"/>
        <v>0</v>
      </c>
      <c r="FZ692" s="3">
        <f t="shared" si="390"/>
        <v>0</v>
      </c>
      <c r="GA692" s="3">
        <f t="shared" si="390"/>
        <v>0</v>
      </c>
      <c r="GB692" s="3">
        <f t="shared" si="390"/>
        <v>0</v>
      </c>
      <c r="GC692" s="3">
        <f t="shared" si="390"/>
        <v>0</v>
      </c>
      <c r="GD692" s="3">
        <f t="shared" si="390"/>
        <v>0</v>
      </c>
      <c r="GE692" s="3">
        <f t="shared" si="390"/>
        <v>0</v>
      </c>
      <c r="GF692" s="3">
        <f t="shared" si="390"/>
        <v>0</v>
      </c>
      <c r="GG692" s="3">
        <f t="shared" si="390"/>
        <v>0</v>
      </c>
      <c r="GH692" s="3">
        <f t="shared" si="390"/>
        <v>0</v>
      </c>
      <c r="GI692" s="3">
        <f t="shared" si="390"/>
        <v>0</v>
      </c>
      <c r="GJ692" s="3">
        <f t="shared" si="390"/>
        <v>0</v>
      </c>
      <c r="GK692" s="3">
        <f t="shared" si="390"/>
        <v>0</v>
      </c>
      <c r="GL692" s="3">
        <f t="shared" si="390"/>
        <v>0</v>
      </c>
      <c r="GM692" s="3">
        <f t="shared" si="390"/>
        <v>0</v>
      </c>
      <c r="GN692" s="3">
        <f t="shared" si="390"/>
        <v>0</v>
      </c>
      <c r="GO692" s="3">
        <f t="shared" si="390"/>
        <v>0</v>
      </c>
      <c r="GP692" s="3">
        <f t="shared" si="390"/>
        <v>0</v>
      </c>
      <c r="GQ692" s="3">
        <f t="shared" si="390"/>
        <v>0</v>
      </c>
      <c r="GR692" s="3">
        <f t="shared" si="390"/>
        <v>0</v>
      </c>
      <c r="GS692" s="3">
        <f t="shared" si="390"/>
        <v>0</v>
      </c>
      <c r="GT692" s="3">
        <f t="shared" si="390"/>
        <v>0</v>
      </c>
      <c r="GU692" s="3">
        <f t="shared" si="390"/>
        <v>0</v>
      </c>
      <c r="GV692" s="3">
        <f t="shared" si="390"/>
        <v>0</v>
      </c>
      <c r="GW692" s="3">
        <f t="shared" si="390"/>
        <v>0</v>
      </c>
      <c r="GX692" s="3">
        <f t="shared" si="390"/>
        <v>0</v>
      </c>
    </row>
    <row r="694" spans="1:245">
      <c r="A694">
        <v>17</v>
      </c>
      <c r="B694">
        <v>1</v>
      </c>
      <c r="C694">
        <f>ROW(SmtRes!A403)</f>
        <v>403</v>
      </c>
      <c r="D694">
        <f>ROW(EtalonRes!A443)</f>
        <v>443</v>
      </c>
      <c r="E694" t="s">
        <v>18</v>
      </c>
      <c r="F694" t="s">
        <v>493</v>
      </c>
      <c r="G694" t="s">
        <v>494</v>
      </c>
      <c r="H694" t="s">
        <v>21</v>
      </c>
      <c r="I694">
        <v>1</v>
      </c>
      <c r="J694">
        <v>0</v>
      </c>
      <c r="K694">
        <v>1</v>
      </c>
      <c r="O694">
        <f>ROUND(CP694,2)</f>
        <v>424.02</v>
      </c>
      <c r="P694">
        <f>SUMIF(SmtRes!AQ398:'SmtRes'!AQ403,"=1",SmtRes!DF398:'SmtRes'!DF403)</f>
        <v>4.93</v>
      </c>
      <c r="Q694">
        <f>SUMIF(SmtRes!AQ398:'SmtRes'!AQ403,"=1",SmtRes!DG398:'SmtRes'!DG403)</f>
        <v>22.36</v>
      </c>
      <c r="R694">
        <f>SUMIF(SmtRes!AQ398:'SmtRes'!AQ403,"=1",SmtRes!DH398:'SmtRes'!DH403)</f>
        <v>12.49</v>
      </c>
      <c r="S694">
        <f>SUMIF(SmtRes!AQ398:'SmtRes'!AQ403,"=1",SmtRes!DI398:'SmtRes'!DI403)</f>
        <v>384.24</v>
      </c>
      <c r="T694">
        <f t="shared" ref="T694:T703" si="391">ROUND(CU694*I694,2)</f>
        <v>0</v>
      </c>
      <c r="U694">
        <f>SUMIF(SmtRes!AQ398:'SmtRes'!AQ403,"=1",SmtRes!CV398:'SmtRes'!CV403)</f>
        <v>0.7</v>
      </c>
      <c r="V694">
        <f>SUMIF(SmtRes!AQ398:'SmtRes'!AQ403,"=1",SmtRes!CW398:'SmtRes'!CW403)</f>
        <v>0.02</v>
      </c>
      <c r="W694">
        <f t="shared" ref="W694:W703" si="392">ROUND(CX694*I694,2)</f>
        <v>0</v>
      </c>
      <c r="X694">
        <f t="shared" ref="X694:X703" si="393">ROUND(CY694,2)</f>
        <v>384.83</v>
      </c>
      <c r="Y694">
        <f t="shared" ref="Y694:Y703" si="394">ROUND(CZ694,2)</f>
        <v>202.33</v>
      </c>
      <c r="AA694">
        <v>54678410</v>
      </c>
      <c r="AB694">
        <f t="shared" ref="AB694:AB703" si="395">ROUND((AC694+AD694+AF694),6)</f>
        <v>410.42658</v>
      </c>
      <c r="AC694">
        <f>ROUND((SUM(SmtRes!BQ398:'SmtRes'!BQ403)),6)</f>
        <v>3.8221799999999999</v>
      </c>
      <c r="AD694">
        <f>ROUND((((SUM(SmtRes!BR398:'SmtRes'!BR403))-(SUM(SmtRes!BS398:'SmtRes'!BS403)))+AE694),6)</f>
        <v>22.360399999999998</v>
      </c>
      <c r="AE694">
        <f>ROUND((SUM(SmtRes!BS398:'SmtRes'!BS403)),6)</f>
        <v>12.49</v>
      </c>
      <c r="AF694">
        <f>ROUND((SUM(SmtRes!BT398:'SmtRes'!BT403)),6)</f>
        <v>384.24400000000003</v>
      </c>
      <c r="AG694">
        <f t="shared" ref="AG694:AG703" si="396">ROUND((AP694),6)</f>
        <v>0</v>
      </c>
      <c r="AH694">
        <f>(SUM(SmtRes!BU398:'SmtRes'!BU403))</f>
        <v>0.7</v>
      </c>
      <c r="AI694">
        <f>(SUM(SmtRes!BV398:'SmtRes'!BV403))</f>
        <v>0.02</v>
      </c>
      <c r="AJ694">
        <f t="shared" ref="AJ694:AJ703" si="397">(AS694)</f>
        <v>0</v>
      </c>
      <c r="AK694">
        <v>422.91658000000001</v>
      </c>
      <c r="AL694">
        <v>3.8221799999999999</v>
      </c>
      <c r="AM694">
        <v>22.360399999999998</v>
      </c>
      <c r="AN694">
        <v>12.49</v>
      </c>
      <c r="AO694">
        <v>384.24400000000003</v>
      </c>
      <c r="AP694">
        <v>0</v>
      </c>
      <c r="AQ694">
        <v>0.7</v>
      </c>
      <c r="AR694">
        <v>0.02</v>
      </c>
      <c r="AS694">
        <v>0</v>
      </c>
      <c r="AT694">
        <v>97</v>
      </c>
      <c r="AU694">
        <v>51</v>
      </c>
      <c r="AV694">
        <v>1</v>
      </c>
      <c r="AW694">
        <v>1</v>
      </c>
      <c r="AZ694">
        <v>1</v>
      </c>
      <c r="BA694">
        <v>1</v>
      </c>
      <c r="BB694">
        <v>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0</v>
      </c>
      <c r="BI694">
        <v>2</v>
      </c>
      <c r="BJ694" t="s">
        <v>495</v>
      </c>
      <c r="BM694">
        <v>108001</v>
      </c>
      <c r="BN694">
        <v>0</v>
      </c>
      <c r="BO694" t="s">
        <v>3</v>
      </c>
      <c r="BP694">
        <v>0</v>
      </c>
      <c r="BQ694">
        <v>3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97</v>
      </c>
      <c r="CA694">
        <v>51</v>
      </c>
      <c r="CB694" t="s">
        <v>3</v>
      </c>
      <c r="CE694">
        <v>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>(P694+Q694+S694+R694)</f>
        <v>424.02</v>
      </c>
      <c r="CQ694">
        <f>SUMIF(SmtRes!AQ398:'SmtRes'!AQ403,"=1",SmtRes!AA398:'SmtRes'!AA403)</f>
        <v>164353.74</v>
      </c>
      <c r="CR694">
        <f>SUMIF(SmtRes!AQ398:'SmtRes'!AQ403,"=1",SmtRes!AB398:'SmtRes'!AB403)</f>
        <v>2236.04</v>
      </c>
      <c r="CS694">
        <f>SUMIF(SmtRes!AQ398:'SmtRes'!AQ403,"=1",SmtRes!AC398:'SmtRes'!AC403)</f>
        <v>1249</v>
      </c>
      <c r="CT694">
        <f>SUMIF(SmtRes!AQ398:'SmtRes'!AQ403,"=1",SmtRes!AD398:'SmtRes'!AD403)</f>
        <v>548.91999999999996</v>
      </c>
      <c r="CU694">
        <f>AG694</f>
        <v>0</v>
      </c>
      <c r="CV694">
        <f>SUMIF(SmtRes!AQ398:'SmtRes'!AQ403,"=1",SmtRes!BU398:'SmtRes'!BU403)</f>
        <v>0.7</v>
      </c>
      <c r="CW694">
        <f>SUMIF(SmtRes!AQ398:'SmtRes'!AQ403,"=1",SmtRes!BV398:'SmtRes'!BV403)</f>
        <v>0.02</v>
      </c>
      <c r="CX694">
        <f>AJ694</f>
        <v>0</v>
      </c>
      <c r="CY694">
        <f>(((S694+R694)*AT694)/100)</f>
        <v>384.82810000000001</v>
      </c>
      <c r="CZ694">
        <f>(((S694+R694)*AU694)/100)</f>
        <v>202.3323</v>
      </c>
      <c r="DC694" t="s">
        <v>3</v>
      </c>
      <c r="DD694" t="s">
        <v>3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1013</v>
      </c>
      <c r="DV694" t="s">
        <v>21</v>
      </c>
      <c r="DW694" t="s">
        <v>21</v>
      </c>
      <c r="DX694">
        <v>1</v>
      </c>
      <c r="DZ694" t="s">
        <v>3</v>
      </c>
      <c r="EA694" t="s">
        <v>3</v>
      </c>
      <c r="EB694" t="s">
        <v>3</v>
      </c>
      <c r="EC694" t="s">
        <v>3</v>
      </c>
      <c r="EE694">
        <v>55260719</v>
      </c>
      <c r="EF694">
        <v>3</v>
      </c>
      <c r="EG694" t="s">
        <v>219</v>
      </c>
      <c r="EH694">
        <v>0</v>
      </c>
      <c r="EI694" t="s">
        <v>3</v>
      </c>
      <c r="EJ694">
        <v>2</v>
      </c>
      <c r="EK694">
        <v>108001</v>
      </c>
      <c r="EL694" t="s">
        <v>225</v>
      </c>
      <c r="EM694" t="s">
        <v>226</v>
      </c>
      <c r="EO694" t="s">
        <v>3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0.7</v>
      </c>
      <c r="EX694">
        <v>0.02</v>
      </c>
      <c r="EY694">
        <v>0</v>
      </c>
      <c r="FQ694">
        <v>0</v>
      </c>
      <c r="FR694">
        <v>0</v>
      </c>
      <c r="FS694">
        <v>0</v>
      </c>
      <c r="FX694">
        <v>97</v>
      </c>
      <c r="FY694">
        <v>51</v>
      </c>
      <c r="GA694" t="s">
        <v>3</v>
      </c>
      <c r="GD694">
        <v>1</v>
      </c>
      <c r="GF694">
        <v>-1596284035</v>
      </c>
      <c r="GG694">
        <v>2</v>
      </c>
      <c r="GH694">
        <v>1</v>
      </c>
      <c r="GI694">
        <v>-2</v>
      </c>
      <c r="GJ694">
        <v>0</v>
      </c>
      <c r="GK694">
        <v>0</v>
      </c>
      <c r="GL694">
        <f t="shared" ref="GL694:GL703" si="398">ROUND(IF(AND(BH694=3,BI694=3,FS694&lt;&gt;0),P694,0),2)</f>
        <v>0</v>
      </c>
      <c r="GM694">
        <f t="shared" ref="GM694:GM703" si="399">ROUND(O694+X694+Y694,2)+GX694</f>
        <v>1011.18</v>
      </c>
      <c r="GN694">
        <f t="shared" ref="GN694:GN703" si="400">IF(OR(BI694=0,BI694=1),GM694-GX694,0)</f>
        <v>0</v>
      </c>
      <c r="GO694">
        <f t="shared" ref="GO694:GO703" si="401">IF(BI694=2,GM694-GX694,0)</f>
        <v>1011.18</v>
      </c>
      <c r="GP694">
        <f t="shared" ref="GP694:GP703" si="402">IF(BI694=4,GM694-GX694,0)</f>
        <v>0</v>
      </c>
      <c r="GR694">
        <v>0</v>
      </c>
      <c r="GS694">
        <v>3</v>
      </c>
      <c r="GT694">
        <v>0</v>
      </c>
      <c r="GU694" t="s">
        <v>3</v>
      </c>
      <c r="GV694">
        <f t="shared" ref="GV694:GV703" si="403">ROUND((GT694),6)</f>
        <v>0</v>
      </c>
      <c r="GW694">
        <v>1</v>
      </c>
      <c r="GX694">
        <f t="shared" ref="GX694:GX703" si="404">ROUND(HC694*I694,2)</f>
        <v>0</v>
      </c>
      <c r="HA694">
        <v>0</v>
      </c>
      <c r="HB694">
        <v>0</v>
      </c>
      <c r="HC694">
        <f>GV694*GW694</f>
        <v>0</v>
      </c>
      <c r="HE694" t="s">
        <v>3</v>
      </c>
      <c r="HF694" t="s">
        <v>3</v>
      </c>
      <c r="HM694" t="s">
        <v>3</v>
      </c>
      <c r="HN694" t="s">
        <v>227</v>
      </c>
      <c r="HO694" t="s">
        <v>228</v>
      </c>
      <c r="HP694" t="s">
        <v>225</v>
      </c>
      <c r="HQ694" t="s">
        <v>225</v>
      </c>
      <c r="HS694">
        <v>0</v>
      </c>
      <c r="IK694">
        <v>0</v>
      </c>
    </row>
    <row r="695" spans="1:245">
      <c r="A695">
        <v>18</v>
      </c>
      <c r="B695">
        <v>1</v>
      </c>
      <c r="C695">
        <v>403</v>
      </c>
      <c r="E695" t="s">
        <v>270</v>
      </c>
      <c r="F695" t="s">
        <v>230</v>
      </c>
      <c r="G695" t="s">
        <v>231</v>
      </c>
      <c r="H695" t="s">
        <v>232</v>
      </c>
      <c r="I695">
        <f>J695</f>
        <v>2</v>
      </c>
      <c r="J695">
        <v>2</v>
      </c>
      <c r="K695">
        <v>2</v>
      </c>
      <c r="O695">
        <f>ROUND(P695,2)</f>
        <v>7.68</v>
      </c>
      <c r="P695">
        <f>ROUND(ROUND(ROUND(SUMIF(SmtRes!AQ398:'SmtRes'!AQ403,"=1",SmtRes!CU398:'SmtRes'!CU403),2),2)*I695/100,2)</f>
        <v>7.68</v>
      </c>
      <c r="Q695">
        <f>ROUND(CR695*I695,2)</f>
        <v>0</v>
      </c>
      <c r="R695">
        <f>ROUND(CS695*I695,2)</f>
        <v>0</v>
      </c>
      <c r="S695">
        <f>ROUND(CT695*I695,2)</f>
        <v>0</v>
      </c>
      <c r="T695">
        <f t="shared" si="391"/>
        <v>0</v>
      </c>
      <c r="U695">
        <f>ROUND(CV695*I695,7)</f>
        <v>0</v>
      </c>
      <c r="V695">
        <f>ROUND(CW695*I695,7)</f>
        <v>0</v>
      </c>
      <c r="W695">
        <f t="shared" si="392"/>
        <v>0</v>
      </c>
      <c r="X695">
        <f t="shared" si="393"/>
        <v>0</v>
      </c>
      <c r="Y695">
        <f t="shared" si="394"/>
        <v>0</v>
      </c>
      <c r="AA695">
        <v>54678410</v>
      </c>
      <c r="AB695">
        <f t="shared" si="395"/>
        <v>0</v>
      </c>
      <c r="AC695">
        <f>ROUND((ES695),6)</f>
        <v>0</v>
      </c>
      <c r="AD695">
        <f>ROUND((((ET695)-(EU695))+AE695),6)</f>
        <v>0</v>
      </c>
      <c r="AE695">
        <f>ROUND((EU695),6)</f>
        <v>0</v>
      </c>
      <c r="AF695">
        <f>ROUND((EV695),6)</f>
        <v>0</v>
      </c>
      <c r="AG695">
        <f t="shared" si="396"/>
        <v>0</v>
      </c>
      <c r="AH695">
        <f>(EW695)</f>
        <v>0</v>
      </c>
      <c r="AI695">
        <f>(EX695)</f>
        <v>0</v>
      </c>
      <c r="AJ695">
        <f t="shared" si="397"/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97</v>
      </c>
      <c r="AU695">
        <v>51</v>
      </c>
      <c r="AV695">
        <v>1</v>
      </c>
      <c r="AW695">
        <v>1</v>
      </c>
      <c r="AZ695">
        <v>1</v>
      </c>
      <c r="BA695">
        <v>1</v>
      </c>
      <c r="BB695">
        <v>1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3</v>
      </c>
      <c r="BI695">
        <v>2</v>
      </c>
      <c r="BJ695" t="s">
        <v>3</v>
      </c>
      <c r="BM695">
        <v>108001</v>
      </c>
      <c r="BN695">
        <v>0</v>
      </c>
      <c r="BO695" t="s">
        <v>3</v>
      </c>
      <c r="BP695">
        <v>0</v>
      </c>
      <c r="BQ695">
        <v>3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97</v>
      </c>
      <c r="CA695">
        <v>51</v>
      </c>
      <c r="CB695" t="s">
        <v>3</v>
      </c>
      <c r="CE695">
        <v>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>0</f>
        <v>0</v>
      </c>
      <c r="CQ695">
        <f>0</f>
        <v>0</v>
      </c>
      <c r="CR695">
        <f>0</f>
        <v>0</v>
      </c>
      <c r="CS695">
        <f>0</f>
        <v>0</v>
      </c>
      <c r="CT695">
        <f>0</f>
        <v>0</v>
      </c>
      <c r="CU695">
        <f>0</f>
        <v>0</v>
      </c>
      <c r="CV695">
        <f>0</f>
        <v>0</v>
      </c>
      <c r="CW695">
        <f>0</f>
        <v>0</v>
      </c>
      <c r="CX695">
        <f>0</f>
        <v>0</v>
      </c>
      <c r="CY695">
        <f>0</f>
        <v>0</v>
      </c>
      <c r="CZ695">
        <f>0</f>
        <v>0</v>
      </c>
      <c r="DC695" t="s">
        <v>3</v>
      </c>
      <c r="DD695" t="s">
        <v>3</v>
      </c>
      <c r="DE695" t="s">
        <v>3</v>
      </c>
      <c r="DF695" t="s">
        <v>3</v>
      </c>
      <c r="DG695" t="s">
        <v>3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1013</v>
      </c>
      <c r="DV695" t="s">
        <v>232</v>
      </c>
      <c r="DW695" t="s">
        <v>232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55260719</v>
      </c>
      <c r="EF695">
        <v>3</v>
      </c>
      <c r="EG695" t="s">
        <v>219</v>
      </c>
      <c r="EH695">
        <v>0</v>
      </c>
      <c r="EI695" t="s">
        <v>3</v>
      </c>
      <c r="EJ695">
        <v>2</v>
      </c>
      <c r="EK695">
        <v>108001</v>
      </c>
      <c r="EL695" t="s">
        <v>225</v>
      </c>
      <c r="EM695" t="s">
        <v>226</v>
      </c>
      <c r="EO695" t="s">
        <v>3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FQ695">
        <v>0</v>
      </c>
      <c r="FR695">
        <v>0</v>
      </c>
      <c r="FS695">
        <v>0</v>
      </c>
      <c r="FX695">
        <v>97</v>
      </c>
      <c r="FY695">
        <v>51</v>
      </c>
      <c r="GA695" t="s">
        <v>3</v>
      </c>
      <c r="GD695">
        <v>1</v>
      </c>
      <c r="GF695">
        <v>274903907</v>
      </c>
      <c r="GG695">
        <v>2</v>
      </c>
      <c r="GH695">
        <v>1</v>
      </c>
      <c r="GI695">
        <v>-2</v>
      </c>
      <c r="GJ695">
        <v>0</v>
      </c>
      <c r="GK695">
        <v>0</v>
      </c>
      <c r="GL695">
        <f t="shared" si="398"/>
        <v>0</v>
      </c>
      <c r="GM695">
        <f t="shared" si="399"/>
        <v>7.68</v>
      </c>
      <c r="GN695">
        <f t="shared" si="400"/>
        <v>0</v>
      </c>
      <c r="GO695">
        <f t="shared" si="401"/>
        <v>7.68</v>
      </c>
      <c r="GP695">
        <f t="shared" si="402"/>
        <v>0</v>
      </c>
      <c r="GR695">
        <v>0</v>
      </c>
      <c r="GS695">
        <v>3</v>
      </c>
      <c r="GT695">
        <v>0</v>
      </c>
      <c r="GU695" t="s">
        <v>3</v>
      </c>
      <c r="GV695">
        <f t="shared" si="403"/>
        <v>0</v>
      </c>
      <c r="GW695">
        <v>1</v>
      </c>
      <c r="GX695">
        <f t="shared" si="404"/>
        <v>0</v>
      </c>
      <c r="HA695">
        <v>0</v>
      </c>
      <c r="HB695">
        <v>0</v>
      </c>
      <c r="HC695">
        <f>0</f>
        <v>0</v>
      </c>
      <c r="HE695" t="s">
        <v>3</v>
      </c>
      <c r="HF695" t="s">
        <v>3</v>
      </c>
      <c r="HM695" t="s">
        <v>3</v>
      </c>
      <c r="HN695" t="s">
        <v>227</v>
      </c>
      <c r="HO695" t="s">
        <v>228</v>
      </c>
      <c r="HP695" t="s">
        <v>225</v>
      </c>
      <c r="HQ695" t="s">
        <v>225</v>
      </c>
      <c r="HS695">
        <v>0</v>
      </c>
      <c r="IK695">
        <v>0</v>
      </c>
    </row>
    <row r="696" spans="1:245">
      <c r="A696">
        <v>17</v>
      </c>
      <c r="B696">
        <v>1</v>
      </c>
      <c r="C696">
        <f>ROW(SmtRes!A411)</f>
        <v>411</v>
      </c>
      <c r="D696">
        <f>ROW(EtalonRes!A451)</f>
        <v>451</v>
      </c>
      <c r="E696" t="s">
        <v>30</v>
      </c>
      <c r="F696" t="s">
        <v>496</v>
      </c>
      <c r="G696" t="s">
        <v>497</v>
      </c>
      <c r="H696" t="s">
        <v>21</v>
      </c>
      <c r="I696">
        <v>3</v>
      </c>
      <c r="J696">
        <v>0</v>
      </c>
      <c r="K696">
        <v>3</v>
      </c>
      <c r="O696">
        <f>ROUND(CP696,2)</f>
        <v>4452.59</v>
      </c>
      <c r="P696">
        <f>SUMIF(SmtRes!AQ404:'SmtRes'!AQ411,"=1",SmtRes!DF404:'SmtRes'!DF411)</f>
        <v>615.45000000000005</v>
      </c>
      <c r="Q696">
        <f>SUMIF(SmtRes!AQ404:'SmtRes'!AQ411,"=1",SmtRes!DG404:'SmtRes'!DG411)</f>
        <v>239.68</v>
      </c>
      <c r="R696">
        <f>SUMIF(SmtRes!AQ404:'SmtRes'!AQ411,"=1",SmtRes!DH404:'SmtRes'!DH411)</f>
        <v>159.55000000000001</v>
      </c>
      <c r="S696">
        <f>SUMIF(SmtRes!AQ404:'SmtRes'!AQ411,"=1",SmtRes!DI404:'SmtRes'!DI411)</f>
        <v>3437.91</v>
      </c>
      <c r="T696">
        <f t="shared" si="391"/>
        <v>0</v>
      </c>
      <c r="U696">
        <f>SUMIF(SmtRes!AQ404:'SmtRes'!AQ411,"=1",SmtRes!CV404:'SmtRes'!CV411)</f>
        <v>6.45</v>
      </c>
      <c r="V696">
        <f>SUMIF(SmtRes!AQ404:'SmtRes'!AQ411,"=1",SmtRes!CW404:'SmtRes'!CW411)</f>
        <v>0.27</v>
      </c>
      <c r="W696">
        <f t="shared" si="392"/>
        <v>0</v>
      </c>
      <c r="X696">
        <f t="shared" si="393"/>
        <v>3489.54</v>
      </c>
      <c r="Y696">
        <f t="shared" si="394"/>
        <v>1834.7</v>
      </c>
      <c r="AA696">
        <v>54678410</v>
      </c>
      <c r="AB696">
        <f t="shared" si="395"/>
        <v>1388.0401999999999</v>
      </c>
      <c r="AC696">
        <f>ROUND((SUM(SmtRes!BQ404:'SmtRes'!BQ411)),6)</f>
        <v>162.6917</v>
      </c>
      <c r="AD696">
        <f>ROUND((((SUM(SmtRes!BR404:'SmtRes'!BR411))-(SUM(SmtRes!BS404:'SmtRes'!BS411)))+AE696),6)</f>
        <v>79.376999999999995</v>
      </c>
      <c r="AE696">
        <f>ROUND((SUM(SmtRes!BS404:'SmtRes'!BS411)),6)</f>
        <v>53.182000000000002</v>
      </c>
      <c r="AF696">
        <f>ROUND((SUM(SmtRes!BT404:'SmtRes'!BT411)),6)</f>
        <v>1145.9715000000001</v>
      </c>
      <c r="AG696">
        <f t="shared" si="396"/>
        <v>0</v>
      </c>
      <c r="AH696">
        <f>(SUM(SmtRes!BU404:'SmtRes'!BU411))</f>
        <v>2.15</v>
      </c>
      <c r="AI696">
        <f>(SUM(SmtRes!BV404:'SmtRes'!BV411))</f>
        <v>0.09</v>
      </c>
      <c r="AJ696">
        <f t="shared" si="397"/>
        <v>0</v>
      </c>
      <c r="AK696">
        <v>1441.2221999999999</v>
      </c>
      <c r="AL696">
        <v>162.6917</v>
      </c>
      <c r="AM696">
        <v>79.376999999999995</v>
      </c>
      <c r="AN696">
        <v>53.182000000000002</v>
      </c>
      <c r="AO696">
        <v>1145.9715000000001</v>
      </c>
      <c r="AP696">
        <v>0</v>
      </c>
      <c r="AQ696">
        <v>2.15</v>
      </c>
      <c r="AR696">
        <v>0.09</v>
      </c>
      <c r="AS696">
        <v>0</v>
      </c>
      <c r="AT696">
        <v>97</v>
      </c>
      <c r="AU696">
        <v>51</v>
      </c>
      <c r="AV696">
        <v>1</v>
      </c>
      <c r="AW696">
        <v>1</v>
      </c>
      <c r="AZ696">
        <v>1</v>
      </c>
      <c r="BA696">
        <v>1</v>
      </c>
      <c r="BB696">
        <v>1</v>
      </c>
      <c r="BC696">
        <v>1</v>
      </c>
      <c r="BD696" t="s">
        <v>3</v>
      </c>
      <c r="BE696" t="s">
        <v>3</v>
      </c>
      <c r="BF696" t="s">
        <v>3</v>
      </c>
      <c r="BG696" t="s">
        <v>3</v>
      </c>
      <c r="BH696">
        <v>0</v>
      </c>
      <c r="BI696">
        <v>2</v>
      </c>
      <c r="BJ696" t="s">
        <v>498</v>
      </c>
      <c r="BM696">
        <v>108001</v>
      </c>
      <c r="BN696">
        <v>0</v>
      </c>
      <c r="BO696" t="s">
        <v>3</v>
      </c>
      <c r="BP696">
        <v>0</v>
      </c>
      <c r="BQ696">
        <v>3</v>
      </c>
      <c r="BR696">
        <v>0</v>
      </c>
      <c r="BS696">
        <v>1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97</v>
      </c>
      <c r="CA696">
        <v>51</v>
      </c>
      <c r="CB696" t="s">
        <v>3</v>
      </c>
      <c r="CE696">
        <v>0</v>
      </c>
      <c r="CF696">
        <v>0</v>
      </c>
      <c r="CG696">
        <v>0</v>
      </c>
      <c r="CM696">
        <v>0</v>
      </c>
      <c r="CN696" t="s">
        <v>3</v>
      </c>
      <c r="CO696">
        <v>0</v>
      </c>
      <c r="CP696">
        <f>(P696+Q696+S696+R696)</f>
        <v>4452.59</v>
      </c>
      <c r="CQ696">
        <f>SUMIF(SmtRes!AQ404:'SmtRes'!AQ411,"=1",SmtRes!AA404:'SmtRes'!AA411)</f>
        <v>1488.4</v>
      </c>
      <c r="CR696">
        <f>SUMIF(SmtRes!AQ404:'SmtRes'!AQ411,"=1",SmtRes!AB404:'SmtRes'!AB411)</f>
        <v>2317.48</v>
      </c>
      <c r="CS696">
        <f>SUMIF(SmtRes!AQ404:'SmtRes'!AQ411,"=1",SmtRes!AC404:'SmtRes'!AC411)</f>
        <v>1722.35</v>
      </c>
      <c r="CT696">
        <f>SUMIF(SmtRes!AQ404:'SmtRes'!AQ411,"=1",SmtRes!AD404:'SmtRes'!AD411)</f>
        <v>533.01</v>
      </c>
      <c r="CU696">
        <f>AG696</f>
        <v>0</v>
      </c>
      <c r="CV696">
        <f>SUMIF(SmtRes!AQ404:'SmtRes'!AQ411,"=1",SmtRes!BU404:'SmtRes'!BU411)</f>
        <v>2.15</v>
      </c>
      <c r="CW696">
        <f>SUMIF(SmtRes!AQ404:'SmtRes'!AQ411,"=1",SmtRes!BV404:'SmtRes'!BV411)</f>
        <v>0.09</v>
      </c>
      <c r="CX696">
        <f>AJ696</f>
        <v>0</v>
      </c>
      <c r="CY696">
        <f>(((S696+R696)*AT696)/100)</f>
        <v>3489.5362</v>
      </c>
      <c r="CZ696">
        <f>(((S696+R696)*AU696)/100)</f>
        <v>1834.7046</v>
      </c>
      <c r="DC696" t="s">
        <v>3</v>
      </c>
      <c r="DD696" t="s">
        <v>3</v>
      </c>
      <c r="DE696" t="s">
        <v>3</v>
      </c>
      <c r="DF696" t="s">
        <v>3</v>
      </c>
      <c r="DG696" t="s">
        <v>3</v>
      </c>
      <c r="DH696" t="s">
        <v>3</v>
      </c>
      <c r="DI696" t="s">
        <v>3</v>
      </c>
      <c r="DJ696" t="s">
        <v>3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1013</v>
      </c>
      <c r="DV696" t="s">
        <v>21</v>
      </c>
      <c r="DW696" t="s">
        <v>21</v>
      </c>
      <c r="DX696">
        <v>1</v>
      </c>
      <c r="DZ696" t="s">
        <v>3</v>
      </c>
      <c r="EA696" t="s">
        <v>3</v>
      </c>
      <c r="EB696" t="s">
        <v>3</v>
      </c>
      <c r="EC696" t="s">
        <v>3</v>
      </c>
      <c r="EE696">
        <v>55260719</v>
      </c>
      <c r="EF696">
        <v>3</v>
      </c>
      <c r="EG696" t="s">
        <v>219</v>
      </c>
      <c r="EH696">
        <v>0</v>
      </c>
      <c r="EI696" t="s">
        <v>3</v>
      </c>
      <c r="EJ696">
        <v>2</v>
      </c>
      <c r="EK696">
        <v>108001</v>
      </c>
      <c r="EL696" t="s">
        <v>225</v>
      </c>
      <c r="EM696" t="s">
        <v>226</v>
      </c>
      <c r="EO696" t="s">
        <v>3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2.15</v>
      </c>
      <c r="EX696">
        <v>0.09</v>
      </c>
      <c r="EY696">
        <v>0</v>
      </c>
      <c r="FQ696">
        <v>0</v>
      </c>
      <c r="FR696">
        <v>0</v>
      </c>
      <c r="FS696">
        <v>0</v>
      </c>
      <c r="FX696">
        <v>97</v>
      </c>
      <c r="FY696">
        <v>51</v>
      </c>
      <c r="GA696" t="s">
        <v>3</v>
      </c>
      <c r="GD696">
        <v>1</v>
      </c>
      <c r="GF696">
        <v>-1841082534</v>
      </c>
      <c r="GG696">
        <v>2</v>
      </c>
      <c r="GH696">
        <v>1</v>
      </c>
      <c r="GI696">
        <v>-2</v>
      </c>
      <c r="GJ696">
        <v>0</v>
      </c>
      <c r="GK696">
        <v>0</v>
      </c>
      <c r="GL696">
        <f t="shared" si="398"/>
        <v>0</v>
      </c>
      <c r="GM696">
        <f t="shared" si="399"/>
        <v>9776.83</v>
      </c>
      <c r="GN696">
        <f t="shared" si="400"/>
        <v>0</v>
      </c>
      <c r="GO696">
        <f t="shared" si="401"/>
        <v>9776.83</v>
      </c>
      <c r="GP696">
        <f t="shared" si="402"/>
        <v>0</v>
      </c>
      <c r="GR696">
        <v>0</v>
      </c>
      <c r="GS696">
        <v>3</v>
      </c>
      <c r="GT696">
        <v>0</v>
      </c>
      <c r="GU696" t="s">
        <v>3</v>
      </c>
      <c r="GV696">
        <f t="shared" si="403"/>
        <v>0</v>
      </c>
      <c r="GW696">
        <v>1</v>
      </c>
      <c r="GX696">
        <f t="shared" si="404"/>
        <v>0</v>
      </c>
      <c r="HA696">
        <v>0</v>
      </c>
      <c r="HB696">
        <v>0</v>
      </c>
      <c r="HC696">
        <f>GV696*GW696</f>
        <v>0</v>
      </c>
      <c r="HE696" t="s">
        <v>3</v>
      </c>
      <c r="HF696" t="s">
        <v>3</v>
      </c>
      <c r="HM696" t="s">
        <v>3</v>
      </c>
      <c r="HN696" t="s">
        <v>227</v>
      </c>
      <c r="HO696" t="s">
        <v>228</v>
      </c>
      <c r="HP696" t="s">
        <v>225</v>
      </c>
      <c r="HQ696" t="s">
        <v>225</v>
      </c>
      <c r="HS696">
        <v>0</v>
      </c>
      <c r="IK696">
        <v>0</v>
      </c>
    </row>
    <row r="697" spans="1:245">
      <c r="A697">
        <v>18</v>
      </c>
      <c r="B697">
        <v>1</v>
      </c>
      <c r="C697">
        <v>411</v>
      </c>
      <c r="E697" t="s">
        <v>441</v>
      </c>
      <c r="F697" t="s">
        <v>230</v>
      </c>
      <c r="G697" t="s">
        <v>231</v>
      </c>
      <c r="H697" t="s">
        <v>232</v>
      </c>
      <c r="I697">
        <f>J697</f>
        <v>2</v>
      </c>
      <c r="J697">
        <v>2</v>
      </c>
      <c r="K697">
        <v>2</v>
      </c>
      <c r="O697">
        <f>ROUND(P697,2)</f>
        <v>68.760000000000005</v>
      </c>
      <c r="P697">
        <f>ROUND(ROUND(ROUND(SUMIF(SmtRes!AQ404:'SmtRes'!AQ411,"=1",SmtRes!CU404:'SmtRes'!CU411),2),2)*I697/100,2)</f>
        <v>68.760000000000005</v>
      </c>
      <c r="Q697">
        <f>ROUND(CR697*I697,2)</f>
        <v>0</v>
      </c>
      <c r="R697">
        <f>ROUND(CS697*I697,2)</f>
        <v>0</v>
      </c>
      <c r="S697">
        <f>ROUND(CT697*I697,2)</f>
        <v>0</v>
      </c>
      <c r="T697">
        <f t="shared" si="391"/>
        <v>0</v>
      </c>
      <c r="U697">
        <f>ROUND(CV697*I697,7)</f>
        <v>0</v>
      </c>
      <c r="V697">
        <f>ROUND(CW697*I697,7)</f>
        <v>0</v>
      </c>
      <c r="W697">
        <f t="shared" si="392"/>
        <v>0</v>
      </c>
      <c r="X697">
        <f t="shared" si="393"/>
        <v>0</v>
      </c>
      <c r="Y697">
        <f t="shared" si="394"/>
        <v>0</v>
      </c>
      <c r="AA697">
        <v>54678410</v>
      </c>
      <c r="AB697">
        <f t="shared" si="395"/>
        <v>0</v>
      </c>
      <c r="AC697">
        <f>ROUND((ES697),6)</f>
        <v>0</v>
      </c>
      <c r="AD697">
        <f>ROUND((((ET697)-(EU697))+AE697),6)</f>
        <v>0</v>
      </c>
      <c r="AE697">
        <f>ROUND((EU697),6)</f>
        <v>0</v>
      </c>
      <c r="AF697">
        <f>ROUND((EV697),6)</f>
        <v>0</v>
      </c>
      <c r="AG697">
        <f t="shared" si="396"/>
        <v>0</v>
      </c>
      <c r="AH697">
        <f>(EW697)</f>
        <v>0</v>
      </c>
      <c r="AI697">
        <f>(EX697)</f>
        <v>0</v>
      </c>
      <c r="AJ697">
        <f t="shared" si="397"/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97</v>
      </c>
      <c r="AU697">
        <v>51</v>
      </c>
      <c r="AV697">
        <v>1</v>
      </c>
      <c r="AW697">
        <v>1</v>
      </c>
      <c r="AZ697">
        <v>1</v>
      </c>
      <c r="BA697">
        <v>1</v>
      </c>
      <c r="BB697">
        <v>1</v>
      </c>
      <c r="BC697">
        <v>1</v>
      </c>
      <c r="BD697" t="s">
        <v>3</v>
      </c>
      <c r="BE697" t="s">
        <v>3</v>
      </c>
      <c r="BF697" t="s">
        <v>3</v>
      </c>
      <c r="BG697" t="s">
        <v>3</v>
      </c>
      <c r="BH697">
        <v>3</v>
      </c>
      <c r="BI697">
        <v>2</v>
      </c>
      <c r="BJ697" t="s">
        <v>3</v>
      </c>
      <c r="BM697">
        <v>108001</v>
      </c>
      <c r="BN697">
        <v>0</v>
      </c>
      <c r="BO697" t="s">
        <v>3</v>
      </c>
      <c r="BP697">
        <v>0</v>
      </c>
      <c r="BQ697">
        <v>3</v>
      </c>
      <c r="BR697">
        <v>0</v>
      </c>
      <c r="BS697">
        <v>1</v>
      </c>
      <c r="BT697">
        <v>1</v>
      </c>
      <c r="BU697">
        <v>1</v>
      </c>
      <c r="BV697">
        <v>1</v>
      </c>
      <c r="BW697">
        <v>1</v>
      </c>
      <c r="BX697">
        <v>1</v>
      </c>
      <c r="BY697" t="s">
        <v>3</v>
      </c>
      <c r="BZ697">
        <v>97</v>
      </c>
      <c r="CA697">
        <v>51</v>
      </c>
      <c r="CB697" t="s">
        <v>3</v>
      </c>
      <c r="CE697">
        <v>0</v>
      </c>
      <c r="CF697">
        <v>0</v>
      </c>
      <c r="CG697">
        <v>0</v>
      </c>
      <c r="CM697">
        <v>0</v>
      </c>
      <c r="CN697" t="s">
        <v>3</v>
      </c>
      <c r="CO697">
        <v>0</v>
      </c>
      <c r="CP697">
        <f>0</f>
        <v>0</v>
      </c>
      <c r="CQ697">
        <f>0</f>
        <v>0</v>
      </c>
      <c r="CR697">
        <f>0</f>
        <v>0</v>
      </c>
      <c r="CS697">
        <f>0</f>
        <v>0</v>
      </c>
      <c r="CT697">
        <f>0</f>
        <v>0</v>
      </c>
      <c r="CU697">
        <f>0</f>
        <v>0</v>
      </c>
      <c r="CV697">
        <f>0</f>
        <v>0</v>
      </c>
      <c r="CW697">
        <f>0</f>
        <v>0</v>
      </c>
      <c r="CX697">
        <f>0</f>
        <v>0</v>
      </c>
      <c r="CY697">
        <f>0</f>
        <v>0</v>
      </c>
      <c r="CZ697">
        <f>0</f>
        <v>0</v>
      </c>
      <c r="DC697" t="s">
        <v>3</v>
      </c>
      <c r="DD697" t="s">
        <v>3</v>
      </c>
      <c r="DE697" t="s">
        <v>3</v>
      </c>
      <c r="DF697" t="s">
        <v>3</v>
      </c>
      <c r="DG697" t="s">
        <v>3</v>
      </c>
      <c r="DH697" t="s">
        <v>3</v>
      </c>
      <c r="DI697" t="s">
        <v>3</v>
      </c>
      <c r="DJ697" t="s">
        <v>3</v>
      </c>
      <c r="DK697" t="s">
        <v>3</v>
      </c>
      <c r="DL697" t="s">
        <v>3</v>
      </c>
      <c r="DM697" t="s">
        <v>3</v>
      </c>
      <c r="DN697">
        <v>0</v>
      </c>
      <c r="DO697">
        <v>0</v>
      </c>
      <c r="DP697">
        <v>1</v>
      </c>
      <c r="DQ697">
        <v>1</v>
      </c>
      <c r="DU697">
        <v>1013</v>
      </c>
      <c r="DV697" t="s">
        <v>232</v>
      </c>
      <c r="DW697" t="s">
        <v>232</v>
      </c>
      <c r="DX697">
        <v>1</v>
      </c>
      <c r="DZ697" t="s">
        <v>3</v>
      </c>
      <c r="EA697" t="s">
        <v>3</v>
      </c>
      <c r="EB697" t="s">
        <v>3</v>
      </c>
      <c r="EC697" t="s">
        <v>3</v>
      </c>
      <c r="EE697">
        <v>55260719</v>
      </c>
      <c r="EF697">
        <v>3</v>
      </c>
      <c r="EG697" t="s">
        <v>219</v>
      </c>
      <c r="EH697">
        <v>0</v>
      </c>
      <c r="EI697" t="s">
        <v>3</v>
      </c>
      <c r="EJ697">
        <v>2</v>
      </c>
      <c r="EK697">
        <v>108001</v>
      </c>
      <c r="EL697" t="s">
        <v>225</v>
      </c>
      <c r="EM697" t="s">
        <v>226</v>
      </c>
      <c r="EO697" t="s">
        <v>3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FQ697">
        <v>0</v>
      </c>
      <c r="FR697">
        <v>0</v>
      </c>
      <c r="FS697">
        <v>0</v>
      </c>
      <c r="FX697">
        <v>97</v>
      </c>
      <c r="FY697">
        <v>51</v>
      </c>
      <c r="GA697" t="s">
        <v>3</v>
      </c>
      <c r="GD697">
        <v>1</v>
      </c>
      <c r="GF697">
        <v>274903907</v>
      </c>
      <c r="GG697">
        <v>2</v>
      </c>
      <c r="GH697">
        <v>1</v>
      </c>
      <c r="GI697">
        <v>-2</v>
      </c>
      <c r="GJ697">
        <v>0</v>
      </c>
      <c r="GK697">
        <v>0</v>
      </c>
      <c r="GL697">
        <f t="shared" si="398"/>
        <v>0</v>
      </c>
      <c r="GM697">
        <f t="shared" si="399"/>
        <v>68.760000000000005</v>
      </c>
      <c r="GN697">
        <f t="shared" si="400"/>
        <v>0</v>
      </c>
      <c r="GO697">
        <f t="shared" si="401"/>
        <v>68.760000000000005</v>
      </c>
      <c r="GP697">
        <f t="shared" si="402"/>
        <v>0</v>
      </c>
      <c r="GR697">
        <v>0</v>
      </c>
      <c r="GS697">
        <v>3</v>
      </c>
      <c r="GT697">
        <v>0</v>
      </c>
      <c r="GU697" t="s">
        <v>3</v>
      </c>
      <c r="GV697">
        <f t="shared" si="403"/>
        <v>0</v>
      </c>
      <c r="GW697">
        <v>1</v>
      </c>
      <c r="GX697">
        <f t="shared" si="404"/>
        <v>0</v>
      </c>
      <c r="HA697">
        <v>0</v>
      </c>
      <c r="HB697">
        <v>0</v>
      </c>
      <c r="HC697">
        <f>0</f>
        <v>0</v>
      </c>
      <c r="HE697" t="s">
        <v>3</v>
      </c>
      <c r="HF697" t="s">
        <v>3</v>
      </c>
      <c r="HM697" t="s">
        <v>3</v>
      </c>
      <c r="HN697" t="s">
        <v>227</v>
      </c>
      <c r="HO697" t="s">
        <v>228</v>
      </c>
      <c r="HP697" t="s">
        <v>225</v>
      </c>
      <c r="HQ697" t="s">
        <v>225</v>
      </c>
      <c r="HS697">
        <v>0</v>
      </c>
      <c r="IK697">
        <v>0</v>
      </c>
    </row>
    <row r="698" spans="1:245">
      <c r="A698">
        <v>17</v>
      </c>
      <c r="B698">
        <v>1</v>
      </c>
      <c r="C698">
        <f>ROW(SmtRes!A416)</f>
        <v>416</v>
      </c>
      <c r="D698">
        <f>ROW(EtalonRes!A457)</f>
        <v>457</v>
      </c>
      <c r="E698" t="s">
        <v>34</v>
      </c>
      <c r="F698" t="s">
        <v>499</v>
      </c>
      <c r="G698" t="s">
        <v>500</v>
      </c>
      <c r="H698" t="s">
        <v>21</v>
      </c>
      <c r="I698">
        <v>1</v>
      </c>
      <c r="J698">
        <v>0</v>
      </c>
      <c r="K698">
        <v>1</v>
      </c>
      <c r="O698">
        <f>ROUND(CP698,2)</f>
        <v>563.5</v>
      </c>
      <c r="P698">
        <f>SUMIF(SmtRes!AQ412:'SmtRes'!AQ416,"=1",SmtRes!DF412:'SmtRes'!DF416)</f>
        <v>110.04</v>
      </c>
      <c r="Q698">
        <f>SUMIF(SmtRes!AQ412:'SmtRes'!AQ416,"=1",SmtRes!DG412:'SmtRes'!DG416)</f>
        <v>0</v>
      </c>
      <c r="R698">
        <f>SUMIF(SmtRes!AQ412:'SmtRes'!AQ416,"=1",SmtRes!DH412:'SmtRes'!DH416)</f>
        <v>0</v>
      </c>
      <c r="S698">
        <f>SUMIF(SmtRes!AQ412:'SmtRes'!AQ416,"=1",SmtRes!DI412:'SmtRes'!DI416)</f>
        <v>453.46</v>
      </c>
      <c r="T698">
        <f t="shared" si="391"/>
        <v>0</v>
      </c>
      <c r="U698">
        <f>SUMIF(SmtRes!AQ412:'SmtRes'!AQ416,"=1",SmtRes!CV412:'SmtRes'!CV416)</f>
        <v>1</v>
      </c>
      <c r="V698">
        <f>SUMIF(SmtRes!AQ412:'SmtRes'!AQ416,"=1",SmtRes!CW412:'SmtRes'!CW416)</f>
        <v>0</v>
      </c>
      <c r="W698">
        <f t="shared" si="392"/>
        <v>0</v>
      </c>
      <c r="X698">
        <f t="shared" si="393"/>
        <v>430.79</v>
      </c>
      <c r="Y698">
        <f t="shared" si="394"/>
        <v>240.33</v>
      </c>
      <c r="AA698">
        <v>54678410</v>
      </c>
      <c r="AB698">
        <f t="shared" si="395"/>
        <v>522.9443</v>
      </c>
      <c r="AC698">
        <f>ROUND((SUM(SmtRes!BQ412:'SmtRes'!BQ416)),6)</f>
        <v>69.484300000000005</v>
      </c>
      <c r="AD698">
        <f>ROUND((((0)-(0))+AE698),6)</f>
        <v>0</v>
      </c>
      <c r="AE698">
        <f>ROUND((0),6)</f>
        <v>0</v>
      </c>
      <c r="AF698">
        <f>ROUND((SUM(SmtRes!BT412:'SmtRes'!BT416)),6)</f>
        <v>453.46</v>
      </c>
      <c r="AG698">
        <f t="shared" si="396"/>
        <v>0</v>
      </c>
      <c r="AH698">
        <f>(SUM(SmtRes!BU412:'SmtRes'!BU416))</f>
        <v>1</v>
      </c>
      <c r="AI698">
        <f>(0)</f>
        <v>0</v>
      </c>
      <c r="AJ698">
        <f t="shared" si="397"/>
        <v>0</v>
      </c>
      <c r="AK698">
        <v>522.9443</v>
      </c>
      <c r="AL698">
        <v>69.484300000000005</v>
      </c>
      <c r="AM698">
        <v>0</v>
      </c>
      <c r="AN698">
        <v>0</v>
      </c>
      <c r="AO698">
        <v>453.46</v>
      </c>
      <c r="AP698">
        <v>0</v>
      </c>
      <c r="AQ698">
        <v>1</v>
      </c>
      <c r="AR698">
        <v>0</v>
      </c>
      <c r="AS698">
        <v>0</v>
      </c>
      <c r="AT698">
        <v>95</v>
      </c>
      <c r="AU698">
        <v>53</v>
      </c>
      <c r="AV698">
        <v>1</v>
      </c>
      <c r="AW698">
        <v>1</v>
      </c>
      <c r="AZ698">
        <v>1</v>
      </c>
      <c r="BA698">
        <v>1</v>
      </c>
      <c r="BB698">
        <v>1</v>
      </c>
      <c r="BC698">
        <v>1</v>
      </c>
      <c r="BD698" t="s">
        <v>3</v>
      </c>
      <c r="BE698" t="s">
        <v>3</v>
      </c>
      <c r="BF698" t="s">
        <v>3</v>
      </c>
      <c r="BG698" t="s">
        <v>3</v>
      </c>
      <c r="BH698">
        <v>0</v>
      </c>
      <c r="BI698">
        <v>2</v>
      </c>
      <c r="BJ698" t="s">
        <v>501</v>
      </c>
      <c r="BM698">
        <v>110004</v>
      </c>
      <c r="BN698">
        <v>0</v>
      </c>
      <c r="BO698" t="s">
        <v>3</v>
      </c>
      <c r="BP698">
        <v>0</v>
      </c>
      <c r="BQ698">
        <v>3</v>
      </c>
      <c r="BR698">
        <v>0</v>
      </c>
      <c r="BS698">
        <v>1</v>
      </c>
      <c r="BT698">
        <v>1</v>
      </c>
      <c r="BU698">
        <v>1</v>
      </c>
      <c r="BV698">
        <v>1</v>
      </c>
      <c r="BW698">
        <v>1</v>
      </c>
      <c r="BX698">
        <v>1</v>
      </c>
      <c r="BY698" t="s">
        <v>3</v>
      </c>
      <c r="BZ698">
        <v>95</v>
      </c>
      <c r="CA698">
        <v>53</v>
      </c>
      <c r="CB698" t="s">
        <v>3</v>
      </c>
      <c r="CE698">
        <v>0</v>
      </c>
      <c r="CF698">
        <v>0</v>
      </c>
      <c r="CG698">
        <v>0</v>
      </c>
      <c r="CM698">
        <v>0</v>
      </c>
      <c r="CN698" t="s">
        <v>3</v>
      </c>
      <c r="CO698">
        <v>0</v>
      </c>
      <c r="CP698">
        <f>(P698+Q698+S698+R698)</f>
        <v>563.5</v>
      </c>
      <c r="CQ698">
        <f>SUMIF(SmtRes!AQ412:'SmtRes'!AQ416,"=1",SmtRes!AA412:'SmtRes'!AA416)</f>
        <v>2027.32</v>
      </c>
      <c r="CR698">
        <f>SUMIF(SmtRes!AQ412:'SmtRes'!AQ416,"=1",SmtRes!AB412:'SmtRes'!AB416)</f>
        <v>0</v>
      </c>
      <c r="CS698">
        <f>SUMIF(SmtRes!AQ412:'SmtRes'!AQ416,"=1",SmtRes!AC412:'SmtRes'!AC416)</f>
        <v>0</v>
      </c>
      <c r="CT698">
        <f>SUMIF(SmtRes!AQ412:'SmtRes'!AQ416,"=1",SmtRes!AD412:'SmtRes'!AD416)</f>
        <v>453.46</v>
      </c>
      <c r="CU698">
        <f>AG698</f>
        <v>0</v>
      </c>
      <c r="CV698">
        <f>SUMIF(SmtRes!AQ412:'SmtRes'!AQ416,"=1",SmtRes!BU412:'SmtRes'!BU416)</f>
        <v>1</v>
      </c>
      <c r="CW698">
        <f>SUMIF(SmtRes!AQ412:'SmtRes'!AQ416,"=1",SmtRes!BV412:'SmtRes'!BV416)</f>
        <v>0</v>
      </c>
      <c r="CX698">
        <f>AJ698</f>
        <v>0</v>
      </c>
      <c r="CY698">
        <f>(((S698+R698)*AT698)/100)</f>
        <v>430.78699999999998</v>
      </c>
      <c r="CZ698">
        <f>(((S698+R698)*AU698)/100)</f>
        <v>240.3338</v>
      </c>
      <c r="DC698" t="s">
        <v>3</v>
      </c>
      <c r="DD698" t="s">
        <v>3</v>
      </c>
      <c r="DE698" t="s">
        <v>3</v>
      </c>
      <c r="DF698" t="s">
        <v>3</v>
      </c>
      <c r="DG698" t="s">
        <v>3</v>
      </c>
      <c r="DH698" t="s">
        <v>3</v>
      </c>
      <c r="DI698" t="s">
        <v>3</v>
      </c>
      <c r="DJ698" t="s">
        <v>3</v>
      </c>
      <c r="DK698" t="s">
        <v>3</v>
      </c>
      <c r="DL698" t="s">
        <v>3</v>
      </c>
      <c r="DM698" t="s">
        <v>3</v>
      </c>
      <c r="DN698">
        <v>0</v>
      </c>
      <c r="DO698">
        <v>0</v>
      </c>
      <c r="DP698">
        <v>1</v>
      </c>
      <c r="DQ698">
        <v>1</v>
      </c>
      <c r="DU698">
        <v>1013</v>
      </c>
      <c r="DV698" t="s">
        <v>21</v>
      </c>
      <c r="DW698" t="s">
        <v>21</v>
      </c>
      <c r="DX698">
        <v>1</v>
      </c>
      <c r="DZ698" t="s">
        <v>3</v>
      </c>
      <c r="EA698" t="s">
        <v>3</v>
      </c>
      <c r="EB698" t="s">
        <v>3</v>
      </c>
      <c r="EC698" t="s">
        <v>3</v>
      </c>
      <c r="EE698">
        <v>55260723</v>
      </c>
      <c r="EF698">
        <v>3</v>
      </c>
      <c r="EG698" t="s">
        <v>219</v>
      </c>
      <c r="EH698">
        <v>0</v>
      </c>
      <c r="EI698" t="s">
        <v>3</v>
      </c>
      <c r="EJ698">
        <v>2</v>
      </c>
      <c r="EK698">
        <v>110004</v>
      </c>
      <c r="EL698" t="s">
        <v>502</v>
      </c>
      <c r="EM698" t="s">
        <v>438</v>
      </c>
      <c r="EO698" t="s">
        <v>3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1</v>
      </c>
      <c r="EX698">
        <v>0</v>
      </c>
      <c r="EY698">
        <v>0</v>
      </c>
      <c r="FQ698">
        <v>0</v>
      </c>
      <c r="FR698">
        <v>0</v>
      </c>
      <c r="FS698">
        <v>0</v>
      </c>
      <c r="FX698">
        <v>95</v>
      </c>
      <c r="FY698">
        <v>53</v>
      </c>
      <c r="GA698" t="s">
        <v>3</v>
      </c>
      <c r="GD698">
        <v>1</v>
      </c>
      <c r="GF698">
        <v>-222915520</v>
      </c>
      <c r="GG698">
        <v>2</v>
      </c>
      <c r="GH698">
        <v>1</v>
      </c>
      <c r="GI698">
        <v>-2</v>
      </c>
      <c r="GJ698">
        <v>0</v>
      </c>
      <c r="GK698">
        <v>0</v>
      </c>
      <c r="GL698">
        <f t="shared" si="398"/>
        <v>0</v>
      </c>
      <c r="GM698">
        <f t="shared" si="399"/>
        <v>1234.6199999999999</v>
      </c>
      <c r="GN698">
        <f t="shared" si="400"/>
        <v>0</v>
      </c>
      <c r="GO698">
        <f t="shared" si="401"/>
        <v>1234.6199999999999</v>
      </c>
      <c r="GP698">
        <f t="shared" si="402"/>
        <v>0</v>
      </c>
      <c r="GR698">
        <v>0</v>
      </c>
      <c r="GS698">
        <v>3</v>
      </c>
      <c r="GT698">
        <v>0</v>
      </c>
      <c r="GU698" t="s">
        <v>3</v>
      </c>
      <c r="GV698">
        <f t="shared" si="403"/>
        <v>0</v>
      </c>
      <c r="GW698">
        <v>1</v>
      </c>
      <c r="GX698">
        <f t="shared" si="404"/>
        <v>0</v>
      </c>
      <c r="HA698">
        <v>0</v>
      </c>
      <c r="HB698">
        <v>0</v>
      </c>
      <c r="HC698">
        <f>GV698*GW698</f>
        <v>0</v>
      </c>
      <c r="HE698" t="s">
        <v>3</v>
      </c>
      <c r="HF698" t="s">
        <v>3</v>
      </c>
      <c r="HM698" t="s">
        <v>3</v>
      </c>
      <c r="HN698" t="s">
        <v>503</v>
      </c>
      <c r="HO698" t="s">
        <v>504</v>
      </c>
      <c r="HP698" t="s">
        <v>502</v>
      </c>
      <c r="HQ698" t="s">
        <v>502</v>
      </c>
      <c r="HS698">
        <v>0</v>
      </c>
      <c r="IK698">
        <v>0</v>
      </c>
    </row>
    <row r="699" spans="1:245">
      <c r="A699">
        <v>18</v>
      </c>
      <c r="B699">
        <v>1</v>
      </c>
      <c r="C699">
        <v>416</v>
      </c>
      <c r="E699" t="s">
        <v>445</v>
      </c>
      <c r="F699" t="s">
        <v>230</v>
      </c>
      <c r="G699" t="s">
        <v>231</v>
      </c>
      <c r="H699" t="s">
        <v>232</v>
      </c>
      <c r="I699">
        <f>J699</f>
        <v>2</v>
      </c>
      <c r="J699">
        <v>2</v>
      </c>
      <c r="K699">
        <v>2</v>
      </c>
      <c r="O699">
        <f>ROUND(P699,2)</f>
        <v>9.07</v>
      </c>
      <c r="P699">
        <f>ROUND(ROUND(ROUND(SUMIF(SmtRes!AQ412:'SmtRes'!AQ416,"=1",SmtRes!CU412:'SmtRes'!CU416),2),2)*I699/100,2)</f>
        <v>9.07</v>
      </c>
      <c r="Q699">
        <f>ROUND(CR699*I699,2)</f>
        <v>0</v>
      </c>
      <c r="R699">
        <f>ROUND(CS699*I699,2)</f>
        <v>0</v>
      </c>
      <c r="S699">
        <f>ROUND(CT699*I699,2)</f>
        <v>0</v>
      </c>
      <c r="T699">
        <f t="shared" si="391"/>
        <v>0</v>
      </c>
      <c r="U699">
        <f>ROUND(CV699*I699,7)</f>
        <v>0</v>
      </c>
      <c r="V699">
        <f>ROUND(CW699*I699,7)</f>
        <v>0</v>
      </c>
      <c r="W699">
        <f t="shared" si="392"/>
        <v>0</v>
      </c>
      <c r="X699">
        <f t="shared" si="393"/>
        <v>0</v>
      </c>
      <c r="Y699">
        <f t="shared" si="394"/>
        <v>0</v>
      </c>
      <c r="AA699">
        <v>54678410</v>
      </c>
      <c r="AB699">
        <f t="shared" si="395"/>
        <v>0</v>
      </c>
      <c r="AC699">
        <f>ROUND((ES699),6)</f>
        <v>0</v>
      </c>
      <c r="AD699">
        <f>ROUND((((ET699)-(EU699))+AE699),6)</f>
        <v>0</v>
      </c>
      <c r="AE699">
        <f>ROUND((EU699),6)</f>
        <v>0</v>
      </c>
      <c r="AF699">
        <f>ROUND((EV699),6)</f>
        <v>0</v>
      </c>
      <c r="AG699">
        <f t="shared" si="396"/>
        <v>0</v>
      </c>
      <c r="AH699">
        <f>(EW699)</f>
        <v>0</v>
      </c>
      <c r="AI699">
        <f>(EX699)</f>
        <v>0</v>
      </c>
      <c r="AJ699">
        <f t="shared" si="397"/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95</v>
      </c>
      <c r="AU699">
        <v>53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1</v>
      </c>
      <c r="BD699" t="s">
        <v>3</v>
      </c>
      <c r="BE699" t="s">
        <v>3</v>
      </c>
      <c r="BF699" t="s">
        <v>3</v>
      </c>
      <c r="BG699" t="s">
        <v>3</v>
      </c>
      <c r="BH699">
        <v>3</v>
      </c>
      <c r="BI699">
        <v>2</v>
      </c>
      <c r="BJ699" t="s">
        <v>3</v>
      </c>
      <c r="BM699">
        <v>110004</v>
      </c>
      <c r="BN699">
        <v>0</v>
      </c>
      <c r="BO699" t="s">
        <v>3</v>
      </c>
      <c r="BP699">
        <v>0</v>
      </c>
      <c r="BQ699">
        <v>3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95</v>
      </c>
      <c r="CA699">
        <v>53</v>
      </c>
      <c r="CB699" t="s">
        <v>3</v>
      </c>
      <c r="CE699">
        <v>0</v>
      </c>
      <c r="CF699">
        <v>0</v>
      </c>
      <c r="CG699">
        <v>0</v>
      </c>
      <c r="CM699">
        <v>0</v>
      </c>
      <c r="CN699" t="s">
        <v>3</v>
      </c>
      <c r="CO699">
        <v>0</v>
      </c>
      <c r="CP699">
        <f>0</f>
        <v>0</v>
      </c>
      <c r="CQ699">
        <f>0</f>
        <v>0</v>
      </c>
      <c r="CR699">
        <f>0</f>
        <v>0</v>
      </c>
      <c r="CS699">
        <f>0</f>
        <v>0</v>
      </c>
      <c r="CT699">
        <f>0</f>
        <v>0</v>
      </c>
      <c r="CU699">
        <f>0</f>
        <v>0</v>
      </c>
      <c r="CV699">
        <f>0</f>
        <v>0</v>
      </c>
      <c r="CW699">
        <f>0</f>
        <v>0</v>
      </c>
      <c r="CX699">
        <f>0</f>
        <v>0</v>
      </c>
      <c r="CY699">
        <f>0</f>
        <v>0</v>
      </c>
      <c r="CZ699">
        <f>0</f>
        <v>0</v>
      </c>
      <c r="DC699" t="s">
        <v>3</v>
      </c>
      <c r="DD699" t="s">
        <v>3</v>
      </c>
      <c r="DE699" t="s">
        <v>3</v>
      </c>
      <c r="DF699" t="s">
        <v>3</v>
      </c>
      <c r="DG699" t="s">
        <v>3</v>
      </c>
      <c r="DH699" t="s">
        <v>3</v>
      </c>
      <c r="DI699" t="s">
        <v>3</v>
      </c>
      <c r="DJ699" t="s">
        <v>3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1013</v>
      </c>
      <c r="DV699" t="s">
        <v>232</v>
      </c>
      <c r="DW699" t="s">
        <v>232</v>
      </c>
      <c r="DX699">
        <v>1</v>
      </c>
      <c r="DZ699" t="s">
        <v>3</v>
      </c>
      <c r="EA699" t="s">
        <v>3</v>
      </c>
      <c r="EB699" t="s">
        <v>3</v>
      </c>
      <c r="EC699" t="s">
        <v>3</v>
      </c>
      <c r="EE699">
        <v>55260723</v>
      </c>
      <c r="EF699">
        <v>3</v>
      </c>
      <c r="EG699" t="s">
        <v>219</v>
      </c>
      <c r="EH699">
        <v>0</v>
      </c>
      <c r="EI699" t="s">
        <v>3</v>
      </c>
      <c r="EJ699">
        <v>2</v>
      </c>
      <c r="EK699">
        <v>110004</v>
      </c>
      <c r="EL699" t="s">
        <v>502</v>
      </c>
      <c r="EM699" t="s">
        <v>438</v>
      </c>
      <c r="EO699" t="s">
        <v>3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FQ699">
        <v>0</v>
      </c>
      <c r="FR699">
        <v>0</v>
      </c>
      <c r="FS699">
        <v>0</v>
      </c>
      <c r="FX699">
        <v>95</v>
      </c>
      <c r="FY699">
        <v>53</v>
      </c>
      <c r="GA699" t="s">
        <v>3</v>
      </c>
      <c r="GD699">
        <v>1</v>
      </c>
      <c r="GF699">
        <v>274903907</v>
      </c>
      <c r="GG699">
        <v>2</v>
      </c>
      <c r="GH699">
        <v>1</v>
      </c>
      <c r="GI699">
        <v>-2</v>
      </c>
      <c r="GJ699">
        <v>0</v>
      </c>
      <c r="GK699">
        <v>0</v>
      </c>
      <c r="GL699">
        <f t="shared" si="398"/>
        <v>0</v>
      </c>
      <c r="GM699">
        <f t="shared" si="399"/>
        <v>9.07</v>
      </c>
      <c r="GN699">
        <f t="shared" si="400"/>
        <v>0</v>
      </c>
      <c r="GO699">
        <f t="shared" si="401"/>
        <v>9.07</v>
      </c>
      <c r="GP699">
        <f t="shared" si="402"/>
        <v>0</v>
      </c>
      <c r="GR699">
        <v>0</v>
      </c>
      <c r="GS699">
        <v>3</v>
      </c>
      <c r="GT699">
        <v>0</v>
      </c>
      <c r="GU699" t="s">
        <v>3</v>
      </c>
      <c r="GV699">
        <f t="shared" si="403"/>
        <v>0</v>
      </c>
      <c r="GW699">
        <v>1</v>
      </c>
      <c r="GX699">
        <f t="shared" si="404"/>
        <v>0</v>
      </c>
      <c r="HA699">
        <v>0</v>
      </c>
      <c r="HB699">
        <v>0</v>
      </c>
      <c r="HC699">
        <f>0</f>
        <v>0</v>
      </c>
      <c r="HE699" t="s">
        <v>3</v>
      </c>
      <c r="HF699" t="s">
        <v>3</v>
      </c>
      <c r="HM699" t="s">
        <v>3</v>
      </c>
      <c r="HN699" t="s">
        <v>503</v>
      </c>
      <c r="HO699" t="s">
        <v>504</v>
      </c>
      <c r="HP699" t="s">
        <v>502</v>
      </c>
      <c r="HQ699" t="s">
        <v>502</v>
      </c>
      <c r="HS699">
        <v>0</v>
      </c>
      <c r="IK699">
        <v>0</v>
      </c>
    </row>
    <row r="700" spans="1:245">
      <c r="A700">
        <v>17</v>
      </c>
      <c r="B700">
        <v>1</v>
      </c>
      <c r="C700">
        <f>ROW(SmtRes!A420)</f>
        <v>420</v>
      </c>
      <c r="D700">
        <f>ROW(EtalonRes!A461)</f>
        <v>461</v>
      </c>
      <c r="E700" t="s">
        <v>38</v>
      </c>
      <c r="F700" t="s">
        <v>505</v>
      </c>
      <c r="G700" t="s">
        <v>506</v>
      </c>
      <c r="H700" t="s">
        <v>240</v>
      </c>
      <c r="I700">
        <v>0.01</v>
      </c>
      <c r="J700">
        <v>0</v>
      </c>
      <c r="K700">
        <v>0.01</v>
      </c>
      <c r="O700">
        <f>ROUND(CP700,2)</f>
        <v>57.75</v>
      </c>
      <c r="P700">
        <f>SUMIF(SmtRes!AQ417:'SmtRes'!AQ420,"=1",SmtRes!DF417:'SmtRes'!DF420)</f>
        <v>0.96</v>
      </c>
      <c r="Q700">
        <f>SUMIF(SmtRes!AQ417:'SmtRes'!AQ420,"=1",SmtRes!DG417:'SmtRes'!DG420)</f>
        <v>0</v>
      </c>
      <c r="R700">
        <f>SUMIF(SmtRes!AQ417:'SmtRes'!AQ420,"=1",SmtRes!DH417:'SmtRes'!DH420)</f>
        <v>0</v>
      </c>
      <c r="S700">
        <f>SUMIF(SmtRes!AQ417:'SmtRes'!AQ420,"=1",SmtRes!DI417:'SmtRes'!DI420)</f>
        <v>56.79</v>
      </c>
      <c r="T700">
        <f t="shared" si="391"/>
        <v>0</v>
      </c>
      <c r="U700">
        <f>SUMIF(SmtRes!AQ417:'SmtRes'!AQ420,"=1",SmtRes!CV417:'SmtRes'!CV420)</f>
        <v>9.2700000000000005E-2</v>
      </c>
      <c r="V700">
        <f>SUMIF(SmtRes!AQ417:'SmtRes'!AQ420,"=1",SmtRes!CW417:'SmtRes'!CW420)</f>
        <v>0</v>
      </c>
      <c r="W700">
        <f t="shared" si="392"/>
        <v>0</v>
      </c>
      <c r="X700">
        <f t="shared" si="393"/>
        <v>51.11</v>
      </c>
      <c r="Y700">
        <f t="shared" si="394"/>
        <v>26.12</v>
      </c>
      <c r="AA700">
        <v>54678410</v>
      </c>
      <c r="AB700">
        <f t="shared" si="395"/>
        <v>5765.1563999999998</v>
      </c>
      <c r="AC700">
        <f>ROUND((SUM(SmtRes!BQ417:'SmtRes'!BQ420)),6)</f>
        <v>86.632499999999993</v>
      </c>
      <c r="AD700">
        <f>ROUND((((0)-(0))+AE700),6)</f>
        <v>0</v>
      </c>
      <c r="AE700">
        <f>ROUND((0),6)</f>
        <v>0</v>
      </c>
      <c r="AF700">
        <f>ROUND((SUM(SmtRes!BT417:'SmtRes'!BT420)),6)</f>
        <v>5678.5239000000001</v>
      </c>
      <c r="AG700">
        <f t="shared" si="396"/>
        <v>0</v>
      </c>
      <c r="AH700">
        <f>(SUM(SmtRes!BU417:'SmtRes'!BU420))</f>
        <v>9.27</v>
      </c>
      <c r="AI700">
        <f>(0)</f>
        <v>0</v>
      </c>
      <c r="AJ700">
        <f t="shared" si="397"/>
        <v>0</v>
      </c>
      <c r="AK700">
        <v>5765.1563999999998</v>
      </c>
      <c r="AL700">
        <v>86.632499999999993</v>
      </c>
      <c r="AM700">
        <v>0</v>
      </c>
      <c r="AN700">
        <v>0</v>
      </c>
      <c r="AO700">
        <v>5678.5239000000001</v>
      </c>
      <c r="AP700">
        <v>0</v>
      </c>
      <c r="AQ700">
        <v>9.27</v>
      </c>
      <c r="AR700">
        <v>0</v>
      </c>
      <c r="AS700">
        <v>0</v>
      </c>
      <c r="AT700">
        <v>90</v>
      </c>
      <c r="AU700">
        <v>46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0</v>
      </c>
      <c r="BI700">
        <v>2</v>
      </c>
      <c r="BJ700" t="s">
        <v>507</v>
      </c>
      <c r="BM700">
        <v>111003</v>
      </c>
      <c r="BN700">
        <v>0</v>
      </c>
      <c r="BO700" t="s">
        <v>3</v>
      </c>
      <c r="BP700">
        <v>0</v>
      </c>
      <c r="BQ700">
        <v>3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90</v>
      </c>
      <c r="CA700">
        <v>46</v>
      </c>
      <c r="CB700" t="s">
        <v>3</v>
      </c>
      <c r="CE700">
        <v>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>(P700+Q700+S700+R700)</f>
        <v>57.75</v>
      </c>
      <c r="CQ700">
        <f>SUMIF(SmtRes!AQ417:'SmtRes'!AQ420,"=1",SmtRes!AA417:'SmtRes'!AA420)</f>
        <v>426.15</v>
      </c>
      <c r="CR700">
        <f>SUMIF(SmtRes!AQ417:'SmtRes'!AQ420,"=1",SmtRes!AB417:'SmtRes'!AB420)</f>
        <v>0</v>
      </c>
      <c r="CS700">
        <f>SUMIF(SmtRes!AQ417:'SmtRes'!AQ420,"=1",SmtRes!AC417:'SmtRes'!AC420)</f>
        <v>0</v>
      </c>
      <c r="CT700">
        <f>SUMIF(SmtRes!AQ417:'SmtRes'!AQ420,"=1",SmtRes!AD417:'SmtRes'!AD420)</f>
        <v>612.57000000000005</v>
      </c>
      <c r="CU700">
        <f>AG700</f>
        <v>0</v>
      </c>
      <c r="CV700">
        <f>SUMIF(SmtRes!AQ417:'SmtRes'!AQ420,"=1",SmtRes!BU417:'SmtRes'!BU420)</f>
        <v>9.27</v>
      </c>
      <c r="CW700">
        <f>SUMIF(SmtRes!AQ417:'SmtRes'!AQ420,"=1",SmtRes!BV417:'SmtRes'!BV420)</f>
        <v>0</v>
      </c>
      <c r="CX700">
        <f>AJ700</f>
        <v>0</v>
      </c>
      <c r="CY700">
        <f>(((S700+R700)*AT700)/100)</f>
        <v>51.110999999999997</v>
      </c>
      <c r="CZ700">
        <f>(((S700+R700)*AU700)/100)</f>
        <v>26.1234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1003</v>
      </c>
      <c r="DV700" t="s">
        <v>240</v>
      </c>
      <c r="DW700" t="s">
        <v>240</v>
      </c>
      <c r="DX700">
        <v>100</v>
      </c>
      <c r="DZ700" t="s">
        <v>3</v>
      </c>
      <c r="EA700" t="s">
        <v>3</v>
      </c>
      <c r="EB700" t="s">
        <v>3</v>
      </c>
      <c r="EC700" t="s">
        <v>3</v>
      </c>
      <c r="EE700">
        <v>55260727</v>
      </c>
      <c r="EF700">
        <v>3</v>
      </c>
      <c r="EG700" t="s">
        <v>219</v>
      </c>
      <c r="EH700">
        <v>0</v>
      </c>
      <c r="EI700" t="s">
        <v>3</v>
      </c>
      <c r="EJ700">
        <v>2</v>
      </c>
      <c r="EK700">
        <v>111003</v>
      </c>
      <c r="EL700" t="s">
        <v>430</v>
      </c>
      <c r="EM700" t="s">
        <v>431</v>
      </c>
      <c r="EO700" t="s">
        <v>3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9.27</v>
      </c>
      <c r="EX700">
        <v>0</v>
      </c>
      <c r="EY700">
        <v>0</v>
      </c>
      <c r="FQ700">
        <v>0</v>
      </c>
      <c r="FR700">
        <v>0</v>
      </c>
      <c r="FS700">
        <v>0</v>
      </c>
      <c r="FX700">
        <v>90</v>
      </c>
      <c r="FY700">
        <v>46</v>
      </c>
      <c r="GA700" t="s">
        <v>3</v>
      </c>
      <c r="GD700">
        <v>1</v>
      </c>
      <c r="GF700">
        <v>-1590231840</v>
      </c>
      <c r="GG700">
        <v>2</v>
      </c>
      <c r="GH700">
        <v>1</v>
      </c>
      <c r="GI700">
        <v>-2</v>
      </c>
      <c r="GJ700">
        <v>0</v>
      </c>
      <c r="GK700">
        <v>0</v>
      </c>
      <c r="GL700">
        <f t="shared" si="398"/>
        <v>0</v>
      </c>
      <c r="GM700">
        <f t="shared" si="399"/>
        <v>134.97999999999999</v>
      </c>
      <c r="GN700">
        <f t="shared" si="400"/>
        <v>0</v>
      </c>
      <c r="GO700">
        <f t="shared" si="401"/>
        <v>134.97999999999999</v>
      </c>
      <c r="GP700">
        <f t="shared" si="402"/>
        <v>0</v>
      </c>
      <c r="GR700">
        <v>0</v>
      </c>
      <c r="GS700">
        <v>3</v>
      </c>
      <c r="GT700">
        <v>0</v>
      </c>
      <c r="GU700" t="s">
        <v>3</v>
      </c>
      <c r="GV700">
        <f t="shared" si="403"/>
        <v>0</v>
      </c>
      <c r="GW700">
        <v>1</v>
      </c>
      <c r="GX700">
        <f t="shared" si="404"/>
        <v>0</v>
      </c>
      <c r="HA700">
        <v>0</v>
      </c>
      <c r="HB700">
        <v>0</v>
      </c>
      <c r="HC700">
        <f>GV700*GW700</f>
        <v>0</v>
      </c>
      <c r="HE700" t="s">
        <v>3</v>
      </c>
      <c r="HF700" t="s">
        <v>3</v>
      </c>
      <c r="HM700" t="s">
        <v>3</v>
      </c>
      <c r="HN700" t="s">
        <v>432</v>
      </c>
      <c r="HO700" t="s">
        <v>433</v>
      </c>
      <c r="HP700" t="s">
        <v>430</v>
      </c>
      <c r="HQ700" t="s">
        <v>430</v>
      </c>
      <c r="HS700">
        <v>0</v>
      </c>
      <c r="IK700">
        <v>0</v>
      </c>
    </row>
    <row r="701" spans="1:245">
      <c r="A701">
        <v>18</v>
      </c>
      <c r="B701">
        <v>1</v>
      </c>
      <c r="C701">
        <v>420</v>
      </c>
      <c r="E701" t="s">
        <v>449</v>
      </c>
      <c r="F701" t="s">
        <v>230</v>
      </c>
      <c r="G701" t="s">
        <v>231</v>
      </c>
      <c r="H701" t="s">
        <v>232</v>
      </c>
      <c r="I701">
        <f>J701</f>
        <v>2</v>
      </c>
      <c r="J701">
        <v>2</v>
      </c>
      <c r="K701">
        <v>2</v>
      </c>
      <c r="O701">
        <f>ROUND(P701,2)</f>
        <v>1.1399999999999999</v>
      </c>
      <c r="P701">
        <f>ROUND(ROUND(ROUND(SUMIF(SmtRes!AQ417:'SmtRes'!AQ420,"=1",SmtRes!CU417:'SmtRes'!CU420),2),2)*I701/100,2)</f>
        <v>1.1399999999999999</v>
      </c>
      <c r="Q701">
        <f>ROUND(CR701*I701,2)</f>
        <v>0</v>
      </c>
      <c r="R701">
        <f>ROUND(CS701*I701,2)</f>
        <v>0</v>
      </c>
      <c r="S701">
        <f>ROUND(CT701*I701,2)</f>
        <v>0</v>
      </c>
      <c r="T701">
        <f t="shared" si="391"/>
        <v>0</v>
      </c>
      <c r="U701">
        <f>ROUND(CV701*I701,7)</f>
        <v>0</v>
      </c>
      <c r="V701">
        <f>ROUND(CW701*I701,7)</f>
        <v>0</v>
      </c>
      <c r="W701">
        <f t="shared" si="392"/>
        <v>0</v>
      </c>
      <c r="X701">
        <f t="shared" si="393"/>
        <v>0</v>
      </c>
      <c r="Y701">
        <f t="shared" si="394"/>
        <v>0</v>
      </c>
      <c r="AA701">
        <v>54678410</v>
      </c>
      <c r="AB701">
        <f t="shared" si="395"/>
        <v>0</v>
      </c>
      <c r="AC701">
        <f>ROUND((ES701),6)</f>
        <v>0</v>
      </c>
      <c r="AD701">
        <f>ROUND((((ET701)-(EU701))+AE701),6)</f>
        <v>0</v>
      </c>
      <c r="AE701">
        <f>ROUND((EU701),6)</f>
        <v>0</v>
      </c>
      <c r="AF701">
        <f>ROUND((EV701),6)</f>
        <v>0</v>
      </c>
      <c r="AG701">
        <f t="shared" si="396"/>
        <v>0</v>
      </c>
      <c r="AH701">
        <f>(EW701)</f>
        <v>0</v>
      </c>
      <c r="AI701">
        <f>(EX701)</f>
        <v>0</v>
      </c>
      <c r="AJ701">
        <f t="shared" si="397"/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90</v>
      </c>
      <c r="AU701">
        <v>46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3</v>
      </c>
      <c r="BI701">
        <v>2</v>
      </c>
      <c r="BJ701" t="s">
        <v>3</v>
      </c>
      <c r="BM701">
        <v>111003</v>
      </c>
      <c r="BN701">
        <v>0</v>
      </c>
      <c r="BO701" t="s">
        <v>3</v>
      </c>
      <c r="BP701">
        <v>0</v>
      </c>
      <c r="BQ701">
        <v>3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90</v>
      </c>
      <c r="CA701">
        <v>46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3</v>
      </c>
      <c r="CO701">
        <v>0</v>
      </c>
      <c r="CP701">
        <f>0</f>
        <v>0</v>
      </c>
      <c r="CQ701">
        <f>0</f>
        <v>0</v>
      </c>
      <c r="CR701">
        <f>0</f>
        <v>0</v>
      </c>
      <c r="CS701">
        <f>0</f>
        <v>0</v>
      </c>
      <c r="CT701">
        <f>0</f>
        <v>0</v>
      </c>
      <c r="CU701">
        <f>0</f>
        <v>0</v>
      </c>
      <c r="CV701">
        <f>0</f>
        <v>0</v>
      </c>
      <c r="CW701">
        <f>0</f>
        <v>0</v>
      </c>
      <c r="CX701">
        <f>0</f>
        <v>0</v>
      </c>
      <c r="CY701">
        <f>0</f>
        <v>0</v>
      </c>
      <c r="CZ701">
        <f>0</f>
        <v>0</v>
      </c>
      <c r="DC701" t="s">
        <v>3</v>
      </c>
      <c r="DD701" t="s">
        <v>3</v>
      </c>
      <c r="DE701" t="s">
        <v>3</v>
      </c>
      <c r="DF701" t="s">
        <v>3</v>
      </c>
      <c r="DG701" t="s">
        <v>3</v>
      </c>
      <c r="DH701" t="s">
        <v>3</v>
      </c>
      <c r="DI701" t="s">
        <v>3</v>
      </c>
      <c r="DJ701" t="s">
        <v>3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232</v>
      </c>
      <c r="DW701" t="s">
        <v>232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55260727</v>
      </c>
      <c r="EF701">
        <v>3</v>
      </c>
      <c r="EG701" t="s">
        <v>219</v>
      </c>
      <c r="EH701">
        <v>0</v>
      </c>
      <c r="EI701" t="s">
        <v>3</v>
      </c>
      <c r="EJ701">
        <v>2</v>
      </c>
      <c r="EK701">
        <v>111003</v>
      </c>
      <c r="EL701" t="s">
        <v>430</v>
      </c>
      <c r="EM701" t="s">
        <v>431</v>
      </c>
      <c r="EO701" t="s">
        <v>3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FQ701">
        <v>0</v>
      </c>
      <c r="FR701">
        <v>0</v>
      </c>
      <c r="FS701">
        <v>0</v>
      </c>
      <c r="FX701">
        <v>90</v>
      </c>
      <c r="FY701">
        <v>46</v>
      </c>
      <c r="GA701" t="s">
        <v>3</v>
      </c>
      <c r="GD701">
        <v>1</v>
      </c>
      <c r="GF701">
        <v>274903907</v>
      </c>
      <c r="GG701">
        <v>2</v>
      </c>
      <c r="GH701">
        <v>1</v>
      </c>
      <c r="GI701">
        <v>-2</v>
      </c>
      <c r="GJ701">
        <v>0</v>
      </c>
      <c r="GK701">
        <v>0</v>
      </c>
      <c r="GL701">
        <f t="shared" si="398"/>
        <v>0</v>
      </c>
      <c r="GM701">
        <f t="shared" si="399"/>
        <v>1.1399999999999999</v>
      </c>
      <c r="GN701">
        <f t="shared" si="400"/>
        <v>0</v>
      </c>
      <c r="GO701">
        <f t="shared" si="401"/>
        <v>1.1399999999999999</v>
      </c>
      <c r="GP701">
        <f t="shared" si="402"/>
        <v>0</v>
      </c>
      <c r="GR701">
        <v>0</v>
      </c>
      <c r="GS701">
        <v>3</v>
      </c>
      <c r="GT701">
        <v>0</v>
      </c>
      <c r="GU701" t="s">
        <v>3</v>
      </c>
      <c r="GV701">
        <f t="shared" si="403"/>
        <v>0</v>
      </c>
      <c r="GW701">
        <v>1</v>
      </c>
      <c r="GX701">
        <f t="shared" si="404"/>
        <v>0</v>
      </c>
      <c r="HA701">
        <v>0</v>
      </c>
      <c r="HB701">
        <v>0</v>
      </c>
      <c r="HC701">
        <f>0</f>
        <v>0</v>
      </c>
      <c r="HE701" t="s">
        <v>3</v>
      </c>
      <c r="HF701" t="s">
        <v>3</v>
      </c>
      <c r="HM701" t="s">
        <v>3</v>
      </c>
      <c r="HN701" t="s">
        <v>432</v>
      </c>
      <c r="HO701" t="s">
        <v>433</v>
      </c>
      <c r="HP701" t="s">
        <v>430</v>
      </c>
      <c r="HQ701" t="s">
        <v>430</v>
      </c>
      <c r="HS701">
        <v>0</v>
      </c>
      <c r="IK701">
        <v>0</v>
      </c>
    </row>
    <row r="702" spans="1:245">
      <c r="A702">
        <v>17</v>
      </c>
      <c r="B702">
        <v>1</v>
      </c>
      <c r="C702">
        <f>ROW(SmtRes!A422)</f>
        <v>422</v>
      </c>
      <c r="D702">
        <f>ROW(EtalonRes!A463)</f>
        <v>463</v>
      </c>
      <c r="E702" t="s">
        <v>43</v>
      </c>
      <c r="F702" t="s">
        <v>508</v>
      </c>
      <c r="G702" t="s">
        <v>509</v>
      </c>
      <c r="H702" t="s">
        <v>21</v>
      </c>
      <c r="I702">
        <v>1</v>
      </c>
      <c r="J702">
        <v>0</v>
      </c>
      <c r="K702">
        <v>1</v>
      </c>
      <c r="O702">
        <f>ROUND(CP702,2)</f>
        <v>114.64</v>
      </c>
      <c r="P702">
        <f>SUMIF(SmtRes!AQ421:'SmtRes'!AQ422,"=1",SmtRes!DF421:'SmtRes'!DF422)</f>
        <v>0</v>
      </c>
      <c r="Q702">
        <f>SUMIF(SmtRes!AQ421:'SmtRes'!AQ422,"=1",SmtRes!DG421:'SmtRes'!DG422)</f>
        <v>0</v>
      </c>
      <c r="R702">
        <f>SUMIF(SmtRes!AQ421:'SmtRes'!AQ422,"=1",SmtRes!DH421:'SmtRes'!DH422)</f>
        <v>0</v>
      </c>
      <c r="S702">
        <f>SUMIF(SmtRes!AQ421:'SmtRes'!AQ422,"=1",SmtRes!DI421:'SmtRes'!DI422)</f>
        <v>114.64</v>
      </c>
      <c r="T702">
        <f t="shared" si="391"/>
        <v>0</v>
      </c>
      <c r="U702">
        <f>SUMIF(SmtRes!AQ421:'SmtRes'!AQ422,"=1",SmtRes!CV421:'SmtRes'!CV422)</f>
        <v>0.22</v>
      </c>
      <c r="V702">
        <f>SUMIF(SmtRes!AQ421:'SmtRes'!AQ422,"=1",SmtRes!CW421:'SmtRes'!CW422)</f>
        <v>0</v>
      </c>
      <c r="W702">
        <f t="shared" si="392"/>
        <v>0</v>
      </c>
      <c r="X702">
        <f t="shared" si="393"/>
        <v>103.18</v>
      </c>
      <c r="Y702">
        <f t="shared" si="394"/>
        <v>52.73</v>
      </c>
      <c r="AA702">
        <v>54678410</v>
      </c>
      <c r="AB702">
        <f t="shared" si="395"/>
        <v>114.63760000000001</v>
      </c>
      <c r="AC702">
        <f>ROUND((0),6)</f>
        <v>0</v>
      </c>
      <c r="AD702">
        <f>ROUND((((0)-(0))+AE702),6)</f>
        <v>0</v>
      </c>
      <c r="AE702">
        <f>ROUND((0),6)</f>
        <v>0</v>
      </c>
      <c r="AF702">
        <f>ROUND((SUM(SmtRes!BT421:'SmtRes'!BT422)),6)</f>
        <v>114.63760000000001</v>
      </c>
      <c r="AG702">
        <f t="shared" si="396"/>
        <v>0</v>
      </c>
      <c r="AH702">
        <f>(SUM(SmtRes!BU421:'SmtRes'!BU422))</f>
        <v>0.22</v>
      </c>
      <c r="AI702">
        <f>(0)</f>
        <v>0</v>
      </c>
      <c r="AJ702">
        <f t="shared" si="397"/>
        <v>0</v>
      </c>
      <c r="AK702">
        <v>114.63760000000001</v>
      </c>
      <c r="AL702">
        <v>0</v>
      </c>
      <c r="AM702">
        <v>0</v>
      </c>
      <c r="AN702">
        <v>0</v>
      </c>
      <c r="AO702">
        <v>114.63760000000001</v>
      </c>
      <c r="AP702">
        <v>0</v>
      </c>
      <c r="AQ702">
        <v>0.22</v>
      </c>
      <c r="AR702">
        <v>0</v>
      </c>
      <c r="AS702">
        <v>0</v>
      </c>
      <c r="AT702">
        <v>90</v>
      </c>
      <c r="AU702">
        <v>46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2</v>
      </c>
      <c r="BJ702" t="s">
        <v>510</v>
      </c>
      <c r="BM702">
        <v>111002</v>
      </c>
      <c r="BN702">
        <v>0</v>
      </c>
      <c r="BO702" t="s">
        <v>3</v>
      </c>
      <c r="BP702">
        <v>0</v>
      </c>
      <c r="BQ702">
        <v>3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90</v>
      </c>
      <c r="CA702">
        <v>46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>(P702+Q702+S702+R702)</f>
        <v>114.64</v>
      </c>
      <c r="CQ702">
        <f>SUMIF(SmtRes!AQ421:'SmtRes'!AQ422,"=1",SmtRes!AA421:'SmtRes'!AA422)</f>
        <v>0</v>
      </c>
      <c r="CR702">
        <f>SUMIF(SmtRes!AQ421:'SmtRes'!AQ422,"=1",SmtRes!AB421:'SmtRes'!AB422)</f>
        <v>0</v>
      </c>
      <c r="CS702">
        <f>SUMIF(SmtRes!AQ421:'SmtRes'!AQ422,"=1",SmtRes!AC421:'SmtRes'!AC422)</f>
        <v>0</v>
      </c>
      <c r="CT702">
        <f>SUMIF(SmtRes!AQ421:'SmtRes'!AQ422,"=1",SmtRes!AD421:'SmtRes'!AD422)</f>
        <v>521.08000000000004</v>
      </c>
      <c r="CU702">
        <f>AG702</f>
        <v>0</v>
      </c>
      <c r="CV702">
        <f>SUMIF(SmtRes!AQ421:'SmtRes'!AQ422,"=1",SmtRes!BU421:'SmtRes'!BU422)</f>
        <v>0.22</v>
      </c>
      <c r="CW702">
        <f>SUMIF(SmtRes!AQ421:'SmtRes'!AQ422,"=1",SmtRes!BV421:'SmtRes'!BV422)</f>
        <v>0</v>
      </c>
      <c r="CX702">
        <f>AJ702</f>
        <v>0</v>
      </c>
      <c r="CY702">
        <f>(((S702+R702)*AT702)/100)</f>
        <v>103.176</v>
      </c>
      <c r="CZ702">
        <f>(((S702+R702)*AU702)/100)</f>
        <v>52.734400000000001</v>
      </c>
      <c r="DC702" t="s">
        <v>3</v>
      </c>
      <c r="DD702" t="s">
        <v>3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21</v>
      </c>
      <c r="DW702" t="s">
        <v>21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55260726</v>
      </c>
      <c r="EF702">
        <v>3</v>
      </c>
      <c r="EG702" t="s">
        <v>219</v>
      </c>
      <c r="EH702">
        <v>0</v>
      </c>
      <c r="EI702" t="s">
        <v>3</v>
      </c>
      <c r="EJ702">
        <v>2</v>
      </c>
      <c r="EK702">
        <v>111002</v>
      </c>
      <c r="EL702" t="s">
        <v>430</v>
      </c>
      <c r="EM702" t="s">
        <v>431</v>
      </c>
      <c r="EO702" t="s">
        <v>3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0.22</v>
      </c>
      <c r="EX702">
        <v>0</v>
      </c>
      <c r="EY702">
        <v>0</v>
      </c>
      <c r="FQ702">
        <v>0</v>
      </c>
      <c r="FR702">
        <v>0</v>
      </c>
      <c r="FS702">
        <v>0</v>
      </c>
      <c r="FX702">
        <v>90</v>
      </c>
      <c r="FY702">
        <v>46</v>
      </c>
      <c r="GA702" t="s">
        <v>3</v>
      </c>
      <c r="GD702">
        <v>1</v>
      </c>
      <c r="GF702">
        <v>1809337463</v>
      </c>
      <c r="GG702">
        <v>2</v>
      </c>
      <c r="GH702">
        <v>1</v>
      </c>
      <c r="GI702">
        <v>-2</v>
      </c>
      <c r="GJ702">
        <v>0</v>
      </c>
      <c r="GK702">
        <v>0</v>
      </c>
      <c r="GL702">
        <f t="shared" si="398"/>
        <v>0</v>
      </c>
      <c r="GM702">
        <f t="shared" si="399"/>
        <v>270.55</v>
      </c>
      <c r="GN702">
        <f t="shared" si="400"/>
        <v>0</v>
      </c>
      <c r="GO702">
        <f t="shared" si="401"/>
        <v>270.55</v>
      </c>
      <c r="GP702">
        <f t="shared" si="402"/>
        <v>0</v>
      </c>
      <c r="GR702">
        <v>0</v>
      </c>
      <c r="GS702">
        <v>3</v>
      </c>
      <c r="GT702">
        <v>0</v>
      </c>
      <c r="GU702" t="s">
        <v>3</v>
      </c>
      <c r="GV702">
        <f t="shared" si="403"/>
        <v>0</v>
      </c>
      <c r="GW702">
        <v>1</v>
      </c>
      <c r="GX702">
        <f t="shared" si="404"/>
        <v>0</v>
      </c>
      <c r="HA702">
        <v>0</v>
      </c>
      <c r="HB702">
        <v>0</v>
      </c>
      <c r="HC702">
        <f>GV702*GW702</f>
        <v>0</v>
      </c>
      <c r="HE702" t="s">
        <v>3</v>
      </c>
      <c r="HF702" t="s">
        <v>3</v>
      </c>
      <c r="HM702" t="s">
        <v>3</v>
      </c>
      <c r="HN702" t="s">
        <v>432</v>
      </c>
      <c r="HO702" t="s">
        <v>433</v>
      </c>
      <c r="HP702" t="s">
        <v>430</v>
      </c>
      <c r="HQ702" t="s">
        <v>430</v>
      </c>
      <c r="HS702">
        <v>0</v>
      </c>
      <c r="IK702">
        <v>0</v>
      </c>
    </row>
    <row r="703" spans="1:245">
      <c r="A703">
        <v>18</v>
      </c>
      <c r="B703">
        <v>1</v>
      </c>
      <c r="C703">
        <v>422</v>
      </c>
      <c r="E703" t="s">
        <v>453</v>
      </c>
      <c r="F703" t="s">
        <v>230</v>
      </c>
      <c r="G703" t="s">
        <v>231</v>
      </c>
      <c r="H703" t="s">
        <v>232</v>
      </c>
      <c r="I703">
        <f>J703</f>
        <v>2</v>
      </c>
      <c r="J703">
        <v>2</v>
      </c>
      <c r="K703">
        <v>2</v>
      </c>
      <c r="O703">
        <f>ROUND(P703,2)</f>
        <v>2.29</v>
      </c>
      <c r="P703">
        <f>ROUND(ROUND(ROUND(SUMIF(SmtRes!AQ421:'SmtRes'!AQ422,"=1",SmtRes!CU421:'SmtRes'!CU422),2),2)*I703/100,2)</f>
        <v>2.29</v>
      </c>
      <c r="Q703">
        <f>ROUND(CR703*I703,2)</f>
        <v>0</v>
      </c>
      <c r="R703">
        <f>ROUND(CS703*I703,2)</f>
        <v>0</v>
      </c>
      <c r="S703">
        <f>ROUND(CT703*I703,2)</f>
        <v>0</v>
      </c>
      <c r="T703">
        <f t="shared" si="391"/>
        <v>0</v>
      </c>
      <c r="U703">
        <f>ROUND(CV703*I703,7)</f>
        <v>0</v>
      </c>
      <c r="V703">
        <f>ROUND(CW703*I703,7)</f>
        <v>0</v>
      </c>
      <c r="W703">
        <f t="shared" si="392"/>
        <v>0</v>
      </c>
      <c r="X703">
        <f t="shared" si="393"/>
        <v>0</v>
      </c>
      <c r="Y703">
        <f t="shared" si="394"/>
        <v>0</v>
      </c>
      <c r="AA703">
        <v>54678410</v>
      </c>
      <c r="AB703">
        <f t="shared" si="395"/>
        <v>0</v>
      </c>
      <c r="AC703">
        <f>ROUND((ES703),6)</f>
        <v>0</v>
      </c>
      <c r="AD703">
        <f>ROUND((((ET703)-(EU703))+AE703),6)</f>
        <v>0</v>
      </c>
      <c r="AE703">
        <f>ROUND((EU703),6)</f>
        <v>0</v>
      </c>
      <c r="AF703">
        <f>ROUND((EV703),6)</f>
        <v>0</v>
      </c>
      <c r="AG703">
        <f t="shared" si="396"/>
        <v>0</v>
      </c>
      <c r="AH703">
        <f>(EW703)</f>
        <v>0</v>
      </c>
      <c r="AI703">
        <f>(EX703)</f>
        <v>0</v>
      </c>
      <c r="AJ703">
        <f t="shared" si="397"/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90</v>
      </c>
      <c r="AU703">
        <v>46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3</v>
      </c>
      <c r="BI703">
        <v>2</v>
      </c>
      <c r="BJ703" t="s">
        <v>3</v>
      </c>
      <c r="BM703">
        <v>111002</v>
      </c>
      <c r="BN703">
        <v>0</v>
      </c>
      <c r="BO703" t="s">
        <v>3</v>
      </c>
      <c r="BP703">
        <v>0</v>
      </c>
      <c r="BQ703">
        <v>3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90</v>
      </c>
      <c r="CA703">
        <v>46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3</v>
      </c>
      <c r="CO703">
        <v>0</v>
      </c>
      <c r="CP703">
        <f>0</f>
        <v>0</v>
      </c>
      <c r="CQ703">
        <f>0</f>
        <v>0</v>
      </c>
      <c r="CR703">
        <f>0</f>
        <v>0</v>
      </c>
      <c r="CS703">
        <f>0</f>
        <v>0</v>
      </c>
      <c r="CT703">
        <f>0</f>
        <v>0</v>
      </c>
      <c r="CU703">
        <f>0</f>
        <v>0</v>
      </c>
      <c r="CV703">
        <f>0</f>
        <v>0</v>
      </c>
      <c r="CW703">
        <f>0</f>
        <v>0</v>
      </c>
      <c r="CX703">
        <f>0</f>
        <v>0</v>
      </c>
      <c r="CY703">
        <f>0</f>
        <v>0</v>
      </c>
      <c r="CZ703">
        <f>0</f>
        <v>0</v>
      </c>
      <c r="DC703" t="s">
        <v>3</v>
      </c>
      <c r="DD703" t="s">
        <v>3</v>
      </c>
      <c r="DE703" t="s">
        <v>3</v>
      </c>
      <c r="DF703" t="s">
        <v>3</v>
      </c>
      <c r="DG703" t="s">
        <v>3</v>
      </c>
      <c r="DH703" t="s">
        <v>3</v>
      </c>
      <c r="DI703" t="s">
        <v>3</v>
      </c>
      <c r="DJ703" t="s">
        <v>3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1013</v>
      </c>
      <c r="DV703" t="s">
        <v>232</v>
      </c>
      <c r="DW703" t="s">
        <v>232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55260726</v>
      </c>
      <c r="EF703">
        <v>3</v>
      </c>
      <c r="EG703" t="s">
        <v>219</v>
      </c>
      <c r="EH703">
        <v>0</v>
      </c>
      <c r="EI703" t="s">
        <v>3</v>
      </c>
      <c r="EJ703">
        <v>2</v>
      </c>
      <c r="EK703">
        <v>111002</v>
      </c>
      <c r="EL703" t="s">
        <v>430</v>
      </c>
      <c r="EM703" t="s">
        <v>431</v>
      </c>
      <c r="EO703" t="s">
        <v>3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FQ703">
        <v>0</v>
      </c>
      <c r="FR703">
        <v>0</v>
      </c>
      <c r="FS703">
        <v>0</v>
      </c>
      <c r="FX703">
        <v>90</v>
      </c>
      <c r="FY703">
        <v>46</v>
      </c>
      <c r="GA703" t="s">
        <v>3</v>
      </c>
      <c r="GD703">
        <v>1</v>
      </c>
      <c r="GF703">
        <v>274903907</v>
      </c>
      <c r="GG703">
        <v>2</v>
      </c>
      <c r="GH703">
        <v>1</v>
      </c>
      <c r="GI703">
        <v>-2</v>
      </c>
      <c r="GJ703">
        <v>0</v>
      </c>
      <c r="GK703">
        <v>0</v>
      </c>
      <c r="GL703">
        <f t="shared" si="398"/>
        <v>0</v>
      </c>
      <c r="GM703">
        <f t="shared" si="399"/>
        <v>2.29</v>
      </c>
      <c r="GN703">
        <f t="shared" si="400"/>
        <v>0</v>
      </c>
      <c r="GO703">
        <f t="shared" si="401"/>
        <v>2.29</v>
      </c>
      <c r="GP703">
        <f t="shared" si="402"/>
        <v>0</v>
      </c>
      <c r="GR703">
        <v>0</v>
      </c>
      <c r="GS703">
        <v>3</v>
      </c>
      <c r="GT703">
        <v>0</v>
      </c>
      <c r="GU703" t="s">
        <v>3</v>
      </c>
      <c r="GV703">
        <f t="shared" si="403"/>
        <v>0</v>
      </c>
      <c r="GW703">
        <v>1</v>
      </c>
      <c r="GX703">
        <f t="shared" si="404"/>
        <v>0</v>
      </c>
      <c r="HA703">
        <v>0</v>
      </c>
      <c r="HB703">
        <v>0</v>
      </c>
      <c r="HC703">
        <f>0</f>
        <v>0</v>
      </c>
      <c r="HE703" t="s">
        <v>3</v>
      </c>
      <c r="HF703" t="s">
        <v>3</v>
      </c>
      <c r="HM703" t="s">
        <v>3</v>
      </c>
      <c r="HN703" t="s">
        <v>432</v>
      </c>
      <c r="HO703" t="s">
        <v>433</v>
      </c>
      <c r="HP703" t="s">
        <v>430</v>
      </c>
      <c r="HQ703" t="s">
        <v>430</v>
      </c>
      <c r="HS703">
        <v>0</v>
      </c>
      <c r="IK703">
        <v>0</v>
      </c>
    </row>
    <row r="705" spans="1:206">
      <c r="A705" s="2">
        <v>51</v>
      </c>
      <c r="B705" s="2">
        <f>B690</f>
        <v>1</v>
      </c>
      <c r="C705" s="2">
        <f>A690</f>
        <v>4</v>
      </c>
      <c r="D705" s="2">
        <f>ROW(A690)</f>
        <v>690</v>
      </c>
      <c r="E705" s="2"/>
      <c r="F705" s="2" t="str">
        <f>IF(F690&lt;&gt;"",F690,"")</f>
        <v>Новый раздел</v>
      </c>
      <c r="G705" s="2" t="str">
        <f>IF(G690&lt;&gt;"",G690,"")</f>
        <v>Монтажные работы</v>
      </c>
      <c r="H705" s="2">
        <v>0</v>
      </c>
      <c r="I705" s="2"/>
      <c r="J705" s="2"/>
      <c r="K705" s="2"/>
      <c r="L705" s="2"/>
      <c r="M705" s="2"/>
      <c r="N705" s="2"/>
      <c r="O705" s="2">
        <f t="shared" ref="O705:T705" si="405">ROUND(AB705,2)</f>
        <v>5701.44</v>
      </c>
      <c r="P705" s="2">
        <f t="shared" si="405"/>
        <v>820.32</v>
      </c>
      <c r="Q705" s="2">
        <f t="shared" si="405"/>
        <v>262.04000000000002</v>
      </c>
      <c r="R705" s="2">
        <f t="shared" si="405"/>
        <v>172.04</v>
      </c>
      <c r="S705" s="2">
        <f t="shared" si="405"/>
        <v>4447.04</v>
      </c>
      <c r="T705" s="2">
        <f t="shared" si="405"/>
        <v>0</v>
      </c>
      <c r="U705" s="2">
        <f>AH705</f>
        <v>8.4626999999999999</v>
      </c>
      <c r="V705" s="2">
        <f>AI705</f>
        <v>0.28999999999999998</v>
      </c>
      <c r="W705" s="2">
        <f>ROUND(AJ705,2)</f>
        <v>0</v>
      </c>
      <c r="X705" s="2">
        <f>ROUND(AK705,2)</f>
        <v>4459.45</v>
      </c>
      <c r="Y705" s="2">
        <f>ROUND(AL705,2)</f>
        <v>2356.21</v>
      </c>
      <c r="Z705" s="2"/>
      <c r="AA705" s="2"/>
      <c r="AB705" s="2">
        <f>ROUND(SUMIF(AA694:AA703,"=54678410",O694:O703),2)</f>
        <v>5701.44</v>
      </c>
      <c r="AC705" s="2">
        <f>ROUND(SUMIF(AA694:AA703,"=54678410",P694:P703),2)</f>
        <v>820.32</v>
      </c>
      <c r="AD705" s="2">
        <f>ROUND(SUMIF(AA694:AA703,"=54678410",Q694:Q703),2)</f>
        <v>262.04000000000002</v>
      </c>
      <c r="AE705" s="2">
        <f>ROUND(SUMIF(AA694:AA703,"=54678410",R694:R703),2)</f>
        <v>172.04</v>
      </c>
      <c r="AF705" s="2">
        <f>ROUND(SUMIF(AA694:AA703,"=54678410",S694:S703),2)</f>
        <v>4447.04</v>
      </c>
      <c r="AG705" s="2">
        <f>ROUND(SUMIF(AA694:AA703,"=54678410",T694:T703),2)</f>
        <v>0</v>
      </c>
      <c r="AH705" s="2">
        <f>SUMIF(AA694:AA703,"=54678410",U694:U703)</f>
        <v>8.4626999999999999</v>
      </c>
      <c r="AI705" s="2">
        <f>SUMIF(AA694:AA703,"=54678410",V694:V703)</f>
        <v>0.28999999999999998</v>
      </c>
      <c r="AJ705" s="2">
        <f>ROUND(SUMIF(AA694:AA703,"=54678410",W694:W703),2)</f>
        <v>0</v>
      </c>
      <c r="AK705" s="2">
        <f>ROUND(SUMIF(AA694:AA703,"=54678410",X694:X703),2)</f>
        <v>4459.45</v>
      </c>
      <c r="AL705" s="2">
        <f>ROUND(SUMIF(AA694:AA703,"=54678410",Y694:Y703),2)</f>
        <v>2356.21</v>
      </c>
      <c r="AM705" s="2"/>
      <c r="AN705" s="2"/>
      <c r="AO705" s="2">
        <f t="shared" ref="AO705:BD705" si="406">ROUND(BX705,2)</f>
        <v>0</v>
      </c>
      <c r="AP705" s="2">
        <f t="shared" si="406"/>
        <v>0</v>
      </c>
      <c r="AQ705" s="2">
        <f t="shared" si="406"/>
        <v>0</v>
      </c>
      <c r="AR705" s="2">
        <f t="shared" si="406"/>
        <v>12517.1</v>
      </c>
      <c r="AS705" s="2">
        <f t="shared" si="406"/>
        <v>0</v>
      </c>
      <c r="AT705" s="2">
        <f t="shared" si="406"/>
        <v>12517.1</v>
      </c>
      <c r="AU705" s="2">
        <f t="shared" si="406"/>
        <v>0</v>
      </c>
      <c r="AV705" s="2">
        <f t="shared" si="406"/>
        <v>820.32</v>
      </c>
      <c r="AW705" s="2">
        <f t="shared" si="406"/>
        <v>820.32</v>
      </c>
      <c r="AX705" s="2">
        <f t="shared" si="406"/>
        <v>0</v>
      </c>
      <c r="AY705" s="2">
        <f t="shared" si="406"/>
        <v>820.32</v>
      </c>
      <c r="AZ705" s="2">
        <f t="shared" si="406"/>
        <v>0</v>
      </c>
      <c r="BA705" s="2">
        <f t="shared" si="406"/>
        <v>0</v>
      </c>
      <c r="BB705" s="2">
        <f t="shared" si="406"/>
        <v>0</v>
      </c>
      <c r="BC705" s="2">
        <f t="shared" si="406"/>
        <v>0</v>
      </c>
      <c r="BD705" s="2">
        <f t="shared" si="406"/>
        <v>0</v>
      </c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>
        <f>ROUND(SUMIF(AA694:AA703,"=54678410",FQ694:FQ703),2)</f>
        <v>0</v>
      </c>
      <c r="BY705" s="2">
        <f>ROUND(SUMIF(AA694:AA703,"=54678410",FR694:FR703),2)</f>
        <v>0</v>
      </c>
      <c r="BZ705" s="2">
        <f>ROUND(SUMIF(AA694:AA703,"=54678410",GL694:GL703),2)</f>
        <v>0</v>
      </c>
      <c r="CA705" s="2">
        <f>ROUND(SUMIF(AA694:AA703,"=54678410",GM694:GM703),2)</f>
        <v>12517.1</v>
      </c>
      <c r="CB705" s="2">
        <f>ROUND(SUMIF(AA694:AA703,"=54678410",GN694:GN703),2)</f>
        <v>0</v>
      </c>
      <c r="CC705" s="2">
        <f>ROUND(SUMIF(AA694:AA703,"=54678410",GO694:GO703),2)</f>
        <v>12517.1</v>
      </c>
      <c r="CD705" s="2">
        <f>ROUND(SUMIF(AA694:AA703,"=54678410",GP694:GP703),2)</f>
        <v>0</v>
      </c>
      <c r="CE705" s="2">
        <f>AC705-BX705</f>
        <v>820.32</v>
      </c>
      <c r="CF705" s="2">
        <f>AC705-BY705</f>
        <v>820.32</v>
      </c>
      <c r="CG705" s="2">
        <f>BX705-BZ705</f>
        <v>0</v>
      </c>
      <c r="CH705" s="2">
        <f>AC705-BX705-BY705+BZ705</f>
        <v>820.32</v>
      </c>
      <c r="CI705" s="2">
        <f>BY705-BZ705</f>
        <v>0</v>
      </c>
      <c r="CJ705" s="2">
        <f>ROUND(SUMIF(AA694:AA703,"=54678410",GX694:GX703),2)</f>
        <v>0</v>
      </c>
      <c r="CK705" s="2">
        <f>ROUND(SUMIF(AA694:AA703,"=54678410",GY694:GY703),2)</f>
        <v>0</v>
      </c>
      <c r="CL705" s="2">
        <f>ROUND(SUMIF(AA694:AA703,"=54678410",GZ694:GZ703),2)</f>
        <v>0</v>
      </c>
      <c r="CM705" s="2">
        <f>ROUND(SUMIF(AA694:AA703,"=54678410",HD694:HD703),2)</f>
        <v>0</v>
      </c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>
        <v>0</v>
      </c>
    </row>
    <row r="707" spans="1:206">
      <c r="A707" s="4">
        <v>50</v>
      </c>
      <c r="B707" s="4">
        <v>0</v>
      </c>
      <c r="C707" s="4">
        <v>0</v>
      </c>
      <c r="D707" s="4">
        <v>1</v>
      </c>
      <c r="E707" s="4">
        <v>201</v>
      </c>
      <c r="F707" s="4">
        <f>ROUND(Source!O705,O707)</f>
        <v>5701.44</v>
      </c>
      <c r="G707" s="4" t="s">
        <v>165</v>
      </c>
      <c r="H707" s="4" t="s">
        <v>166</v>
      </c>
      <c r="I707" s="4"/>
      <c r="J707" s="4"/>
      <c r="K707" s="4">
        <v>201</v>
      </c>
      <c r="L707" s="4">
        <v>1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5701.44</v>
      </c>
      <c r="X707" s="4">
        <v>1</v>
      </c>
      <c r="Y707" s="4">
        <v>5701.44</v>
      </c>
      <c r="Z707" s="4"/>
      <c r="AA707" s="4"/>
      <c r="AB707" s="4"/>
    </row>
    <row r="708" spans="1:206">
      <c r="A708" s="4">
        <v>50</v>
      </c>
      <c r="B708" s="4">
        <v>0</v>
      </c>
      <c r="C708" s="4">
        <v>0</v>
      </c>
      <c r="D708" s="4">
        <v>1</v>
      </c>
      <c r="E708" s="4">
        <v>202</v>
      </c>
      <c r="F708" s="4">
        <f>ROUND(Source!P705,O708)</f>
        <v>820.32</v>
      </c>
      <c r="G708" s="4" t="s">
        <v>167</v>
      </c>
      <c r="H708" s="4" t="s">
        <v>168</v>
      </c>
      <c r="I708" s="4"/>
      <c r="J708" s="4"/>
      <c r="K708" s="4">
        <v>202</v>
      </c>
      <c r="L708" s="4">
        <v>2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820.32</v>
      </c>
      <c r="X708" s="4">
        <v>1</v>
      </c>
      <c r="Y708" s="4">
        <v>820.32</v>
      </c>
      <c r="Z708" s="4"/>
      <c r="AA708" s="4"/>
      <c r="AB708" s="4"/>
    </row>
    <row r="709" spans="1:206">
      <c r="A709" s="4">
        <v>50</v>
      </c>
      <c r="B709" s="4">
        <v>0</v>
      </c>
      <c r="C709" s="4">
        <v>0</v>
      </c>
      <c r="D709" s="4">
        <v>1</v>
      </c>
      <c r="E709" s="4">
        <v>222</v>
      </c>
      <c r="F709" s="4">
        <f>ROUND(Source!AO705,O709)</f>
        <v>0</v>
      </c>
      <c r="G709" s="4" t="s">
        <v>169</v>
      </c>
      <c r="H709" s="4" t="s">
        <v>170</v>
      </c>
      <c r="I709" s="4"/>
      <c r="J709" s="4"/>
      <c r="K709" s="4">
        <v>222</v>
      </c>
      <c r="L709" s="4">
        <v>3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06">
      <c r="A710" s="4">
        <v>50</v>
      </c>
      <c r="B710" s="4">
        <v>0</v>
      </c>
      <c r="C710" s="4">
        <v>0</v>
      </c>
      <c r="D710" s="4">
        <v>1</v>
      </c>
      <c r="E710" s="4">
        <v>225</v>
      </c>
      <c r="F710" s="4">
        <f>ROUND(Source!AV705,O710)</f>
        <v>820.32</v>
      </c>
      <c r="G710" s="4" t="s">
        <v>171</v>
      </c>
      <c r="H710" s="4" t="s">
        <v>172</v>
      </c>
      <c r="I710" s="4"/>
      <c r="J710" s="4"/>
      <c r="K710" s="4">
        <v>225</v>
      </c>
      <c r="L710" s="4">
        <v>4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820.32</v>
      </c>
      <c r="X710" s="4">
        <v>1</v>
      </c>
      <c r="Y710" s="4">
        <v>820.32</v>
      </c>
      <c r="Z710" s="4"/>
      <c r="AA710" s="4"/>
      <c r="AB710" s="4"/>
    </row>
    <row r="711" spans="1:206">
      <c r="A711" s="4">
        <v>50</v>
      </c>
      <c r="B711" s="4">
        <v>0</v>
      </c>
      <c r="C711" s="4">
        <v>0</v>
      </c>
      <c r="D711" s="4">
        <v>1</v>
      </c>
      <c r="E711" s="4">
        <v>226</v>
      </c>
      <c r="F711" s="4">
        <f>ROUND(Source!AW705,O711)</f>
        <v>820.32</v>
      </c>
      <c r="G711" s="4" t="s">
        <v>173</v>
      </c>
      <c r="H711" s="4" t="s">
        <v>174</v>
      </c>
      <c r="I711" s="4"/>
      <c r="J711" s="4"/>
      <c r="K711" s="4">
        <v>226</v>
      </c>
      <c r="L711" s="4">
        <v>5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820.32</v>
      </c>
      <c r="X711" s="4">
        <v>1</v>
      </c>
      <c r="Y711" s="4">
        <v>820.32</v>
      </c>
      <c r="Z711" s="4"/>
      <c r="AA711" s="4"/>
      <c r="AB711" s="4"/>
    </row>
    <row r="712" spans="1:206">
      <c r="A712" s="4">
        <v>50</v>
      </c>
      <c r="B712" s="4">
        <v>0</v>
      </c>
      <c r="C712" s="4">
        <v>0</v>
      </c>
      <c r="D712" s="4">
        <v>1</v>
      </c>
      <c r="E712" s="4">
        <v>227</v>
      </c>
      <c r="F712" s="4">
        <f>ROUND(Source!AX705,O712)</f>
        <v>0</v>
      </c>
      <c r="G712" s="4" t="s">
        <v>175</v>
      </c>
      <c r="H712" s="4" t="s">
        <v>176</v>
      </c>
      <c r="I712" s="4"/>
      <c r="J712" s="4"/>
      <c r="K712" s="4">
        <v>227</v>
      </c>
      <c r="L712" s="4">
        <v>6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06">
      <c r="A713" s="4">
        <v>50</v>
      </c>
      <c r="B713" s="4">
        <v>0</v>
      </c>
      <c r="C713" s="4">
        <v>0</v>
      </c>
      <c r="D713" s="4">
        <v>1</v>
      </c>
      <c r="E713" s="4">
        <v>228</v>
      </c>
      <c r="F713" s="4">
        <f>ROUND(Source!AY705,O713)</f>
        <v>820.32</v>
      </c>
      <c r="G713" s="4" t="s">
        <v>177</v>
      </c>
      <c r="H713" s="4" t="s">
        <v>178</v>
      </c>
      <c r="I713" s="4"/>
      <c r="J713" s="4"/>
      <c r="K713" s="4">
        <v>228</v>
      </c>
      <c r="L713" s="4">
        <v>7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820.32</v>
      </c>
      <c r="X713" s="4">
        <v>1</v>
      </c>
      <c r="Y713" s="4">
        <v>820.32</v>
      </c>
      <c r="Z713" s="4"/>
      <c r="AA713" s="4"/>
      <c r="AB713" s="4"/>
    </row>
    <row r="714" spans="1:206">
      <c r="A714" s="4">
        <v>50</v>
      </c>
      <c r="B714" s="4">
        <v>0</v>
      </c>
      <c r="C714" s="4">
        <v>0</v>
      </c>
      <c r="D714" s="4">
        <v>1</v>
      </c>
      <c r="E714" s="4">
        <v>216</v>
      </c>
      <c r="F714" s="4">
        <f>ROUND(Source!AP705,O714)</f>
        <v>0</v>
      </c>
      <c r="G714" s="4" t="s">
        <v>179</v>
      </c>
      <c r="H714" s="4" t="s">
        <v>180</v>
      </c>
      <c r="I714" s="4"/>
      <c r="J714" s="4"/>
      <c r="K714" s="4">
        <v>216</v>
      </c>
      <c r="L714" s="4">
        <v>8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06">
      <c r="A715" s="4">
        <v>50</v>
      </c>
      <c r="B715" s="4">
        <v>0</v>
      </c>
      <c r="C715" s="4">
        <v>0</v>
      </c>
      <c r="D715" s="4">
        <v>1</v>
      </c>
      <c r="E715" s="4">
        <v>223</v>
      </c>
      <c r="F715" s="4">
        <f>ROUND(Source!AQ705,O715)</f>
        <v>0</v>
      </c>
      <c r="G715" s="4" t="s">
        <v>181</v>
      </c>
      <c r="H715" s="4" t="s">
        <v>182</v>
      </c>
      <c r="I715" s="4"/>
      <c r="J715" s="4"/>
      <c r="K715" s="4">
        <v>223</v>
      </c>
      <c r="L715" s="4">
        <v>9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06">
      <c r="A716" s="4">
        <v>50</v>
      </c>
      <c r="B716" s="4">
        <v>0</v>
      </c>
      <c r="C716" s="4">
        <v>0</v>
      </c>
      <c r="D716" s="4">
        <v>1</v>
      </c>
      <c r="E716" s="4">
        <v>229</v>
      </c>
      <c r="F716" s="4">
        <f>ROUND(Source!AZ705,O716)</f>
        <v>0</v>
      </c>
      <c r="G716" s="4" t="s">
        <v>183</v>
      </c>
      <c r="H716" s="4" t="s">
        <v>184</v>
      </c>
      <c r="I716" s="4"/>
      <c r="J716" s="4"/>
      <c r="K716" s="4">
        <v>229</v>
      </c>
      <c r="L716" s="4">
        <v>10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06">
      <c r="A717" s="4">
        <v>50</v>
      </c>
      <c r="B717" s="4">
        <v>0</v>
      </c>
      <c r="C717" s="4">
        <v>0</v>
      </c>
      <c r="D717" s="4">
        <v>1</v>
      </c>
      <c r="E717" s="4">
        <v>203</v>
      </c>
      <c r="F717" s="4">
        <f>ROUND(Source!Q705,O717)</f>
        <v>262.04000000000002</v>
      </c>
      <c r="G717" s="4" t="s">
        <v>185</v>
      </c>
      <c r="H717" s="4" t="s">
        <v>186</v>
      </c>
      <c r="I717" s="4"/>
      <c r="J717" s="4"/>
      <c r="K717" s="4">
        <v>203</v>
      </c>
      <c r="L717" s="4">
        <v>11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262.04000000000002</v>
      </c>
      <c r="X717" s="4">
        <v>1</v>
      </c>
      <c r="Y717" s="4">
        <v>262.04000000000002</v>
      </c>
      <c r="Z717" s="4"/>
      <c r="AA717" s="4"/>
      <c r="AB717" s="4"/>
    </row>
    <row r="718" spans="1:206">
      <c r="A718" s="4">
        <v>50</v>
      </c>
      <c r="B718" s="4">
        <v>0</v>
      </c>
      <c r="C718" s="4">
        <v>0</v>
      </c>
      <c r="D718" s="4">
        <v>1</v>
      </c>
      <c r="E718" s="4">
        <v>231</v>
      </c>
      <c r="F718" s="4">
        <f>ROUND(Source!BB705,O718)</f>
        <v>0</v>
      </c>
      <c r="G718" s="4" t="s">
        <v>187</v>
      </c>
      <c r="H718" s="4" t="s">
        <v>188</v>
      </c>
      <c r="I718" s="4"/>
      <c r="J718" s="4"/>
      <c r="K718" s="4">
        <v>231</v>
      </c>
      <c r="L718" s="4">
        <v>12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06">
      <c r="A719" s="4">
        <v>50</v>
      </c>
      <c r="B719" s="4">
        <v>0</v>
      </c>
      <c r="C719" s="4">
        <v>0</v>
      </c>
      <c r="D719" s="4">
        <v>1</v>
      </c>
      <c r="E719" s="4">
        <v>204</v>
      </c>
      <c r="F719" s="4">
        <f>ROUND(Source!R705,O719)</f>
        <v>172.04</v>
      </c>
      <c r="G719" s="4" t="s">
        <v>189</v>
      </c>
      <c r="H719" s="4" t="s">
        <v>190</v>
      </c>
      <c r="I719" s="4"/>
      <c r="J719" s="4"/>
      <c r="K719" s="4">
        <v>204</v>
      </c>
      <c r="L719" s="4">
        <v>13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172.04</v>
      </c>
      <c r="X719" s="4">
        <v>1</v>
      </c>
      <c r="Y719" s="4">
        <v>172.04</v>
      </c>
      <c r="Z719" s="4"/>
      <c r="AA719" s="4"/>
      <c r="AB719" s="4"/>
    </row>
    <row r="720" spans="1:206">
      <c r="A720" s="4">
        <v>50</v>
      </c>
      <c r="B720" s="4">
        <v>0</v>
      </c>
      <c r="C720" s="4">
        <v>0</v>
      </c>
      <c r="D720" s="4">
        <v>1</v>
      </c>
      <c r="E720" s="4">
        <v>205</v>
      </c>
      <c r="F720" s="4">
        <f>ROUND(Source!S705,O720)</f>
        <v>4447.04</v>
      </c>
      <c r="G720" s="4" t="s">
        <v>191</v>
      </c>
      <c r="H720" s="4" t="s">
        <v>192</v>
      </c>
      <c r="I720" s="4"/>
      <c r="J720" s="4"/>
      <c r="K720" s="4">
        <v>205</v>
      </c>
      <c r="L720" s="4">
        <v>14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4447.04</v>
      </c>
      <c r="X720" s="4">
        <v>1</v>
      </c>
      <c r="Y720" s="4">
        <v>4447.04</v>
      </c>
      <c r="Z720" s="4"/>
      <c r="AA720" s="4"/>
      <c r="AB720" s="4"/>
    </row>
    <row r="721" spans="1:88">
      <c r="A721" s="4">
        <v>50</v>
      </c>
      <c r="B721" s="4">
        <v>0</v>
      </c>
      <c r="C721" s="4">
        <v>0</v>
      </c>
      <c r="D721" s="4">
        <v>1</v>
      </c>
      <c r="E721" s="4">
        <v>232</v>
      </c>
      <c r="F721" s="4">
        <f>ROUND(Source!BC705,O721)</f>
        <v>0</v>
      </c>
      <c r="G721" s="4" t="s">
        <v>193</v>
      </c>
      <c r="H721" s="4" t="s">
        <v>194</v>
      </c>
      <c r="I721" s="4"/>
      <c r="J721" s="4"/>
      <c r="K721" s="4">
        <v>232</v>
      </c>
      <c r="L721" s="4">
        <v>15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88">
      <c r="A722" s="4">
        <v>50</v>
      </c>
      <c r="B722" s="4">
        <v>0</v>
      </c>
      <c r="C722" s="4">
        <v>0</v>
      </c>
      <c r="D722" s="4">
        <v>1</v>
      </c>
      <c r="E722" s="4">
        <v>214</v>
      </c>
      <c r="F722" s="4">
        <f>ROUND(Source!AS705,O722)</f>
        <v>0</v>
      </c>
      <c r="G722" s="4" t="s">
        <v>195</v>
      </c>
      <c r="H722" s="4" t="s">
        <v>196</v>
      </c>
      <c r="I722" s="4"/>
      <c r="J722" s="4"/>
      <c r="K722" s="4">
        <v>214</v>
      </c>
      <c r="L722" s="4">
        <v>16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88">
      <c r="A723" s="4">
        <v>50</v>
      </c>
      <c r="B723" s="4">
        <v>0</v>
      </c>
      <c r="C723" s="4">
        <v>0</v>
      </c>
      <c r="D723" s="4">
        <v>1</v>
      </c>
      <c r="E723" s="4">
        <v>215</v>
      </c>
      <c r="F723" s="4">
        <f>ROUND(Source!AT705,O723)</f>
        <v>12517.1</v>
      </c>
      <c r="G723" s="4" t="s">
        <v>197</v>
      </c>
      <c r="H723" s="4" t="s">
        <v>198</v>
      </c>
      <c r="I723" s="4"/>
      <c r="J723" s="4"/>
      <c r="K723" s="4">
        <v>215</v>
      </c>
      <c r="L723" s="4">
        <v>17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12517.1</v>
      </c>
      <c r="X723" s="4">
        <v>1</v>
      </c>
      <c r="Y723" s="4">
        <v>12517.1</v>
      </c>
      <c r="Z723" s="4"/>
      <c r="AA723" s="4"/>
      <c r="AB723" s="4"/>
    </row>
    <row r="724" spans="1:88">
      <c r="A724" s="4">
        <v>50</v>
      </c>
      <c r="B724" s="4">
        <v>0</v>
      </c>
      <c r="C724" s="4">
        <v>0</v>
      </c>
      <c r="D724" s="4">
        <v>1</v>
      </c>
      <c r="E724" s="4">
        <v>217</v>
      </c>
      <c r="F724" s="4">
        <f>ROUND(Source!AU705,O724)</f>
        <v>0</v>
      </c>
      <c r="G724" s="4" t="s">
        <v>199</v>
      </c>
      <c r="H724" s="4" t="s">
        <v>200</v>
      </c>
      <c r="I724" s="4"/>
      <c r="J724" s="4"/>
      <c r="K724" s="4">
        <v>217</v>
      </c>
      <c r="L724" s="4">
        <v>18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88">
      <c r="A725" s="4">
        <v>50</v>
      </c>
      <c r="B725" s="4">
        <v>0</v>
      </c>
      <c r="C725" s="4">
        <v>0</v>
      </c>
      <c r="D725" s="4">
        <v>1</v>
      </c>
      <c r="E725" s="4">
        <v>230</v>
      </c>
      <c r="F725" s="4">
        <f>ROUND(Source!BA705,O725)</f>
        <v>0</v>
      </c>
      <c r="G725" s="4" t="s">
        <v>201</v>
      </c>
      <c r="H725" s="4" t="s">
        <v>202</v>
      </c>
      <c r="I725" s="4"/>
      <c r="J725" s="4"/>
      <c r="K725" s="4">
        <v>230</v>
      </c>
      <c r="L725" s="4">
        <v>19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88">
      <c r="A726" s="4">
        <v>50</v>
      </c>
      <c r="B726" s="4">
        <v>0</v>
      </c>
      <c r="C726" s="4">
        <v>0</v>
      </c>
      <c r="D726" s="4">
        <v>1</v>
      </c>
      <c r="E726" s="4">
        <v>206</v>
      </c>
      <c r="F726" s="4">
        <f>ROUND(Source!T705,O726)</f>
        <v>0</v>
      </c>
      <c r="G726" s="4" t="s">
        <v>203</v>
      </c>
      <c r="H726" s="4" t="s">
        <v>204</v>
      </c>
      <c r="I726" s="4"/>
      <c r="J726" s="4"/>
      <c r="K726" s="4">
        <v>206</v>
      </c>
      <c r="L726" s="4">
        <v>20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88">
      <c r="A727" s="4">
        <v>50</v>
      </c>
      <c r="B727" s="4">
        <v>0</v>
      </c>
      <c r="C727" s="4">
        <v>0</v>
      </c>
      <c r="D727" s="4">
        <v>1</v>
      </c>
      <c r="E727" s="4">
        <v>207</v>
      </c>
      <c r="F727" s="4">
        <f>ROUND(Source!U705,O727)</f>
        <v>8.4626999999999999</v>
      </c>
      <c r="G727" s="4" t="s">
        <v>205</v>
      </c>
      <c r="H727" s="4" t="s">
        <v>206</v>
      </c>
      <c r="I727" s="4"/>
      <c r="J727" s="4"/>
      <c r="K727" s="4">
        <v>207</v>
      </c>
      <c r="L727" s="4">
        <v>21</v>
      </c>
      <c r="M727" s="4">
        <v>3</v>
      </c>
      <c r="N727" s="4" t="s">
        <v>3</v>
      </c>
      <c r="O727" s="4">
        <v>7</v>
      </c>
      <c r="P727" s="4"/>
      <c r="Q727" s="4"/>
      <c r="R727" s="4"/>
      <c r="S727" s="4"/>
      <c r="T727" s="4"/>
      <c r="U727" s="4"/>
      <c r="V727" s="4"/>
      <c r="W727" s="4">
        <v>8.4626999999999999</v>
      </c>
      <c r="X727" s="4">
        <v>1</v>
      </c>
      <c r="Y727" s="4">
        <v>8.4626999999999999</v>
      </c>
      <c r="Z727" s="4"/>
      <c r="AA727" s="4"/>
      <c r="AB727" s="4"/>
    </row>
    <row r="728" spans="1:88">
      <c r="A728" s="4">
        <v>50</v>
      </c>
      <c r="B728" s="4">
        <v>0</v>
      </c>
      <c r="C728" s="4">
        <v>0</v>
      </c>
      <c r="D728" s="4">
        <v>1</v>
      </c>
      <c r="E728" s="4">
        <v>208</v>
      </c>
      <c r="F728" s="4">
        <f>ROUND(Source!V705,O728)</f>
        <v>0.28999999999999998</v>
      </c>
      <c r="G728" s="4" t="s">
        <v>207</v>
      </c>
      <c r="H728" s="4" t="s">
        <v>208</v>
      </c>
      <c r="I728" s="4"/>
      <c r="J728" s="4"/>
      <c r="K728" s="4">
        <v>208</v>
      </c>
      <c r="L728" s="4">
        <v>22</v>
      </c>
      <c r="M728" s="4">
        <v>3</v>
      </c>
      <c r="N728" s="4" t="s">
        <v>3</v>
      </c>
      <c r="O728" s="4">
        <v>7</v>
      </c>
      <c r="P728" s="4"/>
      <c r="Q728" s="4"/>
      <c r="R728" s="4"/>
      <c r="S728" s="4"/>
      <c r="T728" s="4"/>
      <c r="U728" s="4"/>
      <c r="V728" s="4"/>
      <c r="W728" s="4">
        <v>0.28999999999999998</v>
      </c>
      <c r="X728" s="4">
        <v>1</v>
      </c>
      <c r="Y728" s="4">
        <v>0.28999999999999998</v>
      </c>
      <c r="Z728" s="4"/>
      <c r="AA728" s="4"/>
      <c r="AB728" s="4"/>
    </row>
    <row r="729" spans="1:88">
      <c r="A729" s="4">
        <v>50</v>
      </c>
      <c r="B729" s="4">
        <v>0</v>
      </c>
      <c r="C729" s="4">
        <v>0</v>
      </c>
      <c r="D729" s="4">
        <v>1</v>
      </c>
      <c r="E729" s="4">
        <v>209</v>
      </c>
      <c r="F729" s="4">
        <f>ROUND(Source!W705,O729)</f>
        <v>0</v>
      </c>
      <c r="G729" s="4" t="s">
        <v>209</v>
      </c>
      <c r="H729" s="4" t="s">
        <v>210</v>
      </c>
      <c r="I729" s="4"/>
      <c r="J729" s="4"/>
      <c r="K729" s="4">
        <v>209</v>
      </c>
      <c r="L729" s="4">
        <v>23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88">
      <c r="A730" s="4">
        <v>50</v>
      </c>
      <c r="B730" s="4">
        <v>0</v>
      </c>
      <c r="C730" s="4">
        <v>0</v>
      </c>
      <c r="D730" s="4">
        <v>1</v>
      </c>
      <c r="E730" s="4">
        <v>233</v>
      </c>
      <c r="F730" s="4">
        <f>ROUND(Source!BD705,O730)</f>
        <v>0</v>
      </c>
      <c r="G730" s="4" t="s">
        <v>211</v>
      </c>
      <c r="H730" s="4" t="s">
        <v>212</v>
      </c>
      <c r="I730" s="4"/>
      <c r="J730" s="4"/>
      <c r="K730" s="4">
        <v>233</v>
      </c>
      <c r="L730" s="4">
        <v>24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88">
      <c r="A731" s="4">
        <v>50</v>
      </c>
      <c r="B731" s="4">
        <v>0</v>
      </c>
      <c r="C731" s="4">
        <v>0</v>
      </c>
      <c r="D731" s="4">
        <v>1</v>
      </c>
      <c r="E731" s="4">
        <v>210</v>
      </c>
      <c r="F731" s="4">
        <f>ROUND(Source!X705,O731)</f>
        <v>4459.45</v>
      </c>
      <c r="G731" s="4" t="s">
        <v>213</v>
      </c>
      <c r="H731" s="4" t="s">
        <v>214</v>
      </c>
      <c r="I731" s="4"/>
      <c r="J731" s="4"/>
      <c r="K731" s="4">
        <v>210</v>
      </c>
      <c r="L731" s="4">
        <v>25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4459.45</v>
      </c>
      <c r="X731" s="4">
        <v>1</v>
      </c>
      <c r="Y731" s="4">
        <v>4459.45</v>
      </c>
      <c r="Z731" s="4"/>
      <c r="AA731" s="4"/>
      <c r="AB731" s="4"/>
    </row>
    <row r="732" spans="1:88">
      <c r="A732" s="4">
        <v>50</v>
      </c>
      <c r="B732" s="4">
        <v>0</v>
      </c>
      <c r="C732" s="4">
        <v>0</v>
      </c>
      <c r="D732" s="4">
        <v>1</v>
      </c>
      <c r="E732" s="4">
        <v>211</v>
      </c>
      <c r="F732" s="4">
        <f>ROUND(Source!Y705,O732)</f>
        <v>2356.21</v>
      </c>
      <c r="G732" s="4" t="s">
        <v>215</v>
      </c>
      <c r="H732" s="4" t="s">
        <v>216</v>
      </c>
      <c r="I732" s="4"/>
      <c r="J732" s="4"/>
      <c r="K732" s="4">
        <v>211</v>
      </c>
      <c r="L732" s="4">
        <v>26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2356.21</v>
      </c>
      <c r="X732" s="4">
        <v>1</v>
      </c>
      <c r="Y732" s="4">
        <v>2356.21</v>
      </c>
      <c r="Z732" s="4"/>
      <c r="AA732" s="4"/>
      <c r="AB732" s="4"/>
    </row>
    <row r="733" spans="1:88">
      <c r="A733" s="4">
        <v>50</v>
      </c>
      <c r="B733" s="4">
        <v>0</v>
      </c>
      <c r="C733" s="4">
        <v>0</v>
      </c>
      <c r="D733" s="4">
        <v>1</v>
      </c>
      <c r="E733" s="4">
        <v>224</v>
      </c>
      <c r="F733" s="4">
        <f>ROUND(Source!AR705,O733)</f>
        <v>12517.1</v>
      </c>
      <c r="G733" s="4" t="s">
        <v>217</v>
      </c>
      <c r="H733" s="4" t="s">
        <v>218</v>
      </c>
      <c r="I733" s="4"/>
      <c r="J733" s="4"/>
      <c r="K733" s="4">
        <v>224</v>
      </c>
      <c r="L733" s="4">
        <v>27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12517.1</v>
      </c>
      <c r="X733" s="4">
        <v>1</v>
      </c>
      <c r="Y733" s="4">
        <v>12517.1</v>
      </c>
      <c r="Z733" s="4"/>
      <c r="AA733" s="4"/>
      <c r="AB733" s="4"/>
    </row>
    <row r="735" spans="1:88">
      <c r="A735" s="1">
        <v>4</v>
      </c>
      <c r="B735" s="1">
        <v>1</v>
      </c>
      <c r="C735" s="1"/>
      <c r="D735" s="1">
        <f>ROW(A743)</f>
        <v>743</v>
      </c>
      <c r="E735" s="1"/>
      <c r="F735" s="1" t="s">
        <v>16</v>
      </c>
      <c r="G735" s="1" t="s">
        <v>511</v>
      </c>
      <c r="H735" s="1" t="s">
        <v>3</v>
      </c>
      <c r="I735" s="1">
        <v>0</v>
      </c>
      <c r="J735" s="1"/>
      <c r="K735" s="1">
        <v>0</v>
      </c>
      <c r="L735" s="1"/>
      <c r="M735" s="1" t="s">
        <v>3</v>
      </c>
      <c r="N735" s="1"/>
      <c r="O735" s="1"/>
      <c r="P735" s="1"/>
      <c r="Q735" s="1"/>
      <c r="R735" s="1"/>
      <c r="S735" s="1">
        <v>0</v>
      </c>
      <c r="T735" s="1"/>
      <c r="U735" s="1" t="s">
        <v>3</v>
      </c>
      <c r="V735" s="1">
        <v>0</v>
      </c>
      <c r="W735" s="1"/>
      <c r="X735" s="1"/>
      <c r="Y735" s="1"/>
      <c r="Z735" s="1"/>
      <c r="AA735" s="1"/>
      <c r="AB735" s="1" t="s">
        <v>3</v>
      </c>
      <c r="AC735" s="1" t="s">
        <v>3</v>
      </c>
      <c r="AD735" s="1" t="s">
        <v>3</v>
      </c>
      <c r="AE735" s="1" t="s">
        <v>3</v>
      </c>
      <c r="AF735" s="1" t="s">
        <v>3</v>
      </c>
      <c r="AG735" s="1" t="s">
        <v>3</v>
      </c>
      <c r="AH735" s="1"/>
      <c r="AI735" s="1"/>
      <c r="AJ735" s="1"/>
      <c r="AK735" s="1"/>
      <c r="AL735" s="1"/>
      <c r="AM735" s="1"/>
      <c r="AN735" s="1"/>
      <c r="AO735" s="1"/>
      <c r="AP735" s="1" t="s">
        <v>3</v>
      </c>
      <c r="AQ735" s="1" t="s">
        <v>3</v>
      </c>
      <c r="AR735" s="1" t="s">
        <v>3</v>
      </c>
      <c r="AS735" s="1"/>
      <c r="AT735" s="1"/>
      <c r="AU735" s="1"/>
      <c r="AV735" s="1"/>
      <c r="AW735" s="1"/>
      <c r="AX735" s="1"/>
      <c r="AY735" s="1"/>
      <c r="AZ735" s="1" t="s">
        <v>3</v>
      </c>
      <c r="BA735" s="1"/>
      <c r="BB735" s="1" t="s">
        <v>3</v>
      </c>
      <c r="BC735" s="1" t="s">
        <v>3</v>
      </c>
      <c r="BD735" s="1" t="s">
        <v>3</v>
      </c>
      <c r="BE735" s="1" t="s">
        <v>3</v>
      </c>
      <c r="BF735" s="1" t="s">
        <v>3</v>
      </c>
      <c r="BG735" s="1" t="s">
        <v>3</v>
      </c>
      <c r="BH735" s="1" t="s">
        <v>3</v>
      </c>
      <c r="BI735" s="1" t="s">
        <v>3</v>
      </c>
      <c r="BJ735" s="1" t="s">
        <v>3</v>
      </c>
      <c r="BK735" s="1" t="s">
        <v>3</v>
      </c>
      <c r="BL735" s="1" t="s">
        <v>3</v>
      </c>
      <c r="BM735" s="1" t="s">
        <v>3</v>
      </c>
      <c r="BN735" s="1" t="s">
        <v>3</v>
      </c>
      <c r="BO735" s="1" t="s">
        <v>3</v>
      </c>
      <c r="BP735" s="1" t="s">
        <v>3</v>
      </c>
      <c r="BQ735" s="1"/>
      <c r="BR735" s="1"/>
      <c r="BS735" s="1"/>
      <c r="BT735" s="1"/>
      <c r="BU735" s="1"/>
      <c r="BV735" s="1"/>
      <c r="BW735" s="1"/>
      <c r="BX735" s="1">
        <v>0</v>
      </c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>
        <v>0</v>
      </c>
    </row>
    <row r="737" spans="1:245">
      <c r="A737" s="2">
        <v>52</v>
      </c>
      <c r="B737" s="2">
        <f t="shared" ref="B737:G737" si="407">B743</f>
        <v>1</v>
      </c>
      <c r="C737" s="2">
        <f t="shared" si="407"/>
        <v>4</v>
      </c>
      <c r="D737" s="2">
        <f t="shared" si="407"/>
        <v>735</v>
      </c>
      <c r="E737" s="2">
        <f t="shared" si="407"/>
        <v>0</v>
      </c>
      <c r="F737" s="2" t="str">
        <f t="shared" si="407"/>
        <v>Новый раздел</v>
      </c>
      <c r="G737" s="2" t="str">
        <f t="shared" si="407"/>
        <v>Пусконаладочные работы</v>
      </c>
      <c r="H737" s="2"/>
      <c r="I737" s="2"/>
      <c r="J737" s="2"/>
      <c r="K737" s="2"/>
      <c r="L737" s="2"/>
      <c r="M737" s="2"/>
      <c r="N737" s="2"/>
      <c r="O737" s="2">
        <f t="shared" ref="O737:AT737" si="408">O743</f>
        <v>5925.59</v>
      </c>
      <c r="P737" s="2">
        <f t="shared" si="408"/>
        <v>0</v>
      </c>
      <c r="Q737" s="2">
        <f t="shared" si="408"/>
        <v>0</v>
      </c>
      <c r="R737" s="2">
        <f t="shared" si="408"/>
        <v>0</v>
      </c>
      <c r="S737" s="2">
        <f t="shared" si="408"/>
        <v>5925.59</v>
      </c>
      <c r="T737" s="2">
        <f t="shared" si="408"/>
        <v>0</v>
      </c>
      <c r="U737" s="2">
        <f t="shared" si="408"/>
        <v>8.01</v>
      </c>
      <c r="V737" s="2">
        <f t="shared" si="408"/>
        <v>0</v>
      </c>
      <c r="W737" s="2">
        <f t="shared" si="408"/>
        <v>0</v>
      </c>
      <c r="X737" s="2">
        <f t="shared" si="408"/>
        <v>4384.9399999999996</v>
      </c>
      <c r="Y737" s="2">
        <f t="shared" si="408"/>
        <v>2133.21</v>
      </c>
      <c r="Z737" s="2">
        <f t="shared" si="408"/>
        <v>0</v>
      </c>
      <c r="AA737" s="2">
        <f t="shared" si="408"/>
        <v>0</v>
      </c>
      <c r="AB737" s="2">
        <f t="shared" si="408"/>
        <v>5925.59</v>
      </c>
      <c r="AC737" s="2">
        <f t="shared" si="408"/>
        <v>0</v>
      </c>
      <c r="AD737" s="2">
        <f t="shared" si="408"/>
        <v>0</v>
      </c>
      <c r="AE737" s="2">
        <f t="shared" si="408"/>
        <v>0</v>
      </c>
      <c r="AF737" s="2">
        <f t="shared" si="408"/>
        <v>5925.59</v>
      </c>
      <c r="AG737" s="2">
        <f t="shared" si="408"/>
        <v>0</v>
      </c>
      <c r="AH737" s="2">
        <f t="shared" si="408"/>
        <v>8.01</v>
      </c>
      <c r="AI737" s="2">
        <f t="shared" si="408"/>
        <v>0</v>
      </c>
      <c r="AJ737" s="2">
        <f t="shared" si="408"/>
        <v>0</v>
      </c>
      <c r="AK737" s="2">
        <f t="shared" si="408"/>
        <v>4384.9399999999996</v>
      </c>
      <c r="AL737" s="2">
        <f t="shared" si="408"/>
        <v>2133.21</v>
      </c>
      <c r="AM737" s="2">
        <f t="shared" si="408"/>
        <v>0</v>
      </c>
      <c r="AN737" s="2">
        <f t="shared" si="408"/>
        <v>0</v>
      </c>
      <c r="AO737" s="2">
        <f t="shared" si="408"/>
        <v>0</v>
      </c>
      <c r="AP737" s="2">
        <f t="shared" si="408"/>
        <v>0</v>
      </c>
      <c r="AQ737" s="2">
        <f t="shared" si="408"/>
        <v>0</v>
      </c>
      <c r="AR737" s="2">
        <f t="shared" si="408"/>
        <v>12443.74</v>
      </c>
      <c r="AS737" s="2">
        <f t="shared" si="408"/>
        <v>0</v>
      </c>
      <c r="AT737" s="2">
        <f t="shared" si="408"/>
        <v>0</v>
      </c>
      <c r="AU737" s="2">
        <f t="shared" ref="AU737:BZ737" si="409">AU743</f>
        <v>12443.74</v>
      </c>
      <c r="AV737" s="2">
        <f t="shared" si="409"/>
        <v>0</v>
      </c>
      <c r="AW737" s="2">
        <f t="shared" si="409"/>
        <v>0</v>
      </c>
      <c r="AX737" s="2">
        <f t="shared" si="409"/>
        <v>0</v>
      </c>
      <c r="AY737" s="2">
        <f t="shared" si="409"/>
        <v>0</v>
      </c>
      <c r="AZ737" s="2">
        <f t="shared" si="409"/>
        <v>0</v>
      </c>
      <c r="BA737" s="2">
        <f t="shared" si="409"/>
        <v>0</v>
      </c>
      <c r="BB737" s="2">
        <f t="shared" si="409"/>
        <v>0</v>
      </c>
      <c r="BC737" s="2">
        <f t="shared" si="409"/>
        <v>0</v>
      </c>
      <c r="BD737" s="2">
        <f t="shared" si="409"/>
        <v>0</v>
      </c>
      <c r="BE737" s="2">
        <f t="shared" si="409"/>
        <v>0</v>
      </c>
      <c r="BF737" s="2">
        <f t="shared" si="409"/>
        <v>0</v>
      </c>
      <c r="BG737" s="2">
        <f t="shared" si="409"/>
        <v>0</v>
      </c>
      <c r="BH737" s="2">
        <f t="shared" si="409"/>
        <v>0</v>
      </c>
      <c r="BI737" s="2">
        <f t="shared" si="409"/>
        <v>0</v>
      </c>
      <c r="BJ737" s="2">
        <f t="shared" si="409"/>
        <v>0</v>
      </c>
      <c r="BK737" s="2">
        <f t="shared" si="409"/>
        <v>0</v>
      </c>
      <c r="BL737" s="2">
        <f t="shared" si="409"/>
        <v>0</v>
      </c>
      <c r="BM737" s="2">
        <f t="shared" si="409"/>
        <v>0</v>
      </c>
      <c r="BN737" s="2">
        <f t="shared" si="409"/>
        <v>0</v>
      </c>
      <c r="BO737" s="2">
        <f t="shared" si="409"/>
        <v>0</v>
      </c>
      <c r="BP737" s="2">
        <f t="shared" si="409"/>
        <v>0</v>
      </c>
      <c r="BQ737" s="2">
        <f t="shared" si="409"/>
        <v>0</v>
      </c>
      <c r="BR737" s="2">
        <f t="shared" si="409"/>
        <v>0</v>
      </c>
      <c r="BS737" s="2">
        <f t="shared" si="409"/>
        <v>0</v>
      </c>
      <c r="BT737" s="2">
        <f t="shared" si="409"/>
        <v>0</v>
      </c>
      <c r="BU737" s="2">
        <f t="shared" si="409"/>
        <v>0</v>
      </c>
      <c r="BV737" s="2">
        <f t="shared" si="409"/>
        <v>0</v>
      </c>
      <c r="BW737" s="2">
        <f t="shared" si="409"/>
        <v>0</v>
      </c>
      <c r="BX737" s="2">
        <f t="shared" si="409"/>
        <v>0</v>
      </c>
      <c r="BY737" s="2">
        <f t="shared" si="409"/>
        <v>0</v>
      </c>
      <c r="BZ737" s="2">
        <f t="shared" si="409"/>
        <v>0</v>
      </c>
      <c r="CA737" s="2">
        <f t="shared" ref="CA737:DF737" si="410">CA743</f>
        <v>12443.74</v>
      </c>
      <c r="CB737" s="2">
        <f t="shared" si="410"/>
        <v>0</v>
      </c>
      <c r="CC737" s="2">
        <f t="shared" si="410"/>
        <v>0</v>
      </c>
      <c r="CD737" s="2">
        <f t="shared" si="410"/>
        <v>12443.74</v>
      </c>
      <c r="CE737" s="2">
        <f t="shared" si="410"/>
        <v>0</v>
      </c>
      <c r="CF737" s="2">
        <f t="shared" si="410"/>
        <v>0</v>
      </c>
      <c r="CG737" s="2">
        <f t="shared" si="410"/>
        <v>0</v>
      </c>
      <c r="CH737" s="2">
        <f t="shared" si="410"/>
        <v>0</v>
      </c>
      <c r="CI737" s="2">
        <f t="shared" si="410"/>
        <v>0</v>
      </c>
      <c r="CJ737" s="2">
        <f t="shared" si="410"/>
        <v>0</v>
      </c>
      <c r="CK737" s="2">
        <f t="shared" si="410"/>
        <v>0</v>
      </c>
      <c r="CL737" s="2">
        <f t="shared" si="410"/>
        <v>0</v>
      </c>
      <c r="CM737" s="2">
        <f t="shared" si="410"/>
        <v>0</v>
      </c>
      <c r="CN737" s="2">
        <f t="shared" si="410"/>
        <v>0</v>
      </c>
      <c r="CO737" s="2">
        <f t="shared" si="410"/>
        <v>0</v>
      </c>
      <c r="CP737" s="2">
        <f t="shared" si="410"/>
        <v>0</v>
      </c>
      <c r="CQ737" s="2">
        <f t="shared" si="410"/>
        <v>0</v>
      </c>
      <c r="CR737" s="2">
        <f t="shared" si="410"/>
        <v>0</v>
      </c>
      <c r="CS737" s="2">
        <f t="shared" si="410"/>
        <v>0</v>
      </c>
      <c r="CT737" s="2">
        <f t="shared" si="410"/>
        <v>0</v>
      </c>
      <c r="CU737" s="2">
        <f t="shared" si="410"/>
        <v>0</v>
      </c>
      <c r="CV737" s="2">
        <f t="shared" si="410"/>
        <v>0</v>
      </c>
      <c r="CW737" s="2">
        <f t="shared" si="410"/>
        <v>0</v>
      </c>
      <c r="CX737" s="2">
        <f t="shared" si="410"/>
        <v>0</v>
      </c>
      <c r="CY737" s="2">
        <f t="shared" si="410"/>
        <v>0</v>
      </c>
      <c r="CZ737" s="2">
        <f t="shared" si="410"/>
        <v>0</v>
      </c>
      <c r="DA737" s="2">
        <f t="shared" si="410"/>
        <v>0</v>
      </c>
      <c r="DB737" s="2">
        <f t="shared" si="410"/>
        <v>0</v>
      </c>
      <c r="DC737" s="2">
        <f t="shared" si="410"/>
        <v>0</v>
      </c>
      <c r="DD737" s="2">
        <f t="shared" si="410"/>
        <v>0</v>
      </c>
      <c r="DE737" s="2">
        <f t="shared" si="410"/>
        <v>0</v>
      </c>
      <c r="DF737" s="2">
        <f t="shared" si="410"/>
        <v>0</v>
      </c>
      <c r="DG737" s="3">
        <f t="shared" ref="DG737:EL737" si="411">DG743</f>
        <v>0</v>
      </c>
      <c r="DH737" s="3">
        <f t="shared" si="411"/>
        <v>0</v>
      </c>
      <c r="DI737" s="3">
        <f t="shared" si="411"/>
        <v>0</v>
      </c>
      <c r="DJ737" s="3">
        <f t="shared" si="411"/>
        <v>0</v>
      </c>
      <c r="DK737" s="3">
        <f t="shared" si="411"/>
        <v>0</v>
      </c>
      <c r="DL737" s="3">
        <f t="shared" si="411"/>
        <v>0</v>
      </c>
      <c r="DM737" s="3">
        <f t="shared" si="411"/>
        <v>0</v>
      </c>
      <c r="DN737" s="3">
        <f t="shared" si="411"/>
        <v>0</v>
      </c>
      <c r="DO737" s="3">
        <f t="shared" si="411"/>
        <v>0</v>
      </c>
      <c r="DP737" s="3">
        <f t="shared" si="411"/>
        <v>0</v>
      </c>
      <c r="DQ737" s="3">
        <f t="shared" si="411"/>
        <v>0</v>
      </c>
      <c r="DR737" s="3">
        <f t="shared" si="411"/>
        <v>0</v>
      </c>
      <c r="DS737" s="3">
        <f t="shared" si="411"/>
        <v>0</v>
      </c>
      <c r="DT737" s="3">
        <f t="shared" si="411"/>
        <v>0</v>
      </c>
      <c r="DU737" s="3">
        <f t="shared" si="411"/>
        <v>0</v>
      </c>
      <c r="DV737" s="3">
        <f t="shared" si="411"/>
        <v>0</v>
      </c>
      <c r="DW737" s="3">
        <f t="shared" si="411"/>
        <v>0</v>
      </c>
      <c r="DX737" s="3">
        <f t="shared" si="411"/>
        <v>0</v>
      </c>
      <c r="DY737" s="3">
        <f t="shared" si="411"/>
        <v>0</v>
      </c>
      <c r="DZ737" s="3">
        <f t="shared" si="411"/>
        <v>0</v>
      </c>
      <c r="EA737" s="3">
        <f t="shared" si="411"/>
        <v>0</v>
      </c>
      <c r="EB737" s="3">
        <f t="shared" si="411"/>
        <v>0</v>
      </c>
      <c r="EC737" s="3">
        <f t="shared" si="411"/>
        <v>0</v>
      </c>
      <c r="ED737" s="3">
        <f t="shared" si="411"/>
        <v>0</v>
      </c>
      <c r="EE737" s="3">
        <f t="shared" si="411"/>
        <v>0</v>
      </c>
      <c r="EF737" s="3">
        <f t="shared" si="411"/>
        <v>0</v>
      </c>
      <c r="EG737" s="3">
        <f t="shared" si="411"/>
        <v>0</v>
      </c>
      <c r="EH737" s="3">
        <f t="shared" si="411"/>
        <v>0</v>
      </c>
      <c r="EI737" s="3">
        <f t="shared" si="411"/>
        <v>0</v>
      </c>
      <c r="EJ737" s="3">
        <f t="shared" si="411"/>
        <v>0</v>
      </c>
      <c r="EK737" s="3">
        <f t="shared" si="411"/>
        <v>0</v>
      </c>
      <c r="EL737" s="3">
        <f t="shared" si="411"/>
        <v>0</v>
      </c>
      <c r="EM737" s="3">
        <f t="shared" ref="EM737:FR737" si="412">EM743</f>
        <v>0</v>
      </c>
      <c r="EN737" s="3">
        <f t="shared" si="412"/>
        <v>0</v>
      </c>
      <c r="EO737" s="3">
        <f t="shared" si="412"/>
        <v>0</v>
      </c>
      <c r="EP737" s="3">
        <f t="shared" si="412"/>
        <v>0</v>
      </c>
      <c r="EQ737" s="3">
        <f t="shared" si="412"/>
        <v>0</v>
      </c>
      <c r="ER737" s="3">
        <f t="shared" si="412"/>
        <v>0</v>
      </c>
      <c r="ES737" s="3">
        <f t="shared" si="412"/>
        <v>0</v>
      </c>
      <c r="ET737" s="3">
        <f t="shared" si="412"/>
        <v>0</v>
      </c>
      <c r="EU737" s="3">
        <f t="shared" si="412"/>
        <v>0</v>
      </c>
      <c r="EV737" s="3">
        <f t="shared" si="412"/>
        <v>0</v>
      </c>
      <c r="EW737" s="3">
        <f t="shared" si="412"/>
        <v>0</v>
      </c>
      <c r="EX737" s="3">
        <f t="shared" si="412"/>
        <v>0</v>
      </c>
      <c r="EY737" s="3">
        <f t="shared" si="412"/>
        <v>0</v>
      </c>
      <c r="EZ737" s="3">
        <f t="shared" si="412"/>
        <v>0</v>
      </c>
      <c r="FA737" s="3">
        <f t="shared" si="412"/>
        <v>0</v>
      </c>
      <c r="FB737" s="3">
        <f t="shared" si="412"/>
        <v>0</v>
      </c>
      <c r="FC737" s="3">
        <f t="shared" si="412"/>
        <v>0</v>
      </c>
      <c r="FD737" s="3">
        <f t="shared" si="412"/>
        <v>0</v>
      </c>
      <c r="FE737" s="3">
        <f t="shared" si="412"/>
        <v>0</v>
      </c>
      <c r="FF737" s="3">
        <f t="shared" si="412"/>
        <v>0</v>
      </c>
      <c r="FG737" s="3">
        <f t="shared" si="412"/>
        <v>0</v>
      </c>
      <c r="FH737" s="3">
        <f t="shared" si="412"/>
        <v>0</v>
      </c>
      <c r="FI737" s="3">
        <f t="shared" si="412"/>
        <v>0</v>
      </c>
      <c r="FJ737" s="3">
        <f t="shared" si="412"/>
        <v>0</v>
      </c>
      <c r="FK737" s="3">
        <f t="shared" si="412"/>
        <v>0</v>
      </c>
      <c r="FL737" s="3">
        <f t="shared" si="412"/>
        <v>0</v>
      </c>
      <c r="FM737" s="3">
        <f t="shared" si="412"/>
        <v>0</v>
      </c>
      <c r="FN737" s="3">
        <f t="shared" si="412"/>
        <v>0</v>
      </c>
      <c r="FO737" s="3">
        <f t="shared" si="412"/>
        <v>0</v>
      </c>
      <c r="FP737" s="3">
        <f t="shared" si="412"/>
        <v>0</v>
      </c>
      <c r="FQ737" s="3">
        <f t="shared" si="412"/>
        <v>0</v>
      </c>
      <c r="FR737" s="3">
        <f t="shared" si="412"/>
        <v>0</v>
      </c>
      <c r="FS737" s="3">
        <f t="shared" ref="FS737:GX737" si="413">FS743</f>
        <v>0</v>
      </c>
      <c r="FT737" s="3">
        <f t="shared" si="413"/>
        <v>0</v>
      </c>
      <c r="FU737" s="3">
        <f t="shared" si="413"/>
        <v>0</v>
      </c>
      <c r="FV737" s="3">
        <f t="shared" si="413"/>
        <v>0</v>
      </c>
      <c r="FW737" s="3">
        <f t="shared" si="413"/>
        <v>0</v>
      </c>
      <c r="FX737" s="3">
        <f t="shared" si="413"/>
        <v>0</v>
      </c>
      <c r="FY737" s="3">
        <f t="shared" si="413"/>
        <v>0</v>
      </c>
      <c r="FZ737" s="3">
        <f t="shared" si="413"/>
        <v>0</v>
      </c>
      <c r="GA737" s="3">
        <f t="shared" si="413"/>
        <v>0</v>
      </c>
      <c r="GB737" s="3">
        <f t="shared" si="413"/>
        <v>0</v>
      </c>
      <c r="GC737" s="3">
        <f t="shared" si="413"/>
        <v>0</v>
      </c>
      <c r="GD737" s="3">
        <f t="shared" si="413"/>
        <v>0</v>
      </c>
      <c r="GE737" s="3">
        <f t="shared" si="413"/>
        <v>0</v>
      </c>
      <c r="GF737" s="3">
        <f t="shared" si="413"/>
        <v>0</v>
      </c>
      <c r="GG737" s="3">
        <f t="shared" si="413"/>
        <v>0</v>
      </c>
      <c r="GH737" s="3">
        <f t="shared" si="413"/>
        <v>0</v>
      </c>
      <c r="GI737" s="3">
        <f t="shared" si="413"/>
        <v>0</v>
      </c>
      <c r="GJ737" s="3">
        <f t="shared" si="413"/>
        <v>0</v>
      </c>
      <c r="GK737" s="3">
        <f t="shared" si="413"/>
        <v>0</v>
      </c>
      <c r="GL737" s="3">
        <f t="shared" si="413"/>
        <v>0</v>
      </c>
      <c r="GM737" s="3">
        <f t="shared" si="413"/>
        <v>0</v>
      </c>
      <c r="GN737" s="3">
        <f t="shared" si="413"/>
        <v>0</v>
      </c>
      <c r="GO737" s="3">
        <f t="shared" si="413"/>
        <v>0</v>
      </c>
      <c r="GP737" s="3">
        <f t="shared" si="413"/>
        <v>0</v>
      </c>
      <c r="GQ737" s="3">
        <f t="shared" si="413"/>
        <v>0</v>
      </c>
      <c r="GR737" s="3">
        <f t="shared" si="413"/>
        <v>0</v>
      </c>
      <c r="GS737" s="3">
        <f t="shared" si="413"/>
        <v>0</v>
      </c>
      <c r="GT737" s="3">
        <f t="shared" si="413"/>
        <v>0</v>
      </c>
      <c r="GU737" s="3">
        <f t="shared" si="413"/>
        <v>0</v>
      </c>
      <c r="GV737" s="3">
        <f t="shared" si="413"/>
        <v>0</v>
      </c>
      <c r="GW737" s="3">
        <f t="shared" si="413"/>
        <v>0</v>
      </c>
      <c r="GX737" s="3">
        <f t="shared" si="413"/>
        <v>0</v>
      </c>
    </row>
    <row r="739" spans="1:245">
      <c r="A739">
        <v>17</v>
      </c>
      <c r="B739">
        <v>1</v>
      </c>
      <c r="C739">
        <f>ROW(SmtRes!A424)</f>
        <v>424</v>
      </c>
      <c r="D739">
        <f>ROW(EtalonRes!A465)</f>
        <v>465</v>
      </c>
      <c r="E739" t="s">
        <v>48</v>
      </c>
      <c r="F739" t="s">
        <v>512</v>
      </c>
      <c r="G739" t="s">
        <v>513</v>
      </c>
      <c r="H739" t="s">
        <v>21</v>
      </c>
      <c r="I739">
        <v>1</v>
      </c>
      <c r="J739">
        <v>0</v>
      </c>
      <c r="K739">
        <v>1</v>
      </c>
      <c r="O739">
        <f>ROUND(CP739,2)</f>
        <v>1147.01</v>
      </c>
      <c r="P739">
        <f>SUMIF(SmtRes!AQ423:'SmtRes'!AQ424,"=1",SmtRes!DF423:'SmtRes'!DF424)</f>
        <v>0</v>
      </c>
      <c r="Q739">
        <f>SUMIF(SmtRes!AQ423:'SmtRes'!AQ424,"=1",SmtRes!DG423:'SmtRes'!DG424)</f>
        <v>0</v>
      </c>
      <c r="R739">
        <f>SUMIF(SmtRes!AQ423:'SmtRes'!AQ424,"=1",SmtRes!DH423:'SmtRes'!DH424)</f>
        <v>0</v>
      </c>
      <c r="S739">
        <f>SUMIF(SmtRes!AQ423:'SmtRes'!AQ424,"=1",SmtRes!DI423:'SmtRes'!DI424)</f>
        <v>1147.01</v>
      </c>
      <c r="T739">
        <f>ROUND(CU739*I739,2)</f>
        <v>0</v>
      </c>
      <c r="U739">
        <f>SUMIF(SmtRes!AQ423:'SmtRes'!AQ424,"=1",SmtRes!CV423:'SmtRes'!CV424)</f>
        <v>1.62</v>
      </c>
      <c r="V739">
        <f>SUMIF(SmtRes!AQ423:'SmtRes'!AQ424,"=1",SmtRes!CW423:'SmtRes'!CW424)</f>
        <v>0</v>
      </c>
      <c r="W739">
        <f>ROUND(CX739*I739,2)</f>
        <v>0</v>
      </c>
      <c r="X739">
        <f t="shared" ref="X739:Y741" si="414">ROUND(CY739,2)</f>
        <v>848.79</v>
      </c>
      <c r="Y739">
        <f t="shared" si="414"/>
        <v>412.92</v>
      </c>
      <c r="AA739">
        <v>54678410</v>
      </c>
      <c r="AB739">
        <f>ROUND((AC739+AD739+AF739),6)</f>
        <v>1147.0166999999999</v>
      </c>
      <c r="AC739">
        <f>ROUND((0),6)</f>
        <v>0</v>
      </c>
      <c r="AD739">
        <f>ROUND((((0)-(0))+AE739),6)</f>
        <v>0</v>
      </c>
      <c r="AE739">
        <f>ROUND((0),6)</f>
        <v>0</v>
      </c>
      <c r="AF739">
        <f>ROUND((SUM(SmtRes!BT423:'SmtRes'!BT424)),6)</f>
        <v>1147.0166999999999</v>
      </c>
      <c r="AG739">
        <f>ROUND((AP739),6)</f>
        <v>0</v>
      </c>
      <c r="AH739">
        <f>(SUM(SmtRes!BU423:'SmtRes'!BU424))</f>
        <v>1.62</v>
      </c>
      <c r="AI739">
        <f>(0)</f>
        <v>0</v>
      </c>
      <c r="AJ739">
        <f>(AS739)</f>
        <v>0</v>
      </c>
      <c r="AK739">
        <v>1147.0166999999999</v>
      </c>
      <c r="AL739">
        <v>0</v>
      </c>
      <c r="AM739">
        <v>0</v>
      </c>
      <c r="AN739">
        <v>0</v>
      </c>
      <c r="AO739">
        <v>1147.0166999999999</v>
      </c>
      <c r="AP739">
        <v>0</v>
      </c>
      <c r="AQ739">
        <v>1.62</v>
      </c>
      <c r="AR739">
        <v>0</v>
      </c>
      <c r="AS739">
        <v>0</v>
      </c>
      <c r="AT739">
        <v>74</v>
      </c>
      <c r="AU739">
        <v>36</v>
      </c>
      <c r="AV739">
        <v>1</v>
      </c>
      <c r="AW739">
        <v>1</v>
      </c>
      <c r="AZ739">
        <v>1</v>
      </c>
      <c r="BA739">
        <v>1</v>
      </c>
      <c r="BB739">
        <v>1</v>
      </c>
      <c r="BC739">
        <v>1</v>
      </c>
      <c r="BD739" t="s">
        <v>3</v>
      </c>
      <c r="BE739" t="s">
        <v>3</v>
      </c>
      <c r="BF739" t="s">
        <v>3</v>
      </c>
      <c r="BG739" t="s">
        <v>3</v>
      </c>
      <c r="BH739">
        <v>0</v>
      </c>
      <c r="BI739">
        <v>4</v>
      </c>
      <c r="BJ739" t="s">
        <v>514</v>
      </c>
      <c r="BM739">
        <v>200001</v>
      </c>
      <c r="BN739">
        <v>0</v>
      </c>
      <c r="BO739" t="s">
        <v>3</v>
      </c>
      <c r="BP739">
        <v>0</v>
      </c>
      <c r="BQ739">
        <v>4</v>
      </c>
      <c r="BR739">
        <v>0</v>
      </c>
      <c r="BS739">
        <v>1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74</v>
      </c>
      <c r="CA739">
        <v>36</v>
      </c>
      <c r="CB739" t="s">
        <v>3</v>
      </c>
      <c r="CE739">
        <v>0</v>
      </c>
      <c r="CF739">
        <v>0</v>
      </c>
      <c r="CG739">
        <v>0</v>
      </c>
      <c r="CM739">
        <v>0</v>
      </c>
      <c r="CN739" t="s">
        <v>3</v>
      </c>
      <c r="CO739">
        <v>0</v>
      </c>
      <c r="CP739">
        <f>(P739+Q739+S739+R739)</f>
        <v>1147.01</v>
      </c>
      <c r="CQ739">
        <f>SUMIF(SmtRes!AQ423:'SmtRes'!AQ424,"=1",SmtRes!AA423:'SmtRes'!AA424)</f>
        <v>0</v>
      </c>
      <c r="CR739">
        <f>SUMIF(SmtRes!AQ423:'SmtRes'!AQ424,"=1",SmtRes!AB423:'SmtRes'!AB424)</f>
        <v>0</v>
      </c>
      <c r="CS739">
        <f>SUMIF(SmtRes!AQ423:'SmtRes'!AQ424,"=1",SmtRes!AC423:'SmtRes'!AC424)</f>
        <v>0</v>
      </c>
      <c r="CT739">
        <f>SUMIF(SmtRes!AQ423:'SmtRes'!AQ424,"=1",SmtRes!AD423:'SmtRes'!AD424)</f>
        <v>1416.07</v>
      </c>
      <c r="CU739">
        <f>AG739</f>
        <v>0</v>
      </c>
      <c r="CV739">
        <f>SUMIF(SmtRes!AQ423:'SmtRes'!AQ424,"=1",SmtRes!BU423:'SmtRes'!BU424)</f>
        <v>1.62</v>
      </c>
      <c r="CW739">
        <f>SUMIF(SmtRes!AQ423:'SmtRes'!AQ424,"=1",SmtRes!BV423:'SmtRes'!BV424)</f>
        <v>0</v>
      </c>
      <c r="CX739">
        <f>AJ739</f>
        <v>0</v>
      </c>
      <c r="CY739">
        <f>(((S739+R739)*AT739)/100)</f>
        <v>848.78740000000005</v>
      </c>
      <c r="CZ739">
        <f>(((S739+R739)*AU739)/100)</f>
        <v>412.92360000000002</v>
      </c>
      <c r="DC739" t="s">
        <v>3</v>
      </c>
      <c r="DD739" t="s">
        <v>3</v>
      </c>
      <c r="DE739" t="s">
        <v>3</v>
      </c>
      <c r="DF739" t="s">
        <v>3</v>
      </c>
      <c r="DG739" t="s">
        <v>3</v>
      </c>
      <c r="DH739" t="s">
        <v>3</v>
      </c>
      <c r="DI739" t="s">
        <v>3</v>
      </c>
      <c r="DJ739" t="s">
        <v>3</v>
      </c>
      <c r="DK739" t="s">
        <v>3</v>
      </c>
      <c r="DL739" t="s">
        <v>3</v>
      </c>
      <c r="DM739" t="s">
        <v>3</v>
      </c>
      <c r="DN739">
        <v>0</v>
      </c>
      <c r="DO739">
        <v>0</v>
      </c>
      <c r="DP739">
        <v>1</v>
      </c>
      <c r="DQ739">
        <v>1</v>
      </c>
      <c r="DU739">
        <v>1013</v>
      </c>
      <c r="DV739" t="s">
        <v>21</v>
      </c>
      <c r="DW739" t="s">
        <v>21</v>
      </c>
      <c r="DX739">
        <v>1</v>
      </c>
      <c r="DZ739" t="s">
        <v>3</v>
      </c>
      <c r="EA739" t="s">
        <v>3</v>
      </c>
      <c r="EB739" t="s">
        <v>3</v>
      </c>
      <c r="EC739" t="s">
        <v>3</v>
      </c>
      <c r="EE739">
        <v>55260761</v>
      </c>
      <c r="EF739">
        <v>4</v>
      </c>
      <c r="EG739" t="s">
        <v>511</v>
      </c>
      <c r="EH739">
        <v>83</v>
      </c>
      <c r="EI739" t="s">
        <v>511</v>
      </c>
      <c r="EJ739">
        <v>4</v>
      </c>
      <c r="EK739">
        <v>200001</v>
      </c>
      <c r="EL739" t="s">
        <v>515</v>
      </c>
      <c r="EM739" t="s">
        <v>516</v>
      </c>
      <c r="EO739" t="s">
        <v>3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1.62</v>
      </c>
      <c r="EX739">
        <v>0</v>
      </c>
      <c r="EY739">
        <v>0</v>
      </c>
      <c r="FQ739">
        <v>0</v>
      </c>
      <c r="FR739">
        <v>0</v>
      </c>
      <c r="FS739">
        <v>0</v>
      </c>
      <c r="FX739">
        <v>74</v>
      </c>
      <c r="FY739">
        <v>36</v>
      </c>
      <c r="GA739" t="s">
        <v>3</v>
      </c>
      <c r="GD739">
        <v>1</v>
      </c>
      <c r="GF739">
        <v>-290991197</v>
      </c>
      <c r="GG739">
        <v>2</v>
      </c>
      <c r="GH739">
        <v>1</v>
      </c>
      <c r="GI739">
        <v>-2</v>
      </c>
      <c r="GJ739">
        <v>0</v>
      </c>
      <c r="GK739">
        <v>0</v>
      </c>
      <c r="GL739">
        <f>ROUND(IF(AND(BH739=3,BI739=3,FS739&lt;&gt;0),P739,0),2)</f>
        <v>0</v>
      </c>
      <c r="GM739">
        <f>ROUND(O739+X739+Y739,2)+GX739</f>
        <v>2408.7199999999998</v>
      </c>
      <c r="GN739">
        <f>IF(OR(BI739=0,BI739=1),GM739-GX739,0)</f>
        <v>0</v>
      </c>
      <c r="GO739">
        <f>IF(BI739=2,GM739-GX739,0)</f>
        <v>0</v>
      </c>
      <c r="GP739">
        <f>IF(BI739=4,GM739-GX739,0)</f>
        <v>2408.7199999999998</v>
      </c>
      <c r="GR739">
        <v>0</v>
      </c>
      <c r="GS739">
        <v>3</v>
      </c>
      <c r="GT739">
        <v>0</v>
      </c>
      <c r="GU739" t="s">
        <v>3</v>
      </c>
      <c r="GV739">
        <f>ROUND((GT739),6)</f>
        <v>0</v>
      </c>
      <c r="GW739">
        <v>1</v>
      </c>
      <c r="GX739">
        <f>ROUND(HC739*I739,2)</f>
        <v>0</v>
      </c>
      <c r="HA739">
        <v>0</v>
      </c>
      <c r="HB739">
        <v>0</v>
      </c>
      <c r="HC739">
        <f>GV739*GW739</f>
        <v>0</v>
      </c>
      <c r="HE739" t="s">
        <v>3</v>
      </c>
      <c r="HF739" t="s">
        <v>3</v>
      </c>
      <c r="HM739" t="s">
        <v>3</v>
      </c>
      <c r="HN739" t="s">
        <v>517</v>
      </c>
      <c r="HO739" t="s">
        <v>518</v>
      </c>
      <c r="HP739" t="s">
        <v>511</v>
      </c>
      <c r="HQ739" t="s">
        <v>511</v>
      </c>
      <c r="HS739">
        <v>0</v>
      </c>
      <c r="IK739">
        <v>0</v>
      </c>
    </row>
    <row r="740" spans="1:245">
      <c r="A740">
        <v>17</v>
      </c>
      <c r="B740">
        <v>1</v>
      </c>
      <c r="C740">
        <f>ROW(SmtRes!A427)</f>
        <v>427</v>
      </c>
      <c r="D740">
        <f>ROW(EtalonRes!A468)</f>
        <v>468</v>
      </c>
      <c r="E740" t="s">
        <v>53</v>
      </c>
      <c r="F740" t="s">
        <v>519</v>
      </c>
      <c r="G740" t="s">
        <v>520</v>
      </c>
      <c r="H740" t="s">
        <v>21</v>
      </c>
      <c r="I740">
        <v>1</v>
      </c>
      <c r="J740">
        <v>0</v>
      </c>
      <c r="K740">
        <v>1</v>
      </c>
      <c r="O740">
        <f>ROUND(CP740,2)</f>
        <v>2159.98</v>
      </c>
      <c r="P740">
        <f>SUMIF(SmtRes!AQ425:'SmtRes'!AQ427,"=1",SmtRes!DF425:'SmtRes'!DF427)</f>
        <v>0</v>
      </c>
      <c r="Q740">
        <f>SUMIF(SmtRes!AQ425:'SmtRes'!AQ427,"=1",SmtRes!DG425:'SmtRes'!DG427)</f>
        <v>0</v>
      </c>
      <c r="R740">
        <f>SUMIF(SmtRes!AQ425:'SmtRes'!AQ427,"=1",SmtRes!DH425:'SmtRes'!DH427)</f>
        <v>0</v>
      </c>
      <c r="S740">
        <f>SUMIF(SmtRes!AQ425:'SmtRes'!AQ427,"=1",SmtRes!DI425:'SmtRes'!DI427)</f>
        <v>2159.98</v>
      </c>
      <c r="T740">
        <f>ROUND(CU740*I740,2)</f>
        <v>0</v>
      </c>
      <c r="U740">
        <f>SUMIF(SmtRes!AQ425:'SmtRes'!AQ427,"=1",SmtRes!CV425:'SmtRes'!CV427)</f>
        <v>2.4900000000000002</v>
      </c>
      <c r="V740">
        <f>SUMIF(SmtRes!AQ425:'SmtRes'!AQ427,"=1",SmtRes!CW425:'SmtRes'!CW427)</f>
        <v>0</v>
      </c>
      <c r="W740">
        <f>ROUND(CX740*I740,2)</f>
        <v>0</v>
      </c>
      <c r="X740">
        <f t="shared" si="414"/>
        <v>1598.39</v>
      </c>
      <c r="Y740">
        <f t="shared" si="414"/>
        <v>777.59</v>
      </c>
      <c r="AA740">
        <v>54678410</v>
      </c>
      <c r="AB740">
        <f>ROUND((AC740+AD740+AF740),6)</f>
        <v>2159.9753000000001</v>
      </c>
      <c r="AC740">
        <f>ROUND((0),6)</f>
        <v>0</v>
      </c>
      <c r="AD740">
        <f>ROUND((((0)-(0))+AE740),6)</f>
        <v>0</v>
      </c>
      <c r="AE740">
        <f>ROUND((0),6)</f>
        <v>0</v>
      </c>
      <c r="AF740">
        <f>ROUND((SUM(SmtRes!BT425:'SmtRes'!BT427)),6)</f>
        <v>2159.9753000000001</v>
      </c>
      <c r="AG740">
        <f>ROUND((AP740),6)</f>
        <v>0</v>
      </c>
      <c r="AH740">
        <f>(SUM(SmtRes!BU425:'SmtRes'!BU427))</f>
        <v>2.4900000000000002</v>
      </c>
      <c r="AI740">
        <f>(0)</f>
        <v>0</v>
      </c>
      <c r="AJ740">
        <f>(AS740)</f>
        <v>0</v>
      </c>
      <c r="AK740">
        <v>2159.9753000000001</v>
      </c>
      <c r="AL740">
        <v>0</v>
      </c>
      <c r="AM740">
        <v>0</v>
      </c>
      <c r="AN740">
        <v>0</v>
      </c>
      <c r="AO740">
        <v>2159.9753000000001</v>
      </c>
      <c r="AP740">
        <v>0</v>
      </c>
      <c r="AQ740">
        <v>2.4900000000000002</v>
      </c>
      <c r="AR740">
        <v>0</v>
      </c>
      <c r="AS740">
        <v>0</v>
      </c>
      <c r="AT740">
        <v>74</v>
      </c>
      <c r="AU740">
        <v>36</v>
      </c>
      <c r="AV740">
        <v>1</v>
      </c>
      <c r="AW740">
        <v>1</v>
      </c>
      <c r="AZ740">
        <v>1</v>
      </c>
      <c r="BA740">
        <v>1</v>
      </c>
      <c r="BB740">
        <v>1</v>
      </c>
      <c r="BC740">
        <v>1</v>
      </c>
      <c r="BD740" t="s">
        <v>3</v>
      </c>
      <c r="BE740" t="s">
        <v>3</v>
      </c>
      <c r="BF740" t="s">
        <v>3</v>
      </c>
      <c r="BG740" t="s">
        <v>3</v>
      </c>
      <c r="BH740">
        <v>0</v>
      </c>
      <c r="BI740">
        <v>4</v>
      </c>
      <c r="BJ740" t="s">
        <v>521</v>
      </c>
      <c r="BM740">
        <v>200002</v>
      </c>
      <c r="BN740">
        <v>0</v>
      </c>
      <c r="BO740" t="s">
        <v>3</v>
      </c>
      <c r="BP740">
        <v>0</v>
      </c>
      <c r="BQ740">
        <v>4</v>
      </c>
      <c r="BR740">
        <v>0</v>
      </c>
      <c r="BS740">
        <v>1</v>
      </c>
      <c r="BT740">
        <v>1</v>
      </c>
      <c r="BU740">
        <v>1</v>
      </c>
      <c r="BV740">
        <v>1</v>
      </c>
      <c r="BW740">
        <v>1</v>
      </c>
      <c r="BX740">
        <v>1</v>
      </c>
      <c r="BY740" t="s">
        <v>3</v>
      </c>
      <c r="BZ740">
        <v>74</v>
      </c>
      <c r="CA740">
        <v>36</v>
      </c>
      <c r="CB740" t="s">
        <v>3</v>
      </c>
      <c r="CE740">
        <v>0</v>
      </c>
      <c r="CF740">
        <v>0</v>
      </c>
      <c r="CG740">
        <v>0</v>
      </c>
      <c r="CM740">
        <v>0</v>
      </c>
      <c r="CN740" t="s">
        <v>3</v>
      </c>
      <c r="CO740">
        <v>0</v>
      </c>
      <c r="CP740">
        <f>(P740+Q740+S740+R740)</f>
        <v>2159.98</v>
      </c>
      <c r="CQ740">
        <f>SUMIF(SmtRes!AQ425:'SmtRes'!AQ427,"=1",SmtRes!AA425:'SmtRes'!AA427)</f>
        <v>0</v>
      </c>
      <c r="CR740">
        <f>SUMIF(SmtRes!AQ425:'SmtRes'!AQ427,"=1",SmtRes!AB425:'SmtRes'!AB427)</f>
        <v>0</v>
      </c>
      <c r="CS740">
        <f>SUMIF(SmtRes!AQ425:'SmtRes'!AQ427,"=1",SmtRes!AC425:'SmtRes'!AC427)</f>
        <v>0</v>
      </c>
      <c r="CT740">
        <f>SUMIF(SmtRes!AQ425:'SmtRes'!AQ427,"=1",SmtRes!AD425:'SmtRes'!AD427)</f>
        <v>2569.6</v>
      </c>
      <c r="CU740">
        <f>AG740</f>
        <v>0</v>
      </c>
      <c r="CV740">
        <f>SUMIF(SmtRes!AQ425:'SmtRes'!AQ427,"=1",SmtRes!BU425:'SmtRes'!BU427)</f>
        <v>2.4900000000000002</v>
      </c>
      <c r="CW740">
        <f>SUMIF(SmtRes!AQ425:'SmtRes'!AQ427,"=1",SmtRes!BV425:'SmtRes'!BV427)</f>
        <v>0</v>
      </c>
      <c r="CX740">
        <f>AJ740</f>
        <v>0</v>
      </c>
      <c r="CY740">
        <f>(((S740+R740)*AT740)/100)</f>
        <v>1598.3851999999999</v>
      </c>
      <c r="CZ740">
        <f>(((S740+R740)*AU740)/100)</f>
        <v>777.59280000000001</v>
      </c>
      <c r="DC740" t="s">
        <v>3</v>
      </c>
      <c r="DD740" t="s">
        <v>3</v>
      </c>
      <c r="DE740" t="s">
        <v>3</v>
      </c>
      <c r="DF740" t="s">
        <v>3</v>
      </c>
      <c r="DG740" t="s">
        <v>3</v>
      </c>
      <c r="DH740" t="s">
        <v>3</v>
      </c>
      <c r="DI740" t="s">
        <v>3</v>
      </c>
      <c r="DJ740" t="s">
        <v>3</v>
      </c>
      <c r="DK740" t="s">
        <v>3</v>
      </c>
      <c r="DL740" t="s">
        <v>3</v>
      </c>
      <c r="DM740" t="s">
        <v>3</v>
      </c>
      <c r="DN740">
        <v>0</v>
      </c>
      <c r="DO740">
        <v>0</v>
      </c>
      <c r="DP740">
        <v>1</v>
      </c>
      <c r="DQ740">
        <v>1</v>
      </c>
      <c r="DU740">
        <v>1013</v>
      </c>
      <c r="DV740" t="s">
        <v>21</v>
      </c>
      <c r="DW740" t="s">
        <v>21</v>
      </c>
      <c r="DX740">
        <v>1</v>
      </c>
      <c r="DZ740" t="s">
        <v>3</v>
      </c>
      <c r="EA740" t="s">
        <v>3</v>
      </c>
      <c r="EB740" t="s">
        <v>3</v>
      </c>
      <c r="EC740" t="s">
        <v>3</v>
      </c>
      <c r="EE740">
        <v>55261212</v>
      </c>
      <c r="EF740">
        <v>4</v>
      </c>
      <c r="EG740" t="s">
        <v>511</v>
      </c>
      <c r="EH740">
        <v>83</v>
      </c>
      <c r="EI740" t="s">
        <v>511</v>
      </c>
      <c r="EJ740">
        <v>4</v>
      </c>
      <c r="EK740">
        <v>200002</v>
      </c>
      <c r="EL740" t="s">
        <v>522</v>
      </c>
      <c r="EM740" t="s">
        <v>516</v>
      </c>
      <c r="EO740" t="s">
        <v>3</v>
      </c>
      <c r="EQ740">
        <v>0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2.4900000000000002</v>
      </c>
      <c r="EX740">
        <v>0</v>
      </c>
      <c r="EY740">
        <v>0</v>
      </c>
      <c r="FQ740">
        <v>0</v>
      </c>
      <c r="FR740">
        <v>0</v>
      </c>
      <c r="FS740">
        <v>0</v>
      </c>
      <c r="FX740">
        <v>74</v>
      </c>
      <c r="FY740">
        <v>36</v>
      </c>
      <c r="GA740" t="s">
        <v>3</v>
      </c>
      <c r="GD740">
        <v>1</v>
      </c>
      <c r="GF740">
        <v>-585807715</v>
      </c>
      <c r="GG740">
        <v>2</v>
      </c>
      <c r="GH740">
        <v>1</v>
      </c>
      <c r="GI740">
        <v>-2</v>
      </c>
      <c r="GJ740">
        <v>0</v>
      </c>
      <c r="GK740">
        <v>0</v>
      </c>
      <c r="GL740">
        <f>ROUND(IF(AND(BH740=3,BI740=3,FS740&lt;&gt;0),P740,0),2)</f>
        <v>0</v>
      </c>
      <c r="GM740">
        <f>ROUND(O740+X740+Y740,2)+GX740</f>
        <v>4535.96</v>
      </c>
      <c r="GN740">
        <f>IF(OR(BI740=0,BI740=1),GM740-GX740,0)</f>
        <v>0</v>
      </c>
      <c r="GO740">
        <f>IF(BI740=2,GM740-GX740,0)</f>
        <v>0</v>
      </c>
      <c r="GP740">
        <f>IF(BI740=4,GM740-GX740,0)</f>
        <v>4535.96</v>
      </c>
      <c r="GR740">
        <v>0</v>
      </c>
      <c r="GS740">
        <v>3</v>
      </c>
      <c r="GT740">
        <v>0</v>
      </c>
      <c r="GU740" t="s">
        <v>3</v>
      </c>
      <c r="GV740">
        <f>ROUND((GT740),6)</f>
        <v>0</v>
      </c>
      <c r="GW740">
        <v>1</v>
      </c>
      <c r="GX740">
        <f>ROUND(HC740*I740,2)</f>
        <v>0</v>
      </c>
      <c r="HA740">
        <v>0</v>
      </c>
      <c r="HB740">
        <v>0</v>
      </c>
      <c r="HC740">
        <f>GV740*GW740</f>
        <v>0</v>
      </c>
      <c r="HE740" t="s">
        <v>3</v>
      </c>
      <c r="HF740" t="s">
        <v>3</v>
      </c>
      <c r="HM740" t="s">
        <v>3</v>
      </c>
      <c r="HN740" t="s">
        <v>517</v>
      </c>
      <c r="HO740" t="s">
        <v>518</v>
      </c>
      <c r="HP740" t="s">
        <v>511</v>
      </c>
      <c r="HQ740" t="s">
        <v>511</v>
      </c>
      <c r="HS740">
        <v>0</v>
      </c>
      <c r="IK740">
        <v>0</v>
      </c>
    </row>
    <row r="741" spans="1:245">
      <c r="A741">
        <v>17</v>
      </c>
      <c r="B741">
        <v>1</v>
      </c>
      <c r="C741">
        <f>ROW(SmtRes!A429)</f>
        <v>429</v>
      </c>
      <c r="D741">
        <f>ROW(EtalonRes!A470)</f>
        <v>470</v>
      </c>
      <c r="E741" t="s">
        <v>69</v>
      </c>
      <c r="F741" t="s">
        <v>523</v>
      </c>
      <c r="G741" t="s">
        <v>524</v>
      </c>
      <c r="H741" t="s">
        <v>21</v>
      </c>
      <c r="I741">
        <v>3</v>
      </c>
      <c r="J741">
        <v>0</v>
      </c>
      <c r="K741">
        <v>3</v>
      </c>
      <c r="O741">
        <f>ROUND(CP741,2)</f>
        <v>2618.6</v>
      </c>
      <c r="P741">
        <f>SUMIF(SmtRes!AQ428:'SmtRes'!AQ429,"=1",SmtRes!DF428:'SmtRes'!DF429)</f>
        <v>0</v>
      </c>
      <c r="Q741">
        <f>SUMIF(SmtRes!AQ428:'SmtRes'!AQ429,"=1",SmtRes!DG428:'SmtRes'!DG429)</f>
        <v>0</v>
      </c>
      <c r="R741">
        <f>SUMIF(SmtRes!AQ428:'SmtRes'!AQ429,"=1",SmtRes!DH428:'SmtRes'!DH429)</f>
        <v>0</v>
      </c>
      <c r="S741">
        <f>SUMIF(SmtRes!AQ428:'SmtRes'!AQ429,"=1",SmtRes!DI428:'SmtRes'!DI429)</f>
        <v>2618.6</v>
      </c>
      <c r="T741">
        <f>ROUND(CU741*I741,2)</f>
        <v>0</v>
      </c>
      <c r="U741">
        <f>SUMIF(SmtRes!AQ428:'SmtRes'!AQ429,"=1",SmtRes!CV428:'SmtRes'!CV429)</f>
        <v>3.9</v>
      </c>
      <c r="V741">
        <f>SUMIF(SmtRes!AQ428:'SmtRes'!AQ429,"=1",SmtRes!CW428:'SmtRes'!CW429)</f>
        <v>0</v>
      </c>
      <c r="W741">
        <f>ROUND(CX741*I741,2)</f>
        <v>0</v>
      </c>
      <c r="X741">
        <f t="shared" si="414"/>
        <v>1937.76</v>
      </c>
      <c r="Y741">
        <f t="shared" si="414"/>
        <v>942.7</v>
      </c>
      <c r="AA741">
        <v>54678410</v>
      </c>
      <c r="AB741">
        <f>ROUND((AC741+AD741+AF741),6)</f>
        <v>872.86940000000004</v>
      </c>
      <c r="AC741">
        <f>ROUND((0),6)</f>
        <v>0</v>
      </c>
      <c r="AD741">
        <f>ROUND((((0)-(0))+AE741),6)</f>
        <v>0</v>
      </c>
      <c r="AE741">
        <f>ROUND((0),6)</f>
        <v>0</v>
      </c>
      <c r="AF741">
        <f>ROUND((SUM(SmtRes!BT428:'SmtRes'!BT429)),6)</f>
        <v>872.86940000000004</v>
      </c>
      <c r="AG741">
        <f>ROUND((AP741),6)</f>
        <v>0</v>
      </c>
      <c r="AH741">
        <f>(SUM(SmtRes!BU428:'SmtRes'!BU429))</f>
        <v>1.3</v>
      </c>
      <c r="AI741">
        <f>(0)</f>
        <v>0</v>
      </c>
      <c r="AJ741">
        <f>(AS741)</f>
        <v>0</v>
      </c>
      <c r="AK741">
        <v>872.86940000000004</v>
      </c>
      <c r="AL741">
        <v>0</v>
      </c>
      <c r="AM741">
        <v>0</v>
      </c>
      <c r="AN741">
        <v>0</v>
      </c>
      <c r="AO741">
        <v>872.86940000000004</v>
      </c>
      <c r="AP741">
        <v>0</v>
      </c>
      <c r="AQ741">
        <v>1.3</v>
      </c>
      <c r="AR741">
        <v>0</v>
      </c>
      <c r="AS741">
        <v>0</v>
      </c>
      <c r="AT741">
        <v>74</v>
      </c>
      <c r="AU741">
        <v>36</v>
      </c>
      <c r="AV741">
        <v>1</v>
      </c>
      <c r="AW741">
        <v>1</v>
      </c>
      <c r="AZ741">
        <v>1</v>
      </c>
      <c r="BA741">
        <v>1</v>
      </c>
      <c r="BB741">
        <v>1</v>
      </c>
      <c r="BC741">
        <v>1</v>
      </c>
      <c r="BD741" t="s">
        <v>3</v>
      </c>
      <c r="BE741" t="s">
        <v>3</v>
      </c>
      <c r="BF741" t="s">
        <v>3</v>
      </c>
      <c r="BG741" t="s">
        <v>3</v>
      </c>
      <c r="BH741">
        <v>0</v>
      </c>
      <c r="BI741">
        <v>4</v>
      </c>
      <c r="BJ741" t="s">
        <v>525</v>
      </c>
      <c r="BM741">
        <v>200001</v>
      </c>
      <c r="BN741">
        <v>0</v>
      </c>
      <c r="BO741" t="s">
        <v>3</v>
      </c>
      <c r="BP741">
        <v>0</v>
      </c>
      <c r="BQ741">
        <v>4</v>
      </c>
      <c r="BR741">
        <v>0</v>
      </c>
      <c r="BS741">
        <v>1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74</v>
      </c>
      <c r="CA741">
        <v>36</v>
      </c>
      <c r="CB741" t="s">
        <v>3</v>
      </c>
      <c r="CE741">
        <v>0</v>
      </c>
      <c r="CF741">
        <v>0</v>
      </c>
      <c r="CG741">
        <v>0</v>
      </c>
      <c r="CM741">
        <v>0</v>
      </c>
      <c r="CN741" t="s">
        <v>3</v>
      </c>
      <c r="CO741">
        <v>0</v>
      </c>
      <c r="CP741">
        <f>(P741+Q741+S741+R741)</f>
        <v>2618.6</v>
      </c>
      <c r="CQ741">
        <f>SUMIF(SmtRes!AQ428:'SmtRes'!AQ429,"=1",SmtRes!AA428:'SmtRes'!AA429)</f>
        <v>0</v>
      </c>
      <c r="CR741">
        <f>SUMIF(SmtRes!AQ428:'SmtRes'!AQ429,"=1",SmtRes!AB428:'SmtRes'!AB429)</f>
        <v>0</v>
      </c>
      <c r="CS741">
        <f>SUMIF(SmtRes!AQ428:'SmtRes'!AQ429,"=1",SmtRes!AC428:'SmtRes'!AC429)</f>
        <v>0</v>
      </c>
      <c r="CT741">
        <f>SUMIF(SmtRes!AQ428:'SmtRes'!AQ429,"=1",SmtRes!AD428:'SmtRes'!AD429)</f>
        <v>1288.78</v>
      </c>
      <c r="CU741">
        <f>AG741</f>
        <v>0</v>
      </c>
      <c r="CV741">
        <f>SUMIF(SmtRes!AQ428:'SmtRes'!AQ429,"=1",SmtRes!BU428:'SmtRes'!BU429)</f>
        <v>1.3</v>
      </c>
      <c r="CW741">
        <f>SUMIF(SmtRes!AQ428:'SmtRes'!AQ429,"=1",SmtRes!BV428:'SmtRes'!BV429)</f>
        <v>0</v>
      </c>
      <c r="CX741">
        <f>AJ741</f>
        <v>0</v>
      </c>
      <c r="CY741">
        <f>(((S741+R741)*AT741)/100)</f>
        <v>1937.7639999999999</v>
      </c>
      <c r="CZ741">
        <f>(((S741+R741)*AU741)/100)</f>
        <v>942.69600000000003</v>
      </c>
      <c r="DC741" t="s">
        <v>3</v>
      </c>
      <c r="DD741" t="s">
        <v>3</v>
      </c>
      <c r="DE741" t="s">
        <v>3</v>
      </c>
      <c r="DF741" t="s">
        <v>3</v>
      </c>
      <c r="DG741" t="s">
        <v>3</v>
      </c>
      <c r="DH741" t="s">
        <v>3</v>
      </c>
      <c r="DI741" t="s">
        <v>3</v>
      </c>
      <c r="DJ741" t="s">
        <v>3</v>
      </c>
      <c r="DK741" t="s">
        <v>3</v>
      </c>
      <c r="DL741" t="s">
        <v>3</v>
      </c>
      <c r="DM741" t="s">
        <v>3</v>
      </c>
      <c r="DN741">
        <v>0</v>
      </c>
      <c r="DO741">
        <v>0</v>
      </c>
      <c r="DP741">
        <v>1</v>
      </c>
      <c r="DQ741">
        <v>1</v>
      </c>
      <c r="DU741">
        <v>1013</v>
      </c>
      <c r="DV741" t="s">
        <v>21</v>
      </c>
      <c r="DW741" t="s">
        <v>21</v>
      </c>
      <c r="DX741">
        <v>1</v>
      </c>
      <c r="DZ741" t="s">
        <v>3</v>
      </c>
      <c r="EA741" t="s">
        <v>3</v>
      </c>
      <c r="EB741" t="s">
        <v>3</v>
      </c>
      <c r="EC741" t="s">
        <v>3</v>
      </c>
      <c r="EE741">
        <v>55260761</v>
      </c>
      <c r="EF741">
        <v>4</v>
      </c>
      <c r="EG741" t="s">
        <v>511</v>
      </c>
      <c r="EH741">
        <v>83</v>
      </c>
      <c r="EI741" t="s">
        <v>511</v>
      </c>
      <c r="EJ741">
        <v>4</v>
      </c>
      <c r="EK741">
        <v>200001</v>
      </c>
      <c r="EL741" t="s">
        <v>515</v>
      </c>
      <c r="EM741" t="s">
        <v>516</v>
      </c>
      <c r="EO741" t="s">
        <v>3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1.3</v>
      </c>
      <c r="EX741">
        <v>0</v>
      </c>
      <c r="EY741">
        <v>0</v>
      </c>
      <c r="FQ741">
        <v>0</v>
      </c>
      <c r="FR741">
        <v>0</v>
      </c>
      <c r="FS741">
        <v>0</v>
      </c>
      <c r="FX741">
        <v>74</v>
      </c>
      <c r="FY741">
        <v>36</v>
      </c>
      <c r="GA741" t="s">
        <v>3</v>
      </c>
      <c r="GD741">
        <v>1</v>
      </c>
      <c r="GF741">
        <v>-1845070206</v>
      </c>
      <c r="GG741">
        <v>2</v>
      </c>
      <c r="GH741">
        <v>1</v>
      </c>
      <c r="GI741">
        <v>-2</v>
      </c>
      <c r="GJ741">
        <v>0</v>
      </c>
      <c r="GK741">
        <v>0</v>
      </c>
      <c r="GL741">
        <f>ROUND(IF(AND(BH741=3,BI741=3,FS741&lt;&gt;0),P741,0),2)</f>
        <v>0</v>
      </c>
      <c r="GM741">
        <f>ROUND(O741+X741+Y741,2)+GX741</f>
        <v>5499.06</v>
      </c>
      <c r="GN741">
        <f>IF(OR(BI741=0,BI741=1),GM741-GX741,0)</f>
        <v>0</v>
      </c>
      <c r="GO741">
        <f>IF(BI741=2,GM741-GX741,0)</f>
        <v>0</v>
      </c>
      <c r="GP741">
        <f>IF(BI741=4,GM741-GX741,0)</f>
        <v>5499.06</v>
      </c>
      <c r="GR741">
        <v>0</v>
      </c>
      <c r="GS741">
        <v>3</v>
      </c>
      <c r="GT741">
        <v>0</v>
      </c>
      <c r="GU741" t="s">
        <v>3</v>
      </c>
      <c r="GV741">
        <f>ROUND((GT741),6)</f>
        <v>0</v>
      </c>
      <c r="GW741">
        <v>1</v>
      </c>
      <c r="GX741">
        <f>ROUND(HC741*I741,2)</f>
        <v>0</v>
      </c>
      <c r="HA741">
        <v>0</v>
      </c>
      <c r="HB741">
        <v>0</v>
      </c>
      <c r="HC741">
        <f>GV741*GW741</f>
        <v>0</v>
      </c>
      <c r="HE741" t="s">
        <v>3</v>
      </c>
      <c r="HF741" t="s">
        <v>3</v>
      </c>
      <c r="HM741" t="s">
        <v>3</v>
      </c>
      <c r="HN741" t="s">
        <v>517</v>
      </c>
      <c r="HO741" t="s">
        <v>518</v>
      </c>
      <c r="HP741" t="s">
        <v>511</v>
      </c>
      <c r="HQ741" t="s">
        <v>511</v>
      </c>
      <c r="HS741">
        <v>0</v>
      </c>
      <c r="IK741">
        <v>0</v>
      </c>
    </row>
    <row r="743" spans="1:245">
      <c r="A743" s="2">
        <v>51</v>
      </c>
      <c r="B743" s="2">
        <f>B735</f>
        <v>1</v>
      </c>
      <c r="C743" s="2">
        <f>A735</f>
        <v>4</v>
      </c>
      <c r="D743" s="2">
        <f>ROW(A735)</f>
        <v>735</v>
      </c>
      <c r="E743" s="2"/>
      <c r="F743" s="2" t="str">
        <f>IF(F735&lt;&gt;"",F735,"")</f>
        <v>Новый раздел</v>
      </c>
      <c r="G743" s="2" t="str">
        <f>IF(G735&lt;&gt;"",G735,"")</f>
        <v>Пусконаладочные работы</v>
      </c>
      <c r="H743" s="2">
        <v>0</v>
      </c>
      <c r="I743" s="2"/>
      <c r="J743" s="2"/>
      <c r="K743" s="2"/>
      <c r="L743" s="2"/>
      <c r="M743" s="2"/>
      <c r="N743" s="2"/>
      <c r="O743" s="2">
        <f t="shared" ref="O743:T743" si="415">ROUND(AB743,2)</f>
        <v>5925.59</v>
      </c>
      <c r="P743" s="2">
        <f t="shared" si="415"/>
        <v>0</v>
      </c>
      <c r="Q743" s="2">
        <f t="shared" si="415"/>
        <v>0</v>
      </c>
      <c r="R743" s="2">
        <f t="shared" si="415"/>
        <v>0</v>
      </c>
      <c r="S743" s="2">
        <f t="shared" si="415"/>
        <v>5925.59</v>
      </c>
      <c r="T743" s="2">
        <f t="shared" si="415"/>
        <v>0</v>
      </c>
      <c r="U743" s="2">
        <f>AH743</f>
        <v>8.01</v>
      </c>
      <c r="V743" s="2">
        <f>AI743</f>
        <v>0</v>
      </c>
      <c r="W743" s="2">
        <f>ROUND(AJ743,2)</f>
        <v>0</v>
      </c>
      <c r="X743" s="2">
        <f>ROUND(AK743,2)</f>
        <v>4384.9399999999996</v>
      </c>
      <c r="Y743" s="2">
        <f>ROUND(AL743,2)</f>
        <v>2133.21</v>
      </c>
      <c r="Z743" s="2"/>
      <c r="AA743" s="2"/>
      <c r="AB743" s="2">
        <f>ROUND(SUMIF(AA739:AA741,"=54678410",O739:O741),2)</f>
        <v>5925.59</v>
      </c>
      <c r="AC743" s="2">
        <f>ROUND(SUMIF(AA739:AA741,"=54678410",P739:P741),2)</f>
        <v>0</v>
      </c>
      <c r="AD743" s="2">
        <f>ROUND(SUMIF(AA739:AA741,"=54678410",Q739:Q741),2)</f>
        <v>0</v>
      </c>
      <c r="AE743" s="2">
        <f>ROUND(SUMIF(AA739:AA741,"=54678410",R739:R741),2)</f>
        <v>0</v>
      </c>
      <c r="AF743" s="2">
        <f>ROUND(SUMIF(AA739:AA741,"=54678410",S739:S741),2)</f>
        <v>5925.59</v>
      </c>
      <c r="AG743" s="2">
        <f>ROUND(SUMIF(AA739:AA741,"=54678410",T739:T741),2)</f>
        <v>0</v>
      </c>
      <c r="AH743" s="2">
        <f>SUMIF(AA739:AA741,"=54678410",U739:U741)</f>
        <v>8.01</v>
      </c>
      <c r="AI743" s="2">
        <f>SUMIF(AA739:AA741,"=54678410",V739:V741)</f>
        <v>0</v>
      </c>
      <c r="AJ743" s="2">
        <f>ROUND(SUMIF(AA739:AA741,"=54678410",W739:W741),2)</f>
        <v>0</v>
      </c>
      <c r="AK743" s="2">
        <f>ROUND(SUMIF(AA739:AA741,"=54678410",X739:X741),2)</f>
        <v>4384.9399999999996</v>
      </c>
      <c r="AL743" s="2">
        <f>ROUND(SUMIF(AA739:AA741,"=54678410",Y739:Y741),2)</f>
        <v>2133.21</v>
      </c>
      <c r="AM743" s="2"/>
      <c r="AN743" s="2"/>
      <c r="AO743" s="2">
        <f t="shared" ref="AO743:BD743" si="416">ROUND(BX743,2)</f>
        <v>0</v>
      </c>
      <c r="AP743" s="2">
        <f t="shared" si="416"/>
        <v>0</v>
      </c>
      <c r="AQ743" s="2">
        <f t="shared" si="416"/>
        <v>0</v>
      </c>
      <c r="AR743" s="2">
        <f t="shared" si="416"/>
        <v>12443.74</v>
      </c>
      <c r="AS743" s="2">
        <f t="shared" si="416"/>
        <v>0</v>
      </c>
      <c r="AT743" s="2">
        <f t="shared" si="416"/>
        <v>0</v>
      </c>
      <c r="AU743" s="2">
        <f t="shared" si="416"/>
        <v>12443.74</v>
      </c>
      <c r="AV743" s="2">
        <f t="shared" si="416"/>
        <v>0</v>
      </c>
      <c r="AW743" s="2">
        <f t="shared" si="416"/>
        <v>0</v>
      </c>
      <c r="AX743" s="2">
        <f t="shared" si="416"/>
        <v>0</v>
      </c>
      <c r="AY743" s="2">
        <f t="shared" si="416"/>
        <v>0</v>
      </c>
      <c r="AZ743" s="2">
        <f t="shared" si="416"/>
        <v>0</v>
      </c>
      <c r="BA743" s="2">
        <f t="shared" si="416"/>
        <v>0</v>
      </c>
      <c r="BB743" s="2">
        <f t="shared" si="416"/>
        <v>0</v>
      </c>
      <c r="BC743" s="2">
        <f t="shared" si="416"/>
        <v>0</v>
      </c>
      <c r="BD743" s="2">
        <f t="shared" si="416"/>
        <v>0</v>
      </c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>
        <f>ROUND(SUMIF(AA739:AA741,"=54678410",FQ739:FQ741),2)</f>
        <v>0</v>
      </c>
      <c r="BY743" s="2">
        <f>ROUND(SUMIF(AA739:AA741,"=54678410",FR739:FR741),2)</f>
        <v>0</v>
      </c>
      <c r="BZ743" s="2">
        <f>ROUND(SUMIF(AA739:AA741,"=54678410",GL739:GL741),2)</f>
        <v>0</v>
      </c>
      <c r="CA743" s="2">
        <f>ROUND(SUMIF(AA739:AA741,"=54678410",GM739:GM741),2)</f>
        <v>12443.74</v>
      </c>
      <c r="CB743" s="2">
        <f>ROUND(SUMIF(AA739:AA741,"=54678410",GN739:GN741),2)</f>
        <v>0</v>
      </c>
      <c r="CC743" s="2">
        <f>ROUND(SUMIF(AA739:AA741,"=54678410",GO739:GO741),2)</f>
        <v>0</v>
      </c>
      <c r="CD743" s="2">
        <f>ROUND(SUMIF(AA739:AA741,"=54678410",GP739:GP741),2)</f>
        <v>12443.74</v>
      </c>
      <c r="CE743" s="2">
        <f>AC743-BX743</f>
        <v>0</v>
      </c>
      <c r="CF743" s="2">
        <f>AC743-BY743</f>
        <v>0</v>
      </c>
      <c r="CG743" s="2">
        <f>BX743-BZ743</f>
        <v>0</v>
      </c>
      <c r="CH743" s="2">
        <f>AC743-BX743-BY743+BZ743</f>
        <v>0</v>
      </c>
      <c r="CI743" s="2">
        <f>BY743-BZ743</f>
        <v>0</v>
      </c>
      <c r="CJ743" s="2">
        <f>ROUND(SUMIF(AA739:AA741,"=54678410",GX739:GX741),2)</f>
        <v>0</v>
      </c>
      <c r="CK743" s="2">
        <f>ROUND(SUMIF(AA739:AA741,"=54678410",GY739:GY741),2)</f>
        <v>0</v>
      </c>
      <c r="CL743" s="2">
        <f>ROUND(SUMIF(AA739:AA741,"=54678410",GZ739:GZ741),2)</f>
        <v>0</v>
      </c>
      <c r="CM743" s="2">
        <f>ROUND(SUMIF(AA739:AA741,"=54678410",HD739:HD741),2)</f>
        <v>0</v>
      </c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>
        <v>0</v>
      </c>
    </row>
    <row r="745" spans="1:245">
      <c r="A745" s="4">
        <v>50</v>
      </c>
      <c r="B745" s="4">
        <v>0</v>
      </c>
      <c r="C745" s="4">
        <v>0</v>
      </c>
      <c r="D745" s="4">
        <v>1</v>
      </c>
      <c r="E745" s="4">
        <v>201</v>
      </c>
      <c r="F745" s="4">
        <f>ROUND(Source!O743,O745)</f>
        <v>5925.59</v>
      </c>
      <c r="G745" s="4" t="s">
        <v>165</v>
      </c>
      <c r="H745" s="4" t="s">
        <v>166</v>
      </c>
      <c r="I745" s="4"/>
      <c r="J745" s="4"/>
      <c r="K745" s="4">
        <v>201</v>
      </c>
      <c r="L745" s="4">
        <v>1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5925.59</v>
      </c>
      <c r="X745" s="4">
        <v>1</v>
      </c>
      <c r="Y745" s="4">
        <v>5925.59</v>
      </c>
      <c r="Z745" s="4"/>
      <c r="AA745" s="4"/>
      <c r="AB745" s="4"/>
    </row>
    <row r="746" spans="1:245">
      <c r="A746" s="4">
        <v>50</v>
      </c>
      <c r="B746" s="4">
        <v>0</v>
      </c>
      <c r="C746" s="4">
        <v>0</v>
      </c>
      <c r="D746" s="4">
        <v>1</v>
      </c>
      <c r="E746" s="4">
        <v>202</v>
      </c>
      <c r="F746" s="4">
        <f>ROUND(Source!P743,O746)</f>
        <v>0</v>
      </c>
      <c r="G746" s="4" t="s">
        <v>167</v>
      </c>
      <c r="H746" s="4" t="s">
        <v>168</v>
      </c>
      <c r="I746" s="4"/>
      <c r="J746" s="4"/>
      <c r="K746" s="4">
        <v>202</v>
      </c>
      <c r="L746" s="4">
        <v>2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45">
      <c r="A747" s="4">
        <v>50</v>
      </c>
      <c r="B747" s="4">
        <v>0</v>
      </c>
      <c r="C747" s="4">
        <v>0</v>
      </c>
      <c r="D747" s="4">
        <v>1</v>
      </c>
      <c r="E747" s="4">
        <v>222</v>
      </c>
      <c r="F747" s="4">
        <f>ROUND(Source!AO743,O747)</f>
        <v>0</v>
      </c>
      <c r="G747" s="4" t="s">
        <v>169</v>
      </c>
      <c r="H747" s="4" t="s">
        <v>170</v>
      </c>
      <c r="I747" s="4"/>
      <c r="J747" s="4"/>
      <c r="K747" s="4">
        <v>222</v>
      </c>
      <c r="L747" s="4">
        <v>3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45">
      <c r="A748" s="4">
        <v>50</v>
      </c>
      <c r="B748" s="4">
        <v>0</v>
      </c>
      <c r="C748" s="4">
        <v>0</v>
      </c>
      <c r="D748" s="4">
        <v>1</v>
      </c>
      <c r="E748" s="4">
        <v>225</v>
      </c>
      <c r="F748" s="4">
        <f>ROUND(Source!AV743,O748)</f>
        <v>0</v>
      </c>
      <c r="G748" s="4" t="s">
        <v>171</v>
      </c>
      <c r="H748" s="4" t="s">
        <v>172</v>
      </c>
      <c r="I748" s="4"/>
      <c r="J748" s="4"/>
      <c r="K748" s="4">
        <v>225</v>
      </c>
      <c r="L748" s="4">
        <v>4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45">
      <c r="A749" s="4">
        <v>50</v>
      </c>
      <c r="B749" s="4">
        <v>0</v>
      </c>
      <c r="C749" s="4">
        <v>0</v>
      </c>
      <c r="D749" s="4">
        <v>1</v>
      </c>
      <c r="E749" s="4">
        <v>226</v>
      </c>
      <c r="F749" s="4">
        <f>ROUND(Source!AW743,O749)</f>
        <v>0</v>
      </c>
      <c r="G749" s="4" t="s">
        <v>173</v>
      </c>
      <c r="H749" s="4" t="s">
        <v>174</v>
      </c>
      <c r="I749" s="4"/>
      <c r="J749" s="4"/>
      <c r="K749" s="4">
        <v>226</v>
      </c>
      <c r="L749" s="4">
        <v>5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45">
      <c r="A750" s="4">
        <v>50</v>
      </c>
      <c r="B750" s="4">
        <v>0</v>
      </c>
      <c r="C750" s="4">
        <v>0</v>
      </c>
      <c r="D750" s="4">
        <v>1</v>
      </c>
      <c r="E750" s="4">
        <v>227</v>
      </c>
      <c r="F750" s="4">
        <f>ROUND(Source!AX743,O750)</f>
        <v>0</v>
      </c>
      <c r="G750" s="4" t="s">
        <v>175</v>
      </c>
      <c r="H750" s="4" t="s">
        <v>176</v>
      </c>
      <c r="I750" s="4"/>
      <c r="J750" s="4"/>
      <c r="K750" s="4">
        <v>227</v>
      </c>
      <c r="L750" s="4">
        <v>6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45">
      <c r="A751" s="4">
        <v>50</v>
      </c>
      <c r="B751" s="4">
        <v>0</v>
      </c>
      <c r="C751" s="4">
        <v>0</v>
      </c>
      <c r="D751" s="4">
        <v>1</v>
      </c>
      <c r="E751" s="4">
        <v>228</v>
      </c>
      <c r="F751" s="4">
        <f>ROUND(Source!AY743,O751)</f>
        <v>0</v>
      </c>
      <c r="G751" s="4" t="s">
        <v>177</v>
      </c>
      <c r="H751" s="4" t="s">
        <v>178</v>
      </c>
      <c r="I751" s="4"/>
      <c r="J751" s="4"/>
      <c r="K751" s="4">
        <v>228</v>
      </c>
      <c r="L751" s="4">
        <v>7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45">
      <c r="A752" s="4">
        <v>50</v>
      </c>
      <c r="B752" s="4">
        <v>0</v>
      </c>
      <c r="C752" s="4">
        <v>0</v>
      </c>
      <c r="D752" s="4">
        <v>1</v>
      </c>
      <c r="E752" s="4">
        <v>216</v>
      </c>
      <c r="F752" s="4">
        <f>ROUND(Source!AP743,O752)</f>
        <v>0</v>
      </c>
      <c r="G752" s="4" t="s">
        <v>179</v>
      </c>
      <c r="H752" s="4" t="s">
        <v>180</v>
      </c>
      <c r="I752" s="4"/>
      <c r="J752" s="4"/>
      <c r="K752" s="4">
        <v>216</v>
      </c>
      <c r="L752" s="4">
        <v>8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>
      <c r="A753" s="4">
        <v>50</v>
      </c>
      <c r="B753" s="4">
        <v>0</v>
      </c>
      <c r="C753" s="4">
        <v>0</v>
      </c>
      <c r="D753" s="4">
        <v>1</v>
      </c>
      <c r="E753" s="4">
        <v>223</v>
      </c>
      <c r="F753" s="4">
        <f>ROUND(Source!AQ743,O753)</f>
        <v>0</v>
      </c>
      <c r="G753" s="4" t="s">
        <v>181</v>
      </c>
      <c r="H753" s="4" t="s">
        <v>182</v>
      </c>
      <c r="I753" s="4"/>
      <c r="J753" s="4"/>
      <c r="K753" s="4">
        <v>223</v>
      </c>
      <c r="L753" s="4">
        <v>9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>
      <c r="A754" s="4">
        <v>50</v>
      </c>
      <c r="B754" s="4">
        <v>0</v>
      </c>
      <c r="C754" s="4">
        <v>0</v>
      </c>
      <c r="D754" s="4">
        <v>1</v>
      </c>
      <c r="E754" s="4">
        <v>229</v>
      </c>
      <c r="F754" s="4">
        <f>ROUND(Source!AZ743,O754)</f>
        <v>0</v>
      </c>
      <c r="G754" s="4" t="s">
        <v>183</v>
      </c>
      <c r="H754" s="4" t="s">
        <v>184</v>
      </c>
      <c r="I754" s="4"/>
      <c r="J754" s="4"/>
      <c r="K754" s="4">
        <v>229</v>
      </c>
      <c r="L754" s="4">
        <v>10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>
      <c r="A755" s="4">
        <v>50</v>
      </c>
      <c r="B755" s="4">
        <v>0</v>
      </c>
      <c r="C755" s="4">
        <v>0</v>
      </c>
      <c r="D755" s="4">
        <v>1</v>
      </c>
      <c r="E755" s="4">
        <v>203</v>
      </c>
      <c r="F755" s="4">
        <f>ROUND(Source!Q743,O755)</f>
        <v>0</v>
      </c>
      <c r="G755" s="4" t="s">
        <v>185</v>
      </c>
      <c r="H755" s="4" t="s">
        <v>186</v>
      </c>
      <c r="I755" s="4"/>
      <c r="J755" s="4"/>
      <c r="K755" s="4">
        <v>203</v>
      </c>
      <c r="L755" s="4">
        <v>11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>
      <c r="A756" s="4">
        <v>50</v>
      </c>
      <c r="B756" s="4">
        <v>0</v>
      </c>
      <c r="C756" s="4">
        <v>0</v>
      </c>
      <c r="D756" s="4">
        <v>1</v>
      </c>
      <c r="E756" s="4">
        <v>231</v>
      </c>
      <c r="F756" s="4">
        <f>ROUND(Source!BB743,O756)</f>
        <v>0</v>
      </c>
      <c r="G756" s="4" t="s">
        <v>187</v>
      </c>
      <c r="H756" s="4" t="s">
        <v>188</v>
      </c>
      <c r="I756" s="4"/>
      <c r="J756" s="4"/>
      <c r="K756" s="4">
        <v>231</v>
      </c>
      <c r="L756" s="4">
        <v>12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>
      <c r="A757" s="4">
        <v>50</v>
      </c>
      <c r="B757" s="4">
        <v>0</v>
      </c>
      <c r="C757" s="4">
        <v>0</v>
      </c>
      <c r="D757" s="4">
        <v>1</v>
      </c>
      <c r="E757" s="4">
        <v>204</v>
      </c>
      <c r="F757" s="4">
        <f>ROUND(Source!R743,O757)</f>
        <v>0</v>
      </c>
      <c r="G757" s="4" t="s">
        <v>189</v>
      </c>
      <c r="H757" s="4" t="s">
        <v>190</v>
      </c>
      <c r="I757" s="4"/>
      <c r="J757" s="4"/>
      <c r="K757" s="4">
        <v>204</v>
      </c>
      <c r="L757" s="4">
        <v>13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>
      <c r="A758" s="4">
        <v>50</v>
      </c>
      <c r="B758" s="4">
        <v>0</v>
      </c>
      <c r="C758" s="4">
        <v>0</v>
      </c>
      <c r="D758" s="4">
        <v>1</v>
      </c>
      <c r="E758" s="4">
        <v>205</v>
      </c>
      <c r="F758" s="4">
        <f>ROUND(Source!S743,O758)</f>
        <v>5925.59</v>
      </c>
      <c r="G758" s="4" t="s">
        <v>191</v>
      </c>
      <c r="H758" s="4" t="s">
        <v>192</v>
      </c>
      <c r="I758" s="4"/>
      <c r="J758" s="4"/>
      <c r="K758" s="4">
        <v>205</v>
      </c>
      <c r="L758" s="4">
        <v>14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5925.59</v>
      </c>
      <c r="X758" s="4">
        <v>1</v>
      </c>
      <c r="Y758" s="4">
        <v>5925.59</v>
      </c>
      <c r="Z758" s="4"/>
      <c r="AA758" s="4"/>
      <c r="AB758" s="4"/>
    </row>
    <row r="759" spans="1:28">
      <c r="A759" s="4">
        <v>50</v>
      </c>
      <c r="B759" s="4">
        <v>0</v>
      </c>
      <c r="C759" s="4">
        <v>0</v>
      </c>
      <c r="D759" s="4">
        <v>1</v>
      </c>
      <c r="E759" s="4">
        <v>232</v>
      </c>
      <c r="F759" s="4">
        <f>ROUND(Source!BC743,O759)</f>
        <v>0</v>
      </c>
      <c r="G759" s="4" t="s">
        <v>193</v>
      </c>
      <c r="H759" s="4" t="s">
        <v>194</v>
      </c>
      <c r="I759" s="4"/>
      <c r="J759" s="4"/>
      <c r="K759" s="4">
        <v>232</v>
      </c>
      <c r="L759" s="4">
        <v>15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>
      <c r="A760" s="4">
        <v>50</v>
      </c>
      <c r="B760" s="4">
        <v>0</v>
      </c>
      <c r="C760" s="4">
        <v>0</v>
      </c>
      <c r="D760" s="4">
        <v>1</v>
      </c>
      <c r="E760" s="4">
        <v>214</v>
      </c>
      <c r="F760" s="4">
        <f>ROUND(Source!AS743,O760)</f>
        <v>0</v>
      </c>
      <c r="G760" s="4" t="s">
        <v>195</v>
      </c>
      <c r="H760" s="4" t="s">
        <v>196</v>
      </c>
      <c r="I760" s="4"/>
      <c r="J760" s="4"/>
      <c r="K760" s="4">
        <v>214</v>
      </c>
      <c r="L760" s="4">
        <v>16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8">
      <c r="A761" s="4">
        <v>50</v>
      </c>
      <c r="B761" s="4">
        <v>0</v>
      </c>
      <c r="C761" s="4">
        <v>0</v>
      </c>
      <c r="D761" s="4">
        <v>1</v>
      </c>
      <c r="E761" s="4">
        <v>215</v>
      </c>
      <c r="F761" s="4">
        <f>ROUND(Source!AT743,O761)</f>
        <v>0</v>
      </c>
      <c r="G761" s="4" t="s">
        <v>197</v>
      </c>
      <c r="H761" s="4" t="s">
        <v>198</v>
      </c>
      <c r="I761" s="4"/>
      <c r="J761" s="4"/>
      <c r="K761" s="4">
        <v>215</v>
      </c>
      <c r="L761" s="4">
        <v>17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8">
      <c r="A762" s="4">
        <v>50</v>
      </c>
      <c r="B762" s="4">
        <v>0</v>
      </c>
      <c r="C762" s="4">
        <v>0</v>
      </c>
      <c r="D762" s="4">
        <v>1</v>
      </c>
      <c r="E762" s="4">
        <v>217</v>
      </c>
      <c r="F762" s="4">
        <f>ROUND(Source!AU743,O762)</f>
        <v>12443.74</v>
      </c>
      <c r="G762" s="4" t="s">
        <v>199</v>
      </c>
      <c r="H762" s="4" t="s">
        <v>200</v>
      </c>
      <c r="I762" s="4"/>
      <c r="J762" s="4"/>
      <c r="K762" s="4">
        <v>217</v>
      </c>
      <c r="L762" s="4">
        <v>18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12443.74</v>
      </c>
      <c r="X762" s="4">
        <v>1</v>
      </c>
      <c r="Y762" s="4">
        <v>12443.74</v>
      </c>
      <c r="Z762" s="4"/>
      <c r="AA762" s="4"/>
      <c r="AB762" s="4"/>
    </row>
    <row r="763" spans="1:28">
      <c r="A763" s="4">
        <v>50</v>
      </c>
      <c r="B763" s="4">
        <v>0</v>
      </c>
      <c r="C763" s="4">
        <v>0</v>
      </c>
      <c r="D763" s="4">
        <v>1</v>
      </c>
      <c r="E763" s="4">
        <v>230</v>
      </c>
      <c r="F763" s="4">
        <f>ROUND(Source!BA743,O763)</f>
        <v>0</v>
      </c>
      <c r="G763" s="4" t="s">
        <v>201</v>
      </c>
      <c r="H763" s="4" t="s">
        <v>202</v>
      </c>
      <c r="I763" s="4"/>
      <c r="J763" s="4"/>
      <c r="K763" s="4">
        <v>230</v>
      </c>
      <c r="L763" s="4">
        <v>19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8">
      <c r="A764" s="4">
        <v>50</v>
      </c>
      <c r="B764" s="4">
        <v>0</v>
      </c>
      <c r="C764" s="4">
        <v>0</v>
      </c>
      <c r="D764" s="4">
        <v>1</v>
      </c>
      <c r="E764" s="4">
        <v>206</v>
      </c>
      <c r="F764" s="4">
        <f>ROUND(Source!T743,O764)</f>
        <v>0</v>
      </c>
      <c r="G764" s="4" t="s">
        <v>203</v>
      </c>
      <c r="H764" s="4" t="s">
        <v>204</v>
      </c>
      <c r="I764" s="4"/>
      <c r="J764" s="4"/>
      <c r="K764" s="4">
        <v>206</v>
      </c>
      <c r="L764" s="4">
        <v>20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8">
      <c r="A765" s="4">
        <v>50</v>
      </c>
      <c r="B765" s="4">
        <v>0</v>
      </c>
      <c r="C765" s="4">
        <v>0</v>
      </c>
      <c r="D765" s="4">
        <v>1</v>
      </c>
      <c r="E765" s="4">
        <v>207</v>
      </c>
      <c r="F765" s="4">
        <f>ROUND(Source!U743,O765)</f>
        <v>8.01</v>
      </c>
      <c r="G765" s="4" t="s">
        <v>205</v>
      </c>
      <c r="H765" s="4" t="s">
        <v>206</v>
      </c>
      <c r="I765" s="4"/>
      <c r="J765" s="4"/>
      <c r="K765" s="4">
        <v>207</v>
      </c>
      <c r="L765" s="4">
        <v>21</v>
      </c>
      <c r="M765" s="4">
        <v>3</v>
      </c>
      <c r="N765" s="4" t="s">
        <v>3</v>
      </c>
      <c r="O765" s="4">
        <v>7</v>
      </c>
      <c r="P765" s="4"/>
      <c r="Q765" s="4"/>
      <c r="R765" s="4"/>
      <c r="S765" s="4"/>
      <c r="T765" s="4"/>
      <c r="U765" s="4"/>
      <c r="V765" s="4"/>
      <c r="W765" s="4">
        <v>8.01</v>
      </c>
      <c r="X765" s="4">
        <v>1</v>
      </c>
      <c r="Y765" s="4">
        <v>8.01</v>
      </c>
      <c r="Z765" s="4"/>
      <c r="AA765" s="4"/>
      <c r="AB765" s="4"/>
    </row>
    <row r="766" spans="1:28">
      <c r="A766" s="4">
        <v>50</v>
      </c>
      <c r="B766" s="4">
        <v>0</v>
      </c>
      <c r="C766" s="4">
        <v>0</v>
      </c>
      <c r="D766" s="4">
        <v>1</v>
      </c>
      <c r="E766" s="4">
        <v>208</v>
      </c>
      <c r="F766" s="4">
        <f>ROUND(Source!V743,O766)</f>
        <v>0</v>
      </c>
      <c r="G766" s="4" t="s">
        <v>207</v>
      </c>
      <c r="H766" s="4" t="s">
        <v>208</v>
      </c>
      <c r="I766" s="4"/>
      <c r="J766" s="4"/>
      <c r="K766" s="4">
        <v>208</v>
      </c>
      <c r="L766" s="4">
        <v>22</v>
      </c>
      <c r="M766" s="4">
        <v>3</v>
      </c>
      <c r="N766" s="4" t="s">
        <v>3</v>
      </c>
      <c r="O766" s="4">
        <v>7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8">
      <c r="A767" s="4">
        <v>50</v>
      </c>
      <c r="B767" s="4">
        <v>0</v>
      </c>
      <c r="C767" s="4">
        <v>0</v>
      </c>
      <c r="D767" s="4">
        <v>1</v>
      </c>
      <c r="E767" s="4">
        <v>209</v>
      </c>
      <c r="F767" s="4">
        <f>ROUND(Source!W743,O767)</f>
        <v>0</v>
      </c>
      <c r="G767" s="4" t="s">
        <v>209</v>
      </c>
      <c r="H767" s="4" t="s">
        <v>210</v>
      </c>
      <c r="I767" s="4"/>
      <c r="J767" s="4"/>
      <c r="K767" s="4">
        <v>209</v>
      </c>
      <c r="L767" s="4">
        <v>23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8">
      <c r="A768" s="4">
        <v>50</v>
      </c>
      <c r="B768" s="4">
        <v>0</v>
      </c>
      <c r="C768" s="4">
        <v>0</v>
      </c>
      <c r="D768" s="4">
        <v>1</v>
      </c>
      <c r="E768" s="4">
        <v>233</v>
      </c>
      <c r="F768" s="4">
        <f>ROUND(Source!BD743,O768)</f>
        <v>0</v>
      </c>
      <c r="G768" s="4" t="s">
        <v>211</v>
      </c>
      <c r="H768" s="4" t="s">
        <v>212</v>
      </c>
      <c r="I768" s="4"/>
      <c r="J768" s="4"/>
      <c r="K768" s="4">
        <v>233</v>
      </c>
      <c r="L768" s="4">
        <v>24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45">
      <c r="A769" s="4">
        <v>50</v>
      </c>
      <c r="B769" s="4">
        <v>0</v>
      </c>
      <c r="C769" s="4">
        <v>0</v>
      </c>
      <c r="D769" s="4">
        <v>1</v>
      </c>
      <c r="E769" s="4">
        <v>210</v>
      </c>
      <c r="F769" s="4">
        <f>ROUND(Source!X743,O769)</f>
        <v>4384.9399999999996</v>
      </c>
      <c r="G769" s="4" t="s">
        <v>213</v>
      </c>
      <c r="H769" s="4" t="s">
        <v>214</v>
      </c>
      <c r="I769" s="4"/>
      <c r="J769" s="4"/>
      <c r="K769" s="4">
        <v>210</v>
      </c>
      <c r="L769" s="4">
        <v>25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4384.9399999999996</v>
      </c>
      <c r="X769" s="4">
        <v>1</v>
      </c>
      <c r="Y769" s="4">
        <v>4384.9399999999996</v>
      </c>
      <c r="Z769" s="4"/>
      <c r="AA769" s="4"/>
      <c r="AB769" s="4"/>
    </row>
    <row r="770" spans="1:245">
      <c r="A770" s="4">
        <v>50</v>
      </c>
      <c r="B770" s="4">
        <v>0</v>
      </c>
      <c r="C770" s="4">
        <v>0</v>
      </c>
      <c r="D770" s="4">
        <v>1</v>
      </c>
      <c r="E770" s="4">
        <v>211</v>
      </c>
      <c r="F770" s="4">
        <f>ROUND(Source!Y743,O770)</f>
        <v>2133.21</v>
      </c>
      <c r="G770" s="4" t="s">
        <v>215</v>
      </c>
      <c r="H770" s="4" t="s">
        <v>216</v>
      </c>
      <c r="I770" s="4"/>
      <c r="J770" s="4"/>
      <c r="K770" s="4">
        <v>211</v>
      </c>
      <c r="L770" s="4">
        <v>26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2133.21</v>
      </c>
      <c r="X770" s="4">
        <v>1</v>
      </c>
      <c r="Y770" s="4">
        <v>2133.21</v>
      </c>
      <c r="Z770" s="4"/>
      <c r="AA770" s="4"/>
      <c r="AB770" s="4"/>
    </row>
    <row r="771" spans="1:245">
      <c r="A771" s="4">
        <v>50</v>
      </c>
      <c r="B771" s="4">
        <v>0</v>
      </c>
      <c r="C771" s="4">
        <v>0</v>
      </c>
      <c r="D771" s="4">
        <v>1</v>
      </c>
      <c r="E771" s="4">
        <v>224</v>
      </c>
      <c r="F771" s="4">
        <f>ROUND(Source!AR743,O771)</f>
        <v>12443.74</v>
      </c>
      <c r="G771" s="4" t="s">
        <v>217</v>
      </c>
      <c r="H771" s="4" t="s">
        <v>218</v>
      </c>
      <c r="I771" s="4"/>
      <c r="J771" s="4"/>
      <c r="K771" s="4">
        <v>224</v>
      </c>
      <c r="L771" s="4">
        <v>27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12443.74</v>
      </c>
      <c r="X771" s="4">
        <v>1</v>
      </c>
      <c r="Y771" s="4">
        <v>12443.74</v>
      </c>
      <c r="Z771" s="4"/>
      <c r="AA771" s="4"/>
      <c r="AB771" s="4"/>
    </row>
    <row r="773" spans="1:245">
      <c r="A773" s="1">
        <v>4</v>
      </c>
      <c r="B773" s="1">
        <v>1</v>
      </c>
      <c r="C773" s="1"/>
      <c r="D773" s="1">
        <f>ROW(A780)</f>
        <v>780</v>
      </c>
      <c r="E773" s="1"/>
      <c r="F773" s="1" t="s">
        <v>16</v>
      </c>
      <c r="G773" s="1" t="s">
        <v>252</v>
      </c>
      <c r="H773" s="1" t="s">
        <v>3</v>
      </c>
      <c r="I773" s="1">
        <v>0</v>
      </c>
      <c r="J773" s="1"/>
      <c r="K773" s="1">
        <v>0</v>
      </c>
      <c r="L773" s="1"/>
      <c r="M773" s="1" t="s">
        <v>3</v>
      </c>
      <c r="N773" s="1"/>
      <c r="O773" s="1"/>
      <c r="P773" s="1"/>
      <c r="Q773" s="1"/>
      <c r="R773" s="1"/>
      <c r="S773" s="1">
        <v>0</v>
      </c>
      <c r="T773" s="1"/>
      <c r="U773" s="1" t="s">
        <v>3</v>
      </c>
      <c r="V773" s="1">
        <v>0</v>
      </c>
      <c r="W773" s="1"/>
      <c r="X773" s="1"/>
      <c r="Y773" s="1"/>
      <c r="Z773" s="1"/>
      <c r="AA773" s="1"/>
      <c r="AB773" s="1" t="s">
        <v>3</v>
      </c>
      <c r="AC773" s="1" t="s">
        <v>3</v>
      </c>
      <c r="AD773" s="1" t="s">
        <v>3</v>
      </c>
      <c r="AE773" s="1" t="s">
        <v>3</v>
      </c>
      <c r="AF773" s="1" t="s">
        <v>3</v>
      </c>
      <c r="AG773" s="1" t="s">
        <v>3</v>
      </c>
      <c r="AH773" s="1"/>
      <c r="AI773" s="1"/>
      <c r="AJ773" s="1"/>
      <c r="AK773" s="1"/>
      <c r="AL773" s="1"/>
      <c r="AM773" s="1"/>
      <c r="AN773" s="1"/>
      <c r="AO773" s="1"/>
      <c r="AP773" s="1" t="s">
        <v>3</v>
      </c>
      <c r="AQ773" s="1" t="s">
        <v>3</v>
      </c>
      <c r="AR773" s="1" t="s">
        <v>3</v>
      </c>
      <c r="AS773" s="1"/>
      <c r="AT773" s="1"/>
      <c r="AU773" s="1"/>
      <c r="AV773" s="1"/>
      <c r="AW773" s="1"/>
      <c r="AX773" s="1"/>
      <c r="AY773" s="1"/>
      <c r="AZ773" s="1" t="s">
        <v>3</v>
      </c>
      <c r="BA773" s="1"/>
      <c r="BB773" s="1" t="s">
        <v>3</v>
      </c>
      <c r="BC773" s="1" t="s">
        <v>3</v>
      </c>
      <c r="BD773" s="1" t="s">
        <v>3</v>
      </c>
      <c r="BE773" s="1" t="s">
        <v>3</v>
      </c>
      <c r="BF773" s="1" t="s">
        <v>3</v>
      </c>
      <c r="BG773" s="1" t="s">
        <v>3</v>
      </c>
      <c r="BH773" s="1" t="s">
        <v>3</v>
      </c>
      <c r="BI773" s="1" t="s">
        <v>3</v>
      </c>
      <c r="BJ773" s="1" t="s">
        <v>3</v>
      </c>
      <c r="BK773" s="1" t="s">
        <v>3</v>
      </c>
      <c r="BL773" s="1" t="s">
        <v>3</v>
      </c>
      <c r="BM773" s="1" t="s">
        <v>3</v>
      </c>
      <c r="BN773" s="1" t="s">
        <v>3</v>
      </c>
      <c r="BO773" s="1" t="s">
        <v>3</v>
      </c>
      <c r="BP773" s="1" t="s">
        <v>3</v>
      </c>
      <c r="BQ773" s="1"/>
      <c r="BR773" s="1"/>
      <c r="BS773" s="1"/>
      <c r="BT773" s="1"/>
      <c r="BU773" s="1"/>
      <c r="BV773" s="1"/>
      <c r="BW773" s="1"/>
      <c r="BX773" s="1">
        <v>0</v>
      </c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>
        <v>0</v>
      </c>
    </row>
    <row r="775" spans="1:245">
      <c r="A775" s="2">
        <v>52</v>
      </c>
      <c r="B775" s="2">
        <f t="shared" ref="B775:G775" si="417">B780</f>
        <v>1</v>
      </c>
      <c r="C775" s="2">
        <f t="shared" si="417"/>
        <v>4</v>
      </c>
      <c r="D775" s="2">
        <f t="shared" si="417"/>
        <v>773</v>
      </c>
      <c r="E775" s="2">
        <f t="shared" si="417"/>
        <v>0</v>
      </c>
      <c r="F775" s="2" t="str">
        <f t="shared" si="417"/>
        <v>Новый раздел</v>
      </c>
      <c r="G775" s="2" t="str">
        <f t="shared" si="417"/>
        <v>Оборудование</v>
      </c>
      <c r="H775" s="2"/>
      <c r="I775" s="2"/>
      <c r="J775" s="2"/>
      <c r="K775" s="2"/>
      <c r="L775" s="2"/>
      <c r="M775" s="2"/>
      <c r="N775" s="2"/>
      <c r="O775" s="2">
        <f t="shared" ref="O775:AT775" si="418">O780</f>
        <v>31884.26</v>
      </c>
      <c r="P775" s="2">
        <f t="shared" si="418"/>
        <v>31884.26</v>
      </c>
      <c r="Q775" s="2">
        <f t="shared" si="418"/>
        <v>0</v>
      </c>
      <c r="R775" s="2">
        <f t="shared" si="418"/>
        <v>0</v>
      </c>
      <c r="S775" s="2">
        <f t="shared" si="418"/>
        <v>0</v>
      </c>
      <c r="T775" s="2">
        <f t="shared" si="418"/>
        <v>0</v>
      </c>
      <c r="U775" s="2">
        <f t="shared" si="418"/>
        <v>0</v>
      </c>
      <c r="V775" s="2">
        <f t="shared" si="418"/>
        <v>0</v>
      </c>
      <c r="W775" s="2">
        <f t="shared" si="418"/>
        <v>0</v>
      </c>
      <c r="X775" s="2">
        <f t="shared" si="418"/>
        <v>0</v>
      </c>
      <c r="Y775" s="2">
        <f t="shared" si="418"/>
        <v>0</v>
      </c>
      <c r="Z775" s="2">
        <f t="shared" si="418"/>
        <v>0</v>
      </c>
      <c r="AA775" s="2">
        <f t="shared" si="418"/>
        <v>0</v>
      </c>
      <c r="AB775" s="2">
        <f t="shared" si="418"/>
        <v>31884.26</v>
      </c>
      <c r="AC775" s="2">
        <f t="shared" si="418"/>
        <v>31884.26</v>
      </c>
      <c r="AD775" s="2">
        <f t="shared" si="418"/>
        <v>0</v>
      </c>
      <c r="AE775" s="2">
        <f t="shared" si="418"/>
        <v>0</v>
      </c>
      <c r="AF775" s="2">
        <f t="shared" si="418"/>
        <v>0</v>
      </c>
      <c r="AG775" s="2">
        <f t="shared" si="418"/>
        <v>0</v>
      </c>
      <c r="AH775" s="2">
        <f t="shared" si="418"/>
        <v>0</v>
      </c>
      <c r="AI775" s="2">
        <f t="shared" si="418"/>
        <v>0</v>
      </c>
      <c r="AJ775" s="2">
        <f t="shared" si="418"/>
        <v>0</v>
      </c>
      <c r="AK775" s="2">
        <f t="shared" si="418"/>
        <v>0</v>
      </c>
      <c r="AL775" s="2">
        <f t="shared" si="418"/>
        <v>0</v>
      </c>
      <c r="AM775" s="2">
        <f t="shared" si="418"/>
        <v>0</v>
      </c>
      <c r="AN775" s="2">
        <f t="shared" si="418"/>
        <v>0</v>
      </c>
      <c r="AO775" s="2">
        <f t="shared" si="418"/>
        <v>0</v>
      </c>
      <c r="AP775" s="2">
        <f t="shared" si="418"/>
        <v>31884.26</v>
      </c>
      <c r="AQ775" s="2">
        <f t="shared" si="418"/>
        <v>0</v>
      </c>
      <c r="AR775" s="2">
        <f t="shared" si="418"/>
        <v>31884.26</v>
      </c>
      <c r="AS775" s="2">
        <f t="shared" si="418"/>
        <v>0</v>
      </c>
      <c r="AT775" s="2">
        <f t="shared" si="418"/>
        <v>0</v>
      </c>
      <c r="AU775" s="2">
        <f t="shared" ref="AU775:BZ775" si="419">AU780</f>
        <v>0</v>
      </c>
      <c r="AV775" s="2">
        <f t="shared" si="419"/>
        <v>31884.26</v>
      </c>
      <c r="AW775" s="2">
        <f t="shared" si="419"/>
        <v>0</v>
      </c>
      <c r="AX775" s="2">
        <f t="shared" si="419"/>
        <v>0</v>
      </c>
      <c r="AY775" s="2">
        <f t="shared" si="419"/>
        <v>0</v>
      </c>
      <c r="AZ775" s="2">
        <f t="shared" si="419"/>
        <v>31884.26</v>
      </c>
      <c r="BA775" s="2">
        <f t="shared" si="419"/>
        <v>0</v>
      </c>
      <c r="BB775" s="2">
        <f t="shared" si="419"/>
        <v>0</v>
      </c>
      <c r="BC775" s="2">
        <f t="shared" si="419"/>
        <v>0</v>
      </c>
      <c r="BD775" s="2">
        <f t="shared" si="419"/>
        <v>0</v>
      </c>
      <c r="BE775" s="2">
        <f t="shared" si="419"/>
        <v>0</v>
      </c>
      <c r="BF775" s="2">
        <f t="shared" si="419"/>
        <v>0</v>
      </c>
      <c r="BG775" s="2">
        <f t="shared" si="419"/>
        <v>0</v>
      </c>
      <c r="BH775" s="2">
        <f t="shared" si="419"/>
        <v>0</v>
      </c>
      <c r="BI775" s="2">
        <f t="shared" si="419"/>
        <v>0</v>
      </c>
      <c r="BJ775" s="2">
        <f t="shared" si="419"/>
        <v>0</v>
      </c>
      <c r="BK775" s="2">
        <f t="shared" si="419"/>
        <v>0</v>
      </c>
      <c r="BL775" s="2">
        <f t="shared" si="419"/>
        <v>0</v>
      </c>
      <c r="BM775" s="2">
        <f t="shared" si="419"/>
        <v>0</v>
      </c>
      <c r="BN775" s="2">
        <f t="shared" si="419"/>
        <v>0</v>
      </c>
      <c r="BO775" s="2">
        <f t="shared" si="419"/>
        <v>0</v>
      </c>
      <c r="BP775" s="2">
        <f t="shared" si="419"/>
        <v>0</v>
      </c>
      <c r="BQ775" s="2">
        <f t="shared" si="419"/>
        <v>0</v>
      </c>
      <c r="BR775" s="2">
        <f t="shared" si="419"/>
        <v>0</v>
      </c>
      <c r="BS775" s="2">
        <f t="shared" si="419"/>
        <v>0</v>
      </c>
      <c r="BT775" s="2">
        <f t="shared" si="419"/>
        <v>0</v>
      </c>
      <c r="BU775" s="2">
        <f t="shared" si="419"/>
        <v>0</v>
      </c>
      <c r="BV775" s="2">
        <f t="shared" si="419"/>
        <v>0</v>
      </c>
      <c r="BW775" s="2">
        <f t="shared" si="419"/>
        <v>0</v>
      </c>
      <c r="BX775" s="2">
        <f t="shared" si="419"/>
        <v>0</v>
      </c>
      <c r="BY775" s="2">
        <f t="shared" si="419"/>
        <v>31884.26</v>
      </c>
      <c r="BZ775" s="2">
        <f t="shared" si="419"/>
        <v>0</v>
      </c>
      <c r="CA775" s="2">
        <f t="shared" ref="CA775:DF775" si="420">CA780</f>
        <v>31884.26</v>
      </c>
      <c r="CB775" s="2">
        <f t="shared" si="420"/>
        <v>0</v>
      </c>
      <c r="CC775" s="2">
        <f t="shared" si="420"/>
        <v>0</v>
      </c>
      <c r="CD775" s="2">
        <f t="shared" si="420"/>
        <v>0</v>
      </c>
      <c r="CE775" s="2">
        <f t="shared" si="420"/>
        <v>31884.26</v>
      </c>
      <c r="CF775" s="2">
        <f t="shared" si="420"/>
        <v>0</v>
      </c>
      <c r="CG775" s="2">
        <f t="shared" si="420"/>
        <v>0</v>
      </c>
      <c r="CH775" s="2">
        <f t="shared" si="420"/>
        <v>0</v>
      </c>
      <c r="CI775" s="2">
        <f t="shared" si="420"/>
        <v>31884.26</v>
      </c>
      <c r="CJ775" s="2">
        <f t="shared" si="420"/>
        <v>0</v>
      </c>
      <c r="CK775" s="2">
        <f t="shared" si="420"/>
        <v>0</v>
      </c>
      <c r="CL775" s="2">
        <f t="shared" si="420"/>
        <v>0</v>
      </c>
      <c r="CM775" s="2">
        <f t="shared" si="420"/>
        <v>0</v>
      </c>
      <c r="CN775" s="2">
        <f t="shared" si="420"/>
        <v>0</v>
      </c>
      <c r="CO775" s="2">
        <f t="shared" si="420"/>
        <v>0</v>
      </c>
      <c r="CP775" s="2">
        <f t="shared" si="420"/>
        <v>0</v>
      </c>
      <c r="CQ775" s="2">
        <f t="shared" si="420"/>
        <v>0</v>
      </c>
      <c r="CR775" s="2">
        <f t="shared" si="420"/>
        <v>0</v>
      </c>
      <c r="CS775" s="2">
        <f t="shared" si="420"/>
        <v>0</v>
      </c>
      <c r="CT775" s="2">
        <f t="shared" si="420"/>
        <v>0</v>
      </c>
      <c r="CU775" s="2">
        <f t="shared" si="420"/>
        <v>0</v>
      </c>
      <c r="CV775" s="2">
        <f t="shared" si="420"/>
        <v>0</v>
      </c>
      <c r="CW775" s="2">
        <f t="shared" si="420"/>
        <v>0</v>
      </c>
      <c r="CX775" s="2">
        <f t="shared" si="420"/>
        <v>0</v>
      </c>
      <c r="CY775" s="2">
        <f t="shared" si="420"/>
        <v>0</v>
      </c>
      <c r="CZ775" s="2">
        <f t="shared" si="420"/>
        <v>0</v>
      </c>
      <c r="DA775" s="2">
        <f t="shared" si="420"/>
        <v>0</v>
      </c>
      <c r="DB775" s="2">
        <f t="shared" si="420"/>
        <v>0</v>
      </c>
      <c r="DC775" s="2">
        <f t="shared" si="420"/>
        <v>0</v>
      </c>
      <c r="DD775" s="2">
        <f t="shared" si="420"/>
        <v>0</v>
      </c>
      <c r="DE775" s="2">
        <f t="shared" si="420"/>
        <v>0</v>
      </c>
      <c r="DF775" s="2">
        <f t="shared" si="420"/>
        <v>0</v>
      </c>
      <c r="DG775" s="3">
        <f t="shared" ref="DG775:EL775" si="421">DG780</f>
        <v>0</v>
      </c>
      <c r="DH775" s="3">
        <f t="shared" si="421"/>
        <v>0</v>
      </c>
      <c r="DI775" s="3">
        <f t="shared" si="421"/>
        <v>0</v>
      </c>
      <c r="DJ775" s="3">
        <f t="shared" si="421"/>
        <v>0</v>
      </c>
      <c r="DK775" s="3">
        <f t="shared" si="421"/>
        <v>0</v>
      </c>
      <c r="DL775" s="3">
        <f t="shared" si="421"/>
        <v>0</v>
      </c>
      <c r="DM775" s="3">
        <f t="shared" si="421"/>
        <v>0</v>
      </c>
      <c r="DN775" s="3">
        <f t="shared" si="421"/>
        <v>0</v>
      </c>
      <c r="DO775" s="3">
        <f t="shared" si="421"/>
        <v>0</v>
      </c>
      <c r="DP775" s="3">
        <f t="shared" si="421"/>
        <v>0</v>
      </c>
      <c r="DQ775" s="3">
        <f t="shared" si="421"/>
        <v>0</v>
      </c>
      <c r="DR775" s="3">
        <f t="shared" si="421"/>
        <v>0</v>
      </c>
      <c r="DS775" s="3">
        <f t="shared" si="421"/>
        <v>0</v>
      </c>
      <c r="DT775" s="3">
        <f t="shared" si="421"/>
        <v>0</v>
      </c>
      <c r="DU775" s="3">
        <f t="shared" si="421"/>
        <v>0</v>
      </c>
      <c r="DV775" s="3">
        <f t="shared" si="421"/>
        <v>0</v>
      </c>
      <c r="DW775" s="3">
        <f t="shared" si="421"/>
        <v>0</v>
      </c>
      <c r="DX775" s="3">
        <f t="shared" si="421"/>
        <v>0</v>
      </c>
      <c r="DY775" s="3">
        <f t="shared" si="421"/>
        <v>0</v>
      </c>
      <c r="DZ775" s="3">
        <f t="shared" si="421"/>
        <v>0</v>
      </c>
      <c r="EA775" s="3">
        <f t="shared" si="421"/>
        <v>0</v>
      </c>
      <c r="EB775" s="3">
        <f t="shared" si="421"/>
        <v>0</v>
      </c>
      <c r="EC775" s="3">
        <f t="shared" si="421"/>
        <v>0</v>
      </c>
      <c r="ED775" s="3">
        <f t="shared" si="421"/>
        <v>0</v>
      </c>
      <c r="EE775" s="3">
        <f t="shared" si="421"/>
        <v>0</v>
      </c>
      <c r="EF775" s="3">
        <f t="shared" si="421"/>
        <v>0</v>
      </c>
      <c r="EG775" s="3">
        <f t="shared" si="421"/>
        <v>0</v>
      </c>
      <c r="EH775" s="3">
        <f t="shared" si="421"/>
        <v>0</v>
      </c>
      <c r="EI775" s="3">
        <f t="shared" si="421"/>
        <v>0</v>
      </c>
      <c r="EJ775" s="3">
        <f t="shared" si="421"/>
        <v>0</v>
      </c>
      <c r="EK775" s="3">
        <f t="shared" si="421"/>
        <v>0</v>
      </c>
      <c r="EL775" s="3">
        <f t="shared" si="421"/>
        <v>0</v>
      </c>
      <c r="EM775" s="3">
        <f t="shared" ref="EM775:FR775" si="422">EM780</f>
        <v>0</v>
      </c>
      <c r="EN775" s="3">
        <f t="shared" si="422"/>
        <v>0</v>
      </c>
      <c r="EO775" s="3">
        <f t="shared" si="422"/>
        <v>0</v>
      </c>
      <c r="EP775" s="3">
        <f t="shared" si="422"/>
        <v>0</v>
      </c>
      <c r="EQ775" s="3">
        <f t="shared" si="422"/>
        <v>0</v>
      </c>
      <c r="ER775" s="3">
        <f t="shared" si="422"/>
        <v>0</v>
      </c>
      <c r="ES775" s="3">
        <f t="shared" si="422"/>
        <v>0</v>
      </c>
      <c r="ET775" s="3">
        <f t="shared" si="422"/>
        <v>0</v>
      </c>
      <c r="EU775" s="3">
        <f t="shared" si="422"/>
        <v>0</v>
      </c>
      <c r="EV775" s="3">
        <f t="shared" si="422"/>
        <v>0</v>
      </c>
      <c r="EW775" s="3">
        <f t="shared" si="422"/>
        <v>0</v>
      </c>
      <c r="EX775" s="3">
        <f t="shared" si="422"/>
        <v>0</v>
      </c>
      <c r="EY775" s="3">
        <f t="shared" si="422"/>
        <v>0</v>
      </c>
      <c r="EZ775" s="3">
        <f t="shared" si="422"/>
        <v>0</v>
      </c>
      <c r="FA775" s="3">
        <f t="shared" si="422"/>
        <v>0</v>
      </c>
      <c r="FB775" s="3">
        <f t="shared" si="422"/>
        <v>0</v>
      </c>
      <c r="FC775" s="3">
        <f t="shared" si="422"/>
        <v>0</v>
      </c>
      <c r="FD775" s="3">
        <f t="shared" si="422"/>
        <v>0</v>
      </c>
      <c r="FE775" s="3">
        <f t="shared" si="422"/>
        <v>0</v>
      </c>
      <c r="FF775" s="3">
        <f t="shared" si="422"/>
        <v>0</v>
      </c>
      <c r="FG775" s="3">
        <f t="shared" si="422"/>
        <v>0</v>
      </c>
      <c r="FH775" s="3">
        <f t="shared" si="422"/>
        <v>0</v>
      </c>
      <c r="FI775" s="3">
        <f t="shared" si="422"/>
        <v>0</v>
      </c>
      <c r="FJ775" s="3">
        <f t="shared" si="422"/>
        <v>0</v>
      </c>
      <c r="FK775" s="3">
        <f t="shared" si="422"/>
        <v>0</v>
      </c>
      <c r="FL775" s="3">
        <f t="shared" si="422"/>
        <v>0</v>
      </c>
      <c r="FM775" s="3">
        <f t="shared" si="422"/>
        <v>0</v>
      </c>
      <c r="FN775" s="3">
        <f t="shared" si="422"/>
        <v>0</v>
      </c>
      <c r="FO775" s="3">
        <f t="shared" si="422"/>
        <v>0</v>
      </c>
      <c r="FP775" s="3">
        <f t="shared" si="422"/>
        <v>0</v>
      </c>
      <c r="FQ775" s="3">
        <f t="shared" si="422"/>
        <v>0</v>
      </c>
      <c r="FR775" s="3">
        <f t="shared" si="422"/>
        <v>0</v>
      </c>
      <c r="FS775" s="3">
        <f t="shared" ref="FS775:GX775" si="423">FS780</f>
        <v>0</v>
      </c>
      <c r="FT775" s="3">
        <f t="shared" si="423"/>
        <v>0</v>
      </c>
      <c r="FU775" s="3">
        <f t="shared" si="423"/>
        <v>0</v>
      </c>
      <c r="FV775" s="3">
        <f t="shared" si="423"/>
        <v>0</v>
      </c>
      <c r="FW775" s="3">
        <f t="shared" si="423"/>
        <v>0</v>
      </c>
      <c r="FX775" s="3">
        <f t="shared" si="423"/>
        <v>0</v>
      </c>
      <c r="FY775" s="3">
        <f t="shared" si="423"/>
        <v>0</v>
      </c>
      <c r="FZ775" s="3">
        <f t="shared" si="423"/>
        <v>0</v>
      </c>
      <c r="GA775" s="3">
        <f t="shared" si="423"/>
        <v>0</v>
      </c>
      <c r="GB775" s="3">
        <f t="shared" si="423"/>
        <v>0</v>
      </c>
      <c r="GC775" s="3">
        <f t="shared" si="423"/>
        <v>0</v>
      </c>
      <c r="GD775" s="3">
        <f t="shared" si="423"/>
        <v>0</v>
      </c>
      <c r="GE775" s="3">
        <f t="shared" si="423"/>
        <v>0</v>
      </c>
      <c r="GF775" s="3">
        <f t="shared" si="423"/>
        <v>0</v>
      </c>
      <c r="GG775" s="3">
        <f t="shared" si="423"/>
        <v>0</v>
      </c>
      <c r="GH775" s="3">
        <f t="shared" si="423"/>
        <v>0</v>
      </c>
      <c r="GI775" s="3">
        <f t="shared" si="423"/>
        <v>0</v>
      </c>
      <c r="GJ775" s="3">
        <f t="shared" si="423"/>
        <v>0</v>
      </c>
      <c r="GK775" s="3">
        <f t="shared" si="423"/>
        <v>0</v>
      </c>
      <c r="GL775" s="3">
        <f t="shared" si="423"/>
        <v>0</v>
      </c>
      <c r="GM775" s="3">
        <f t="shared" si="423"/>
        <v>0</v>
      </c>
      <c r="GN775" s="3">
        <f t="shared" si="423"/>
        <v>0</v>
      </c>
      <c r="GO775" s="3">
        <f t="shared" si="423"/>
        <v>0</v>
      </c>
      <c r="GP775" s="3">
        <f t="shared" si="423"/>
        <v>0</v>
      </c>
      <c r="GQ775" s="3">
        <f t="shared" si="423"/>
        <v>0</v>
      </c>
      <c r="GR775" s="3">
        <f t="shared" si="423"/>
        <v>0</v>
      </c>
      <c r="GS775" s="3">
        <f t="shared" si="423"/>
        <v>0</v>
      </c>
      <c r="GT775" s="3">
        <f t="shared" si="423"/>
        <v>0</v>
      </c>
      <c r="GU775" s="3">
        <f t="shared" si="423"/>
        <v>0</v>
      </c>
      <c r="GV775" s="3">
        <f t="shared" si="423"/>
        <v>0</v>
      </c>
      <c r="GW775" s="3">
        <f t="shared" si="423"/>
        <v>0</v>
      </c>
      <c r="GX775" s="3">
        <f t="shared" si="423"/>
        <v>0</v>
      </c>
    </row>
    <row r="777" spans="1:245">
      <c r="A777">
        <v>17</v>
      </c>
      <c r="B777">
        <v>1</v>
      </c>
      <c r="E777" t="s">
        <v>88</v>
      </c>
      <c r="F777" t="s">
        <v>526</v>
      </c>
      <c r="G777" t="s">
        <v>527</v>
      </c>
      <c r="H777" t="s">
        <v>110</v>
      </c>
      <c r="I777">
        <v>1</v>
      </c>
      <c r="J777">
        <v>0</v>
      </c>
      <c r="K777">
        <v>1</v>
      </c>
      <c r="O777">
        <f>ROUND(CP777,2)</f>
        <v>26745.919999999998</v>
      </c>
      <c r="P777">
        <f>ROUND(CQ777*I777,2)</f>
        <v>26745.919999999998</v>
      </c>
      <c r="Q777">
        <f>ROUND(CR777*I777,2)</f>
        <v>0</v>
      </c>
      <c r="R777">
        <f>ROUND(CS777*I777,2)</f>
        <v>0</v>
      </c>
      <c r="S777">
        <f>ROUND(CT777*I777,2)</f>
        <v>0</v>
      </c>
      <c r="T777">
        <f>ROUND(CU777*I777,2)</f>
        <v>0</v>
      </c>
      <c r="U777">
        <f>ROUND(CV777*I777,7)</f>
        <v>0</v>
      </c>
      <c r="V777">
        <f>ROUND(CW777*I777,7)</f>
        <v>0</v>
      </c>
      <c r="W777">
        <f>ROUND(CX777*I777,2)</f>
        <v>0</v>
      </c>
      <c r="X777">
        <f>ROUND(CY777,2)</f>
        <v>0</v>
      </c>
      <c r="Y777">
        <f>ROUND(CZ777,2)</f>
        <v>0</v>
      </c>
      <c r="AA777">
        <v>54678410</v>
      </c>
      <c r="AB777">
        <f>ROUND((AC777+AD777+AF777),6)</f>
        <v>26745.919999999998</v>
      </c>
      <c r="AC777">
        <f t="shared" ref="AC777:AF778" si="424">ROUND((ES777),6)</f>
        <v>26745.919999999998</v>
      </c>
      <c r="AD777">
        <f t="shared" si="424"/>
        <v>0</v>
      </c>
      <c r="AE777">
        <f t="shared" si="424"/>
        <v>0</v>
      </c>
      <c r="AF777">
        <f t="shared" si="424"/>
        <v>0</v>
      </c>
      <c r="AG777">
        <f>ROUND((AP777),6)</f>
        <v>0</v>
      </c>
      <c r="AH777">
        <f>(EW777)</f>
        <v>0</v>
      </c>
      <c r="AI777">
        <f>(EX777)</f>
        <v>0</v>
      </c>
      <c r="AJ777">
        <f>(AS777)</f>
        <v>0</v>
      </c>
      <c r="AK777">
        <v>26745.919999999998</v>
      </c>
      <c r="AL777">
        <v>26745.919999999998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1</v>
      </c>
      <c r="AW777">
        <v>1</v>
      </c>
      <c r="AZ777">
        <v>1</v>
      </c>
      <c r="BA777">
        <v>1</v>
      </c>
      <c r="BB777">
        <v>1</v>
      </c>
      <c r="BC777">
        <v>1</v>
      </c>
      <c r="BD777" t="s">
        <v>3</v>
      </c>
      <c r="BE777" t="s">
        <v>3</v>
      </c>
      <c r="BF777" t="s">
        <v>3</v>
      </c>
      <c r="BG777" t="s">
        <v>3</v>
      </c>
      <c r="BH777">
        <v>3</v>
      </c>
      <c r="BI777">
        <v>3</v>
      </c>
      <c r="BJ777" t="s">
        <v>526</v>
      </c>
      <c r="BM777">
        <v>902</v>
      </c>
      <c r="BN777">
        <v>0</v>
      </c>
      <c r="BO777" t="s">
        <v>3</v>
      </c>
      <c r="BP777">
        <v>0</v>
      </c>
      <c r="BQ777">
        <v>92</v>
      </c>
      <c r="BR777">
        <v>0</v>
      </c>
      <c r="BS777">
        <v>1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</v>
      </c>
      <c r="BZ777">
        <v>0</v>
      </c>
      <c r="CA777">
        <v>0</v>
      </c>
      <c r="CB777" t="s">
        <v>3</v>
      </c>
      <c r="CE777">
        <v>0</v>
      </c>
      <c r="CF777">
        <v>0</v>
      </c>
      <c r="CG777">
        <v>0</v>
      </c>
      <c r="CM777">
        <v>0</v>
      </c>
      <c r="CN777" t="s">
        <v>3</v>
      </c>
      <c r="CO777">
        <v>0</v>
      </c>
      <c r="CP777">
        <f>(P777+Q777+S777+R777)</f>
        <v>26745.919999999998</v>
      </c>
      <c r="CQ777">
        <f>ROUND(AL777,2)</f>
        <v>26745.919999999998</v>
      </c>
      <c r="CR777">
        <f>ROUND(AM777,2)</f>
        <v>0</v>
      </c>
      <c r="CS777">
        <f>ROUND(AN777*BS777,2)</f>
        <v>0</v>
      </c>
      <c r="CT777">
        <f>ROUND(AO777*BA777,2)</f>
        <v>0</v>
      </c>
      <c r="CU777">
        <f t="shared" ref="CU777:CX778" si="425">AG777</f>
        <v>0</v>
      </c>
      <c r="CV777">
        <f t="shared" si="425"/>
        <v>0</v>
      </c>
      <c r="CW777">
        <f t="shared" si="425"/>
        <v>0</v>
      </c>
      <c r="CX777">
        <f t="shared" si="425"/>
        <v>0</v>
      </c>
      <c r="CY777">
        <f>0</f>
        <v>0</v>
      </c>
      <c r="CZ777">
        <f>0</f>
        <v>0</v>
      </c>
      <c r="DC777" t="s">
        <v>3</v>
      </c>
      <c r="DD777" t="s">
        <v>3</v>
      </c>
      <c r="DE777" t="s">
        <v>3</v>
      </c>
      <c r="DF777" t="s">
        <v>3</v>
      </c>
      <c r="DG777" t="s">
        <v>3</v>
      </c>
      <c r="DH777" t="s">
        <v>3</v>
      </c>
      <c r="DI777" t="s">
        <v>3</v>
      </c>
      <c r="DJ777" t="s">
        <v>3</v>
      </c>
      <c r="DK777" t="s">
        <v>3</v>
      </c>
      <c r="DL777" t="s">
        <v>3</v>
      </c>
      <c r="DM777" t="s">
        <v>3</v>
      </c>
      <c r="DN777">
        <v>0</v>
      </c>
      <c r="DO777">
        <v>0</v>
      </c>
      <c r="DP777">
        <v>1</v>
      </c>
      <c r="DQ777">
        <v>1</v>
      </c>
      <c r="DU777">
        <v>1010</v>
      </c>
      <c r="DV777" t="s">
        <v>110</v>
      </c>
      <c r="DW777" t="s">
        <v>110</v>
      </c>
      <c r="DX777">
        <v>1</v>
      </c>
      <c r="DZ777" t="s">
        <v>3</v>
      </c>
      <c r="EA777" t="s">
        <v>3</v>
      </c>
      <c r="EB777" t="s">
        <v>3</v>
      </c>
      <c r="EC777" t="s">
        <v>3</v>
      </c>
      <c r="EE777">
        <v>55261280</v>
      </c>
      <c r="EF777">
        <v>92</v>
      </c>
      <c r="EG777" t="s">
        <v>256</v>
      </c>
      <c r="EH777">
        <v>0</v>
      </c>
      <c r="EI777" t="s">
        <v>3</v>
      </c>
      <c r="EJ777">
        <v>3</v>
      </c>
      <c r="EK777">
        <v>902</v>
      </c>
      <c r="EL777" t="s">
        <v>256</v>
      </c>
      <c r="EM777" t="s">
        <v>257</v>
      </c>
      <c r="EO777" t="s">
        <v>3</v>
      </c>
      <c r="EQ777">
        <v>16</v>
      </c>
      <c r="ER777">
        <v>0</v>
      </c>
      <c r="ES777">
        <v>26745.919999999998</v>
      </c>
      <c r="ET777">
        <v>0</v>
      </c>
      <c r="EU777">
        <v>0</v>
      </c>
      <c r="EV777">
        <v>0</v>
      </c>
      <c r="EW777">
        <v>0</v>
      </c>
      <c r="EX777">
        <v>0</v>
      </c>
      <c r="EY777">
        <v>0</v>
      </c>
      <c r="EZ777">
        <v>5</v>
      </c>
      <c r="FC777">
        <v>0</v>
      </c>
      <c r="FD777">
        <v>18</v>
      </c>
      <c r="FF777">
        <v>26745.919999999998</v>
      </c>
      <c r="FQ777">
        <v>0</v>
      </c>
      <c r="FR777">
        <f>P777</f>
        <v>26745.919999999998</v>
      </c>
      <c r="FS777">
        <v>0</v>
      </c>
      <c r="FX777">
        <v>0</v>
      </c>
      <c r="FY777">
        <v>0</v>
      </c>
      <c r="GA777" t="s">
        <v>3</v>
      </c>
      <c r="GD777">
        <v>1</v>
      </c>
      <c r="GF777">
        <v>739285796</v>
      </c>
      <c r="GG777">
        <v>2</v>
      </c>
      <c r="GH777">
        <v>3</v>
      </c>
      <c r="GI777">
        <v>-2</v>
      </c>
      <c r="GJ777">
        <v>0</v>
      </c>
      <c r="GK777">
        <v>0</v>
      </c>
      <c r="GL777">
        <f>ROUND(IF(AND(BH777=3,BI777=3,FS777&lt;&gt;0),P777,0),2)</f>
        <v>0</v>
      </c>
      <c r="GM777">
        <f>ROUND(O777+X777+Y777,2)+GX777</f>
        <v>26745.919999999998</v>
      </c>
      <c r="GN777">
        <f>IF(OR(BI777=0,BI777=1),GM777-GX777,0)</f>
        <v>0</v>
      </c>
      <c r="GO777">
        <f>IF(BI777=2,GM777-GX777,0)</f>
        <v>0</v>
      </c>
      <c r="GP777">
        <f>IF(BI777=4,GM777-GX777,0)</f>
        <v>0</v>
      </c>
      <c r="GR777">
        <v>1</v>
      </c>
      <c r="GS777">
        <v>1</v>
      </c>
      <c r="GT777">
        <v>0</v>
      </c>
      <c r="GU777" t="s">
        <v>3</v>
      </c>
      <c r="GV777">
        <f>ROUND((GT777),6)</f>
        <v>0</v>
      </c>
      <c r="GW777">
        <v>1</v>
      </c>
      <c r="GX777">
        <f>ROUND(HC777*I777,2)</f>
        <v>0</v>
      </c>
      <c r="HA777">
        <v>0</v>
      </c>
      <c r="HB777">
        <v>0</v>
      </c>
      <c r="HC777">
        <f>GV777*GW777</f>
        <v>0</v>
      </c>
      <c r="HE777" t="s">
        <v>3</v>
      </c>
      <c r="HF777" t="s">
        <v>3</v>
      </c>
      <c r="HH777">
        <f>ROUND(ROUND(AL777,2)*I777,2)</f>
        <v>26745.919999999998</v>
      </c>
      <c r="HM777" t="s">
        <v>3</v>
      </c>
      <c r="HN777" t="s">
        <v>3</v>
      </c>
      <c r="HO777" t="s">
        <v>3</v>
      </c>
      <c r="HP777" t="s">
        <v>3</v>
      </c>
      <c r="HQ777" t="s">
        <v>3</v>
      </c>
      <c r="HS777">
        <v>0</v>
      </c>
      <c r="IK777">
        <v>0</v>
      </c>
    </row>
    <row r="778" spans="1:245">
      <c r="A778">
        <v>17</v>
      </c>
      <c r="B778">
        <v>1</v>
      </c>
      <c r="E778" t="s">
        <v>98</v>
      </c>
      <c r="F778" t="s">
        <v>528</v>
      </c>
      <c r="G778" t="s">
        <v>529</v>
      </c>
      <c r="H778" t="s">
        <v>110</v>
      </c>
      <c r="I778">
        <v>3</v>
      </c>
      <c r="J778">
        <v>0</v>
      </c>
      <c r="K778">
        <v>3</v>
      </c>
      <c r="O778">
        <f>ROUND(CP778,2)</f>
        <v>5138.34</v>
      </c>
      <c r="P778">
        <f>ROUND(CQ778*I778,2)</f>
        <v>5138.34</v>
      </c>
      <c r="Q778">
        <f>ROUND(CR778*I778,2)</f>
        <v>0</v>
      </c>
      <c r="R778">
        <f>ROUND(CS778*I778,2)</f>
        <v>0</v>
      </c>
      <c r="S778">
        <f>ROUND(CT778*I778,2)</f>
        <v>0</v>
      </c>
      <c r="T778">
        <f>ROUND(CU778*I778,2)</f>
        <v>0</v>
      </c>
      <c r="U778">
        <f>ROUND(CV778*I778,7)</f>
        <v>0</v>
      </c>
      <c r="V778">
        <f>ROUND(CW778*I778,7)</f>
        <v>0</v>
      </c>
      <c r="W778">
        <f>ROUND(CX778*I778,2)</f>
        <v>0</v>
      </c>
      <c r="X778">
        <f>ROUND(CY778,2)</f>
        <v>0</v>
      </c>
      <c r="Y778">
        <f>ROUND(CZ778,2)</f>
        <v>0</v>
      </c>
      <c r="AA778">
        <v>54678410</v>
      </c>
      <c r="AB778">
        <f>ROUND((AC778+AD778+AF778),6)</f>
        <v>1712.78</v>
      </c>
      <c r="AC778">
        <f t="shared" si="424"/>
        <v>1712.78</v>
      </c>
      <c r="AD778">
        <f t="shared" si="424"/>
        <v>0</v>
      </c>
      <c r="AE778">
        <f t="shared" si="424"/>
        <v>0</v>
      </c>
      <c r="AF778">
        <f t="shared" si="424"/>
        <v>0</v>
      </c>
      <c r="AG778">
        <f>ROUND((AP778),6)</f>
        <v>0</v>
      </c>
      <c r="AH778">
        <f>(EW778)</f>
        <v>0</v>
      </c>
      <c r="AI778">
        <f>(EX778)</f>
        <v>0</v>
      </c>
      <c r="AJ778">
        <f>(AS778)</f>
        <v>0</v>
      </c>
      <c r="AK778">
        <v>1712.78</v>
      </c>
      <c r="AL778">
        <v>1712.78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1</v>
      </c>
      <c r="AW778">
        <v>1</v>
      </c>
      <c r="AZ778">
        <v>1</v>
      </c>
      <c r="BA778">
        <v>1</v>
      </c>
      <c r="BB778">
        <v>1</v>
      </c>
      <c r="BC778">
        <v>1</v>
      </c>
      <c r="BD778" t="s">
        <v>3</v>
      </c>
      <c r="BE778" t="s">
        <v>3</v>
      </c>
      <c r="BF778" t="s">
        <v>3</v>
      </c>
      <c r="BG778" t="s">
        <v>3</v>
      </c>
      <c r="BH778">
        <v>3</v>
      </c>
      <c r="BI778">
        <v>3</v>
      </c>
      <c r="BJ778" t="s">
        <v>528</v>
      </c>
      <c r="BM778">
        <v>902</v>
      </c>
      <c r="BN778">
        <v>0</v>
      </c>
      <c r="BO778" t="s">
        <v>3</v>
      </c>
      <c r="BP778">
        <v>0</v>
      </c>
      <c r="BQ778">
        <v>92</v>
      </c>
      <c r="BR778">
        <v>0</v>
      </c>
      <c r="BS778">
        <v>1</v>
      </c>
      <c r="BT778">
        <v>1</v>
      </c>
      <c r="BU778">
        <v>1</v>
      </c>
      <c r="BV778">
        <v>1</v>
      </c>
      <c r="BW778">
        <v>1</v>
      </c>
      <c r="BX778">
        <v>1</v>
      </c>
      <c r="BY778" t="s">
        <v>3</v>
      </c>
      <c r="BZ778">
        <v>0</v>
      </c>
      <c r="CA778">
        <v>0</v>
      </c>
      <c r="CB778" t="s">
        <v>3</v>
      </c>
      <c r="CE778">
        <v>0</v>
      </c>
      <c r="CF778">
        <v>0</v>
      </c>
      <c r="CG778">
        <v>0</v>
      </c>
      <c r="CM778">
        <v>0</v>
      </c>
      <c r="CN778" t="s">
        <v>3</v>
      </c>
      <c r="CO778">
        <v>0</v>
      </c>
      <c r="CP778">
        <f>(P778+Q778+S778+R778)</f>
        <v>5138.34</v>
      </c>
      <c r="CQ778">
        <f>ROUND(AL778,2)</f>
        <v>1712.78</v>
      </c>
      <c r="CR778">
        <f>ROUND(AM778,2)</f>
        <v>0</v>
      </c>
      <c r="CS778">
        <f>ROUND(AN778*BS778,2)</f>
        <v>0</v>
      </c>
      <c r="CT778">
        <f>ROUND(AO778*BA778,2)</f>
        <v>0</v>
      </c>
      <c r="CU778">
        <f t="shared" si="425"/>
        <v>0</v>
      </c>
      <c r="CV778">
        <f t="shared" si="425"/>
        <v>0</v>
      </c>
      <c r="CW778">
        <f t="shared" si="425"/>
        <v>0</v>
      </c>
      <c r="CX778">
        <f t="shared" si="425"/>
        <v>0</v>
      </c>
      <c r="CY778">
        <f>0</f>
        <v>0</v>
      </c>
      <c r="CZ778">
        <f>0</f>
        <v>0</v>
      </c>
      <c r="DC778" t="s">
        <v>3</v>
      </c>
      <c r="DD778" t="s">
        <v>3</v>
      </c>
      <c r="DE778" t="s">
        <v>3</v>
      </c>
      <c r="DF778" t="s">
        <v>3</v>
      </c>
      <c r="DG778" t="s">
        <v>3</v>
      </c>
      <c r="DH778" t="s">
        <v>3</v>
      </c>
      <c r="DI778" t="s">
        <v>3</v>
      </c>
      <c r="DJ778" t="s">
        <v>3</v>
      </c>
      <c r="DK778" t="s">
        <v>3</v>
      </c>
      <c r="DL778" t="s">
        <v>3</v>
      </c>
      <c r="DM778" t="s">
        <v>3</v>
      </c>
      <c r="DN778">
        <v>0</v>
      </c>
      <c r="DO778">
        <v>0</v>
      </c>
      <c r="DP778">
        <v>1</v>
      </c>
      <c r="DQ778">
        <v>1</v>
      </c>
      <c r="DU778">
        <v>1010</v>
      </c>
      <c r="DV778" t="s">
        <v>110</v>
      </c>
      <c r="DW778" t="s">
        <v>110</v>
      </c>
      <c r="DX778">
        <v>1</v>
      </c>
      <c r="DZ778" t="s">
        <v>3</v>
      </c>
      <c r="EA778" t="s">
        <v>3</v>
      </c>
      <c r="EB778" t="s">
        <v>3</v>
      </c>
      <c r="EC778" t="s">
        <v>3</v>
      </c>
      <c r="EE778">
        <v>55261280</v>
      </c>
      <c r="EF778">
        <v>92</v>
      </c>
      <c r="EG778" t="s">
        <v>256</v>
      </c>
      <c r="EH778">
        <v>0</v>
      </c>
      <c r="EI778" t="s">
        <v>3</v>
      </c>
      <c r="EJ778">
        <v>3</v>
      </c>
      <c r="EK778">
        <v>902</v>
      </c>
      <c r="EL778" t="s">
        <v>256</v>
      </c>
      <c r="EM778" t="s">
        <v>257</v>
      </c>
      <c r="EO778" t="s">
        <v>3</v>
      </c>
      <c r="EQ778">
        <v>16</v>
      </c>
      <c r="ER778">
        <v>0</v>
      </c>
      <c r="ES778">
        <v>1712.78</v>
      </c>
      <c r="ET778">
        <v>0</v>
      </c>
      <c r="EU778">
        <v>0</v>
      </c>
      <c r="EV778">
        <v>0</v>
      </c>
      <c r="EW778">
        <v>0</v>
      </c>
      <c r="EX778">
        <v>0</v>
      </c>
      <c r="EY778">
        <v>0</v>
      </c>
      <c r="EZ778">
        <v>5</v>
      </c>
      <c r="FC778">
        <v>0</v>
      </c>
      <c r="FD778">
        <v>18</v>
      </c>
      <c r="FF778">
        <v>1712.78</v>
      </c>
      <c r="FQ778">
        <v>0</v>
      </c>
      <c r="FR778">
        <f>P778</f>
        <v>5138.34</v>
      </c>
      <c r="FS778">
        <v>0</v>
      </c>
      <c r="FX778">
        <v>0</v>
      </c>
      <c r="FY778">
        <v>0</v>
      </c>
      <c r="GA778" t="s">
        <v>3</v>
      </c>
      <c r="GD778">
        <v>1</v>
      </c>
      <c r="GF778">
        <v>-908205342</v>
      </c>
      <c r="GG778">
        <v>2</v>
      </c>
      <c r="GH778">
        <v>3</v>
      </c>
      <c r="GI778">
        <v>-2</v>
      </c>
      <c r="GJ778">
        <v>0</v>
      </c>
      <c r="GK778">
        <v>0</v>
      </c>
      <c r="GL778">
        <f>ROUND(IF(AND(BH778=3,BI778=3,FS778&lt;&gt;0),P778,0),2)</f>
        <v>0</v>
      </c>
      <c r="GM778">
        <f>ROUND(O778+X778+Y778,2)+GX778</f>
        <v>5138.34</v>
      </c>
      <c r="GN778">
        <f>IF(OR(BI778=0,BI778=1),GM778-GX778,0)</f>
        <v>0</v>
      </c>
      <c r="GO778">
        <f>IF(BI778=2,GM778-GX778,0)</f>
        <v>0</v>
      </c>
      <c r="GP778">
        <f>IF(BI778=4,GM778-GX778,0)</f>
        <v>0</v>
      </c>
      <c r="GR778">
        <v>1</v>
      </c>
      <c r="GS778">
        <v>1</v>
      </c>
      <c r="GT778">
        <v>0</v>
      </c>
      <c r="GU778" t="s">
        <v>3</v>
      </c>
      <c r="GV778">
        <f>ROUND((GT778),6)</f>
        <v>0</v>
      </c>
      <c r="GW778">
        <v>1</v>
      </c>
      <c r="GX778">
        <f>ROUND(HC778*I778,2)</f>
        <v>0</v>
      </c>
      <c r="HA778">
        <v>0</v>
      </c>
      <c r="HB778">
        <v>0</v>
      </c>
      <c r="HC778">
        <f>GV778*GW778</f>
        <v>0</v>
      </c>
      <c r="HE778" t="s">
        <v>3</v>
      </c>
      <c r="HF778" t="s">
        <v>3</v>
      </c>
      <c r="HH778">
        <f>ROUND(ROUND(AL778,2)*I778,2)</f>
        <v>5138.34</v>
      </c>
      <c r="HM778" t="s">
        <v>3</v>
      </c>
      <c r="HN778" t="s">
        <v>3</v>
      </c>
      <c r="HO778" t="s">
        <v>3</v>
      </c>
      <c r="HP778" t="s">
        <v>3</v>
      </c>
      <c r="HQ778" t="s">
        <v>3</v>
      </c>
      <c r="HS778">
        <v>0</v>
      </c>
      <c r="IK778">
        <v>0</v>
      </c>
    </row>
    <row r="780" spans="1:245">
      <c r="A780" s="2">
        <v>51</v>
      </c>
      <c r="B780" s="2">
        <f>B773</f>
        <v>1</v>
      </c>
      <c r="C780" s="2">
        <f>A773</f>
        <v>4</v>
      </c>
      <c r="D780" s="2">
        <f>ROW(A773)</f>
        <v>773</v>
      </c>
      <c r="E780" s="2"/>
      <c r="F780" s="2" t="str">
        <f>IF(F773&lt;&gt;"",F773,"")</f>
        <v>Новый раздел</v>
      </c>
      <c r="G780" s="2" t="str">
        <f>IF(G773&lt;&gt;"",G773,"")</f>
        <v>Оборудование</v>
      </c>
      <c r="H780" s="2">
        <v>0</v>
      </c>
      <c r="I780" s="2"/>
      <c r="J780" s="2"/>
      <c r="K780" s="2"/>
      <c r="L780" s="2"/>
      <c r="M780" s="2"/>
      <c r="N780" s="2"/>
      <c r="O780" s="2">
        <f t="shared" ref="O780:T780" si="426">ROUND(AB780,2)</f>
        <v>31884.26</v>
      </c>
      <c r="P780" s="2">
        <f t="shared" si="426"/>
        <v>31884.26</v>
      </c>
      <c r="Q780" s="2">
        <f t="shared" si="426"/>
        <v>0</v>
      </c>
      <c r="R780" s="2">
        <f t="shared" si="426"/>
        <v>0</v>
      </c>
      <c r="S780" s="2">
        <f t="shared" si="426"/>
        <v>0</v>
      </c>
      <c r="T780" s="2">
        <f t="shared" si="426"/>
        <v>0</v>
      </c>
      <c r="U780" s="2">
        <f>AH780</f>
        <v>0</v>
      </c>
      <c r="V780" s="2">
        <f>AI780</f>
        <v>0</v>
      </c>
      <c r="W780" s="2">
        <f>ROUND(AJ780,2)</f>
        <v>0</v>
      </c>
      <c r="X780" s="2">
        <f>ROUND(AK780,2)</f>
        <v>0</v>
      </c>
      <c r="Y780" s="2">
        <f>ROUND(AL780,2)</f>
        <v>0</v>
      </c>
      <c r="Z780" s="2"/>
      <c r="AA780" s="2"/>
      <c r="AB780" s="2">
        <f>ROUND(SUMIF(AA777:AA778,"=54678410",O777:O778),2)</f>
        <v>31884.26</v>
      </c>
      <c r="AC780" s="2">
        <f>ROUND(SUMIF(AA777:AA778,"=54678410",P777:P778),2)</f>
        <v>31884.26</v>
      </c>
      <c r="AD780" s="2">
        <f>ROUND(SUMIF(AA777:AA778,"=54678410",Q777:Q778),2)</f>
        <v>0</v>
      </c>
      <c r="AE780" s="2">
        <f>ROUND(SUMIF(AA777:AA778,"=54678410",R777:R778),2)</f>
        <v>0</v>
      </c>
      <c r="AF780" s="2">
        <f>ROUND(SUMIF(AA777:AA778,"=54678410",S777:S778),2)</f>
        <v>0</v>
      </c>
      <c r="AG780" s="2">
        <f>ROUND(SUMIF(AA777:AA778,"=54678410",T777:T778),2)</f>
        <v>0</v>
      </c>
      <c r="AH780" s="2">
        <f>SUMIF(AA777:AA778,"=54678410",U777:U778)</f>
        <v>0</v>
      </c>
      <c r="AI780" s="2">
        <f>SUMIF(AA777:AA778,"=54678410",V777:V778)</f>
        <v>0</v>
      </c>
      <c r="AJ780" s="2">
        <f>ROUND(SUMIF(AA777:AA778,"=54678410",W777:W778),2)</f>
        <v>0</v>
      </c>
      <c r="AK780" s="2">
        <f>ROUND(SUMIF(AA777:AA778,"=54678410",X777:X778),2)</f>
        <v>0</v>
      </c>
      <c r="AL780" s="2">
        <f>ROUND(SUMIF(AA777:AA778,"=54678410",Y777:Y778),2)</f>
        <v>0</v>
      </c>
      <c r="AM780" s="2"/>
      <c r="AN780" s="2"/>
      <c r="AO780" s="2">
        <f t="shared" ref="AO780:BD780" si="427">ROUND(BX780,2)</f>
        <v>0</v>
      </c>
      <c r="AP780" s="2">
        <f t="shared" si="427"/>
        <v>31884.26</v>
      </c>
      <c r="AQ780" s="2">
        <f t="shared" si="427"/>
        <v>0</v>
      </c>
      <c r="AR780" s="2">
        <f t="shared" si="427"/>
        <v>31884.26</v>
      </c>
      <c r="AS780" s="2">
        <f t="shared" si="427"/>
        <v>0</v>
      </c>
      <c r="AT780" s="2">
        <f t="shared" si="427"/>
        <v>0</v>
      </c>
      <c r="AU780" s="2">
        <f t="shared" si="427"/>
        <v>0</v>
      </c>
      <c r="AV780" s="2">
        <f t="shared" si="427"/>
        <v>31884.26</v>
      </c>
      <c r="AW780" s="2">
        <f t="shared" si="427"/>
        <v>0</v>
      </c>
      <c r="AX780" s="2">
        <f t="shared" si="427"/>
        <v>0</v>
      </c>
      <c r="AY780" s="2">
        <f t="shared" si="427"/>
        <v>0</v>
      </c>
      <c r="AZ780" s="2">
        <f t="shared" si="427"/>
        <v>31884.26</v>
      </c>
      <c r="BA780" s="2">
        <f t="shared" si="427"/>
        <v>0</v>
      </c>
      <c r="BB780" s="2">
        <f t="shared" si="427"/>
        <v>0</v>
      </c>
      <c r="BC780" s="2">
        <f t="shared" si="427"/>
        <v>0</v>
      </c>
      <c r="BD780" s="2">
        <f t="shared" si="427"/>
        <v>0</v>
      </c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>
        <f>ROUND(SUMIF(AA777:AA778,"=54678410",FQ777:FQ778),2)</f>
        <v>0</v>
      </c>
      <c r="BY780" s="2">
        <f>ROUND(SUMIF(AA777:AA778,"=54678410",FR777:FR778),2)</f>
        <v>31884.26</v>
      </c>
      <c r="BZ780" s="2">
        <f>ROUND(SUMIF(AA777:AA778,"=54678410",GL777:GL778),2)</f>
        <v>0</v>
      </c>
      <c r="CA780" s="2">
        <f>ROUND(SUMIF(AA777:AA778,"=54678410",GM777:GM778),2)</f>
        <v>31884.26</v>
      </c>
      <c r="CB780" s="2">
        <f>ROUND(SUMIF(AA777:AA778,"=54678410",GN777:GN778),2)</f>
        <v>0</v>
      </c>
      <c r="CC780" s="2">
        <f>ROUND(SUMIF(AA777:AA778,"=54678410",GO777:GO778),2)</f>
        <v>0</v>
      </c>
      <c r="CD780" s="2">
        <f>ROUND(SUMIF(AA777:AA778,"=54678410",GP777:GP778),2)</f>
        <v>0</v>
      </c>
      <c r="CE780" s="2">
        <f>AC780-BX780</f>
        <v>31884.26</v>
      </c>
      <c r="CF780" s="2">
        <f>AC780-BY780</f>
        <v>0</v>
      </c>
      <c r="CG780" s="2">
        <f>BX780-BZ780</f>
        <v>0</v>
      </c>
      <c r="CH780" s="2">
        <f>AC780-BX780-BY780+BZ780</f>
        <v>0</v>
      </c>
      <c r="CI780" s="2">
        <f>BY780-BZ780</f>
        <v>31884.26</v>
      </c>
      <c r="CJ780" s="2">
        <f>ROUND(SUMIF(AA777:AA778,"=54678410",GX777:GX778),2)</f>
        <v>0</v>
      </c>
      <c r="CK780" s="2">
        <f>ROUND(SUMIF(AA777:AA778,"=54678410",GY777:GY778),2)</f>
        <v>0</v>
      </c>
      <c r="CL780" s="2">
        <f>ROUND(SUMIF(AA777:AA778,"=54678410",GZ777:GZ778),2)</f>
        <v>0</v>
      </c>
      <c r="CM780" s="2">
        <f>ROUND(SUMIF(AA777:AA778,"=54678410",HD777:HD778),2)</f>
        <v>0</v>
      </c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>
        <v>0</v>
      </c>
    </row>
    <row r="782" spans="1:245">
      <c r="A782" s="4">
        <v>50</v>
      </c>
      <c r="B782" s="4">
        <v>0</v>
      </c>
      <c r="C782" s="4">
        <v>0</v>
      </c>
      <c r="D782" s="4">
        <v>1</v>
      </c>
      <c r="E782" s="4">
        <v>201</v>
      </c>
      <c r="F782" s="4">
        <f>ROUND(Source!O780,O782)</f>
        <v>31884.26</v>
      </c>
      <c r="G782" s="4" t="s">
        <v>165</v>
      </c>
      <c r="H782" s="4" t="s">
        <v>166</v>
      </c>
      <c r="I782" s="4"/>
      <c r="J782" s="4"/>
      <c r="K782" s="4">
        <v>201</v>
      </c>
      <c r="L782" s="4">
        <v>1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45">
      <c r="A783" s="4">
        <v>50</v>
      </c>
      <c r="B783" s="4">
        <v>0</v>
      </c>
      <c r="C783" s="4">
        <v>0</v>
      </c>
      <c r="D783" s="4">
        <v>1</v>
      </c>
      <c r="E783" s="4">
        <v>202</v>
      </c>
      <c r="F783" s="4">
        <f>ROUND(Source!P780,O783)</f>
        <v>31884.26</v>
      </c>
      <c r="G783" s="4" t="s">
        <v>167</v>
      </c>
      <c r="H783" s="4" t="s">
        <v>168</v>
      </c>
      <c r="I783" s="4"/>
      <c r="J783" s="4"/>
      <c r="K783" s="4">
        <v>202</v>
      </c>
      <c r="L783" s="4">
        <v>2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31884.26</v>
      </c>
      <c r="X783" s="4">
        <v>1</v>
      </c>
      <c r="Y783" s="4">
        <v>31884.26</v>
      </c>
      <c r="Z783" s="4"/>
      <c r="AA783" s="4"/>
      <c r="AB783" s="4"/>
    </row>
    <row r="784" spans="1:245">
      <c r="A784" s="4">
        <v>50</v>
      </c>
      <c r="B784" s="4">
        <v>0</v>
      </c>
      <c r="C784" s="4">
        <v>0</v>
      </c>
      <c r="D784" s="4">
        <v>1</v>
      </c>
      <c r="E784" s="4">
        <v>222</v>
      </c>
      <c r="F784" s="4">
        <f>ROUND(Source!AO780,O784)</f>
        <v>0</v>
      </c>
      <c r="G784" s="4" t="s">
        <v>169</v>
      </c>
      <c r="H784" s="4" t="s">
        <v>170</v>
      </c>
      <c r="I784" s="4"/>
      <c r="J784" s="4"/>
      <c r="K784" s="4">
        <v>222</v>
      </c>
      <c r="L784" s="4">
        <v>3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8">
      <c r="A785" s="4">
        <v>50</v>
      </c>
      <c r="B785" s="4">
        <v>0</v>
      </c>
      <c r="C785" s="4">
        <v>0</v>
      </c>
      <c r="D785" s="4">
        <v>1</v>
      </c>
      <c r="E785" s="4">
        <v>225</v>
      </c>
      <c r="F785" s="4">
        <f>ROUND(Source!AV780,O785)</f>
        <v>31884.26</v>
      </c>
      <c r="G785" s="4" t="s">
        <v>171</v>
      </c>
      <c r="H785" s="4" t="s">
        <v>172</v>
      </c>
      <c r="I785" s="4"/>
      <c r="J785" s="4"/>
      <c r="K785" s="4">
        <v>225</v>
      </c>
      <c r="L785" s="4">
        <v>4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31884.26</v>
      </c>
      <c r="X785" s="4">
        <v>1</v>
      </c>
      <c r="Y785" s="4">
        <v>31884.26</v>
      </c>
      <c r="Z785" s="4"/>
      <c r="AA785" s="4"/>
      <c r="AB785" s="4"/>
    </row>
    <row r="786" spans="1:28">
      <c r="A786" s="4">
        <v>50</v>
      </c>
      <c r="B786" s="4">
        <v>0</v>
      </c>
      <c r="C786" s="4">
        <v>0</v>
      </c>
      <c r="D786" s="4">
        <v>1</v>
      </c>
      <c r="E786" s="4">
        <v>226</v>
      </c>
      <c r="F786" s="4">
        <f>ROUND(Source!AW780,O786)</f>
        <v>0</v>
      </c>
      <c r="G786" s="4" t="s">
        <v>173</v>
      </c>
      <c r="H786" s="4" t="s">
        <v>174</v>
      </c>
      <c r="I786" s="4"/>
      <c r="J786" s="4"/>
      <c r="K786" s="4">
        <v>226</v>
      </c>
      <c r="L786" s="4">
        <v>5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>
      <c r="A787" s="4">
        <v>50</v>
      </c>
      <c r="B787" s="4">
        <v>0</v>
      </c>
      <c r="C787" s="4">
        <v>0</v>
      </c>
      <c r="D787" s="4">
        <v>1</v>
      </c>
      <c r="E787" s="4">
        <v>227</v>
      </c>
      <c r="F787" s="4">
        <f>ROUND(Source!AX780,O787)</f>
        <v>0</v>
      </c>
      <c r="G787" s="4" t="s">
        <v>175</v>
      </c>
      <c r="H787" s="4" t="s">
        <v>176</v>
      </c>
      <c r="I787" s="4"/>
      <c r="J787" s="4"/>
      <c r="K787" s="4">
        <v>227</v>
      </c>
      <c r="L787" s="4">
        <v>6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>
      <c r="A788" s="4">
        <v>50</v>
      </c>
      <c r="B788" s="4">
        <v>0</v>
      </c>
      <c r="C788" s="4">
        <v>0</v>
      </c>
      <c r="D788" s="4">
        <v>1</v>
      </c>
      <c r="E788" s="4">
        <v>228</v>
      </c>
      <c r="F788" s="4">
        <f>ROUND(Source!AY780,O788)</f>
        <v>0</v>
      </c>
      <c r="G788" s="4" t="s">
        <v>177</v>
      </c>
      <c r="H788" s="4" t="s">
        <v>178</v>
      </c>
      <c r="I788" s="4"/>
      <c r="J788" s="4"/>
      <c r="K788" s="4">
        <v>228</v>
      </c>
      <c r="L788" s="4">
        <v>7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>
      <c r="A789" s="4">
        <v>50</v>
      </c>
      <c r="B789" s="4">
        <v>0</v>
      </c>
      <c r="C789" s="4">
        <v>0</v>
      </c>
      <c r="D789" s="4">
        <v>1</v>
      </c>
      <c r="E789" s="4">
        <v>216</v>
      </c>
      <c r="F789" s="4">
        <f>ROUND(Source!AP780,O789)</f>
        <v>31884.26</v>
      </c>
      <c r="G789" s="4" t="s">
        <v>179</v>
      </c>
      <c r="H789" s="4" t="s">
        <v>180</v>
      </c>
      <c r="I789" s="4"/>
      <c r="J789" s="4"/>
      <c r="K789" s="4">
        <v>216</v>
      </c>
      <c r="L789" s="4">
        <v>8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31884.26</v>
      </c>
      <c r="X789" s="4">
        <v>1</v>
      </c>
      <c r="Y789" s="4">
        <v>31884.26</v>
      </c>
      <c r="Z789" s="4"/>
      <c r="AA789" s="4"/>
      <c r="AB789" s="4"/>
    </row>
    <row r="790" spans="1:28">
      <c r="A790" s="4">
        <v>50</v>
      </c>
      <c r="B790" s="4">
        <v>0</v>
      </c>
      <c r="C790" s="4">
        <v>0</v>
      </c>
      <c r="D790" s="4">
        <v>1</v>
      </c>
      <c r="E790" s="4">
        <v>223</v>
      </c>
      <c r="F790" s="4">
        <f>ROUND(Source!AQ780,O790)</f>
        <v>0</v>
      </c>
      <c r="G790" s="4" t="s">
        <v>181</v>
      </c>
      <c r="H790" s="4" t="s">
        <v>182</v>
      </c>
      <c r="I790" s="4"/>
      <c r="J790" s="4"/>
      <c r="K790" s="4">
        <v>223</v>
      </c>
      <c r="L790" s="4">
        <v>9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>
      <c r="A791" s="4">
        <v>50</v>
      </c>
      <c r="B791" s="4">
        <v>0</v>
      </c>
      <c r="C791" s="4">
        <v>0</v>
      </c>
      <c r="D791" s="4">
        <v>1</v>
      </c>
      <c r="E791" s="4">
        <v>229</v>
      </c>
      <c r="F791" s="4">
        <f>ROUND(Source!AZ780,O791)</f>
        <v>31884.26</v>
      </c>
      <c r="G791" s="4" t="s">
        <v>183</v>
      </c>
      <c r="H791" s="4" t="s">
        <v>184</v>
      </c>
      <c r="I791" s="4"/>
      <c r="J791" s="4"/>
      <c r="K791" s="4">
        <v>229</v>
      </c>
      <c r="L791" s="4">
        <v>10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31884.26</v>
      </c>
      <c r="X791" s="4">
        <v>1</v>
      </c>
      <c r="Y791" s="4">
        <v>31884.26</v>
      </c>
      <c r="Z791" s="4"/>
      <c r="AA791" s="4"/>
      <c r="AB791" s="4"/>
    </row>
    <row r="792" spans="1:28">
      <c r="A792" s="4">
        <v>50</v>
      </c>
      <c r="B792" s="4">
        <v>0</v>
      </c>
      <c r="C792" s="4">
        <v>0</v>
      </c>
      <c r="D792" s="4">
        <v>1</v>
      </c>
      <c r="E792" s="4">
        <v>203</v>
      </c>
      <c r="F792" s="4">
        <f>ROUND(Source!Q780,O792)</f>
        <v>0</v>
      </c>
      <c r="G792" s="4" t="s">
        <v>185</v>
      </c>
      <c r="H792" s="4" t="s">
        <v>186</v>
      </c>
      <c r="I792" s="4"/>
      <c r="J792" s="4"/>
      <c r="K792" s="4">
        <v>203</v>
      </c>
      <c r="L792" s="4">
        <v>11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>
      <c r="A793" s="4">
        <v>50</v>
      </c>
      <c r="B793" s="4">
        <v>0</v>
      </c>
      <c r="C793" s="4">
        <v>0</v>
      </c>
      <c r="D793" s="4">
        <v>1</v>
      </c>
      <c r="E793" s="4">
        <v>231</v>
      </c>
      <c r="F793" s="4">
        <f>ROUND(Source!BB780,O793)</f>
        <v>0</v>
      </c>
      <c r="G793" s="4" t="s">
        <v>187</v>
      </c>
      <c r="H793" s="4" t="s">
        <v>188</v>
      </c>
      <c r="I793" s="4"/>
      <c r="J793" s="4"/>
      <c r="K793" s="4">
        <v>231</v>
      </c>
      <c r="L793" s="4">
        <v>12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>
      <c r="A794" s="4">
        <v>50</v>
      </c>
      <c r="B794" s="4">
        <v>0</v>
      </c>
      <c r="C794" s="4">
        <v>0</v>
      </c>
      <c r="D794" s="4">
        <v>1</v>
      </c>
      <c r="E794" s="4">
        <v>204</v>
      </c>
      <c r="F794" s="4">
        <f>ROUND(Source!R780,O794)</f>
        <v>0</v>
      </c>
      <c r="G794" s="4" t="s">
        <v>189</v>
      </c>
      <c r="H794" s="4" t="s">
        <v>190</v>
      </c>
      <c r="I794" s="4"/>
      <c r="J794" s="4"/>
      <c r="K794" s="4">
        <v>204</v>
      </c>
      <c r="L794" s="4">
        <v>13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>
      <c r="A795" s="4">
        <v>50</v>
      </c>
      <c r="B795" s="4">
        <v>0</v>
      </c>
      <c r="C795" s="4">
        <v>0</v>
      </c>
      <c r="D795" s="4">
        <v>1</v>
      </c>
      <c r="E795" s="4">
        <v>205</v>
      </c>
      <c r="F795" s="4">
        <f>ROUND(Source!S780,O795)</f>
        <v>0</v>
      </c>
      <c r="G795" s="4" t="s">
        <v>191</v>
      </c>
      <c r="H795" s="4" t="s">
        <v>192</v>
      </c>
      <c r="I795" s="4"/>
      <c r="J795" s="4"/>
      <c r="K795" s="4">
        <v>205</v>
      </c>
      <c r="L795" s="4">
        <v>14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>
      <c r="A796" s="4">
        <v>50</v>
      </c>
      <c r="B796" s="4">
        <v>0</v>
      </c>
      <c r="C796" s="4">
        <v>0</v>
      </c>
      <c r="D796" s="4">
        <v>1</v>
      </c>
      <c r="E796" s="4">
        <v>232</v>
      </c>
      <c r="F796" s="4">
        <f>ROUND(Source!BC780,O796)</f>
        <v>0</v>
      </c>
      <c r="G796" s="4" t="s">
        <v>193</v>
      </c>
      <c r="H796" s="4" t="s">
        <v>194</v>
      </c>
      <c r="I796" s="4"/>
      <c r="J796" s="4"/>
      <c r="K796" s="4">
        <v>232</v>
      </c>
      <c r="L796" s="4">
        <v>15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>
      <c r="A797" s="4">
        <v>50</v>
      </c>
      <c r="B797" s="4">
        <v>0</v>
      </c>
      <c r="C797" s="4">
        <v>0</v>
      </c>
      <c r="D797" s="4">
        <v>1</v>
      </c>
      <c r="E797" s="4">
        <v>214</v>
      </c>
      <c r="F797" s="4">
        <f>ROUND(Source!AS780,O797)</f>
        <v>0</v>
      </c>
      <c r="G797" s="4" t="s">
        <v>195</v>
      </c>
      <c r="H797" s="4" t="s">
        <v>196</v>
      </c>
      <c r="I797" s="4"/>
      <c r="J797" s="4"/>
      <c r="K797" s="4">
        <v>214</v>
      </c>
      <c r="L797" s="4">
        <v>16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>
      <c r="A798" s="4">
        <v>50</v>
      </c>
      <c r="B798" s="4">
        <v>0</v>
      </c>
      <c r="C798" s="4">
        <v>0</v>
      </c>
      <c r="D798" s="4">
        <v>1</v>
      </c>
      <c r="E798" s="4">
        <v>215</v>
      </c>
      <c r="F798" s="4">
        <f>ROUND(Source!AT780,O798)</f>
        <v>0</v>
      </c>
      <c r="G798" s="4" t="s">
        <v>197</v>
      </c>
      <c r="H798" s="4" t="s">
        <v>198</v>
      </c>
      <c r="I798" s="4"/>
      <c r="J798" s="4"/>
      <c r="K798" s="4">
        <v>215</v>
      </c>
      <c r="L798" s="4">
        <v>17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>
      <c r="A799" s="4">
        <v>50</v>
      </c>
      <c r="B799" s="4">
        <v>0</v>
      </c>
      <c r="C799" s="4">
        <v>0</v>
      </c>
      <c r="D799" s="4">
        <v>1</v>
      </c>
      <c r="E799" s="4">
        <v>217</v>
      </c>
      <c r="F799" s="4">
        <f>ROUND(Source!AU780,O799)</f>
        <v>0</v>
      </c>
      <c r="G799" s="4" t="s">
        <v>199</v>
      </c>
      <c r="H799" s="4" t="s">
        <v>200</v>
      </c>
      <c r="I799" s="4"/>
      <c r="J799" s="4"/>
      <c r="K799" s="4">
        <v>217</v>
      </c>
      <c r="L799" s="4">
        <v>18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>
      <c r="A800" s="4">
        <v>50</v>
      </c>
      <c r="B800" s="4">
        <v>0</v>
      </c>
      <c r="C800" s="4">
        <v>0</v>
      </c>
      <c r="D800" s="4">
        <v>1</v>
      </c>
      <c r="E800" s="4">
        <v>230</v>
      </c>
      <c r="F800" s="4">
        <f>ROUND(Source!BA780,O800)</f>
        <v>0</v>
      </c>
      <c r="G800" s="4" t="s">
        <v>201</v>
      </c>
      <c r="H800" s="4" t="s">
        <v>202</v>
      </c>
      <c r="I800" s="4"/>
      <c r="J800" s="4"/>
      <c r="K800" s="4">
        <v>230</v>
      </c>
      <c r="L800" s="4">
        <v>19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>
      <c r="A801" s="4">
        <v>50</v>
      </c>
      <c r="B801" s="4">
        <v>0</v>
      </c>
      <c r="C801" s="4">
        <v>0</v>
      </c>
      <c r="D801" s="4">
        <v>1</v>
      </c>
      <c r="E801" s="4">
        <v>206</v>
      </c>
      <c r="F801" s="4">
        <f>ROUND(Source!T780,O801)</f>
        <v>0</v>
      </c>
      <c r="G801" s="4" t="s">
        <v>203</v>
      </c>
      <c r="H801" s="4" t="s">
        <v>204</v>
      </c>
      <c r="I801" s="4"/>
      <c r="J801" s="4"/>
      <c r="K801" s="4">
        <v>206</v>
      </c>
      <c r="L801" s="4">
        <v>20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>
      <c r="A802" s="4">
        <v>50</v>
      </c>
      <c r="B802" s="4">
        <v>0</v>
      </c>
      <c r="C802" s="4">
        <v>0</v>
      </c>
      <c r="D802" s="4">
        <v>1</v>
      </c>
      <c r="E802" s="4">
        <v>207</v>
      </c>
      <c r="F802" s="4">
        <f>ROUND(Source!U780,O802)</f>
        <v>0</v>
      </c>
      <c r="G802" s="4" t="s">
        <v>205</v>
      </c>
      <c r="H802" s="4" t="s">
        <v>206</v>
      </c>
      <c r="I802" s="4"/>
      <c r="J802" s="4"/>
      <c r="K802" s="4">
        <v>207</v>
      </c>
      <c r="L802" s="4">
        <v>21</v>
      </c>
      <c r="M802" s="4">
        <v>3</v>
      </c>
      <c r="N802" s="4" t="s">
        <v>3</v>
      </c>
      <c r="O802" s="4">
        <v>7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45">
      <c r="A803" s="4">
        <v>50</v>
      </c>
      <c r="B803" s="4">
        <v>0</v>
      </c>
      <c r="C803" s="4">
        <v>0</v>
      </c>
      <c r="D803" s="4">
        <v>1</v>
      </c>
      <c r="E803" s="4">
        <v>208</v>
      </c>
      <c r="F803" s="4">
        <f>ROUND(Source!V780,O803)</f>
        <v>0</v>
      </c>
      <c r="G803" s="4" t="s">
        <v>207</v>
      </c>
      <c r="H803" s="4" t="s">
        <v>208</v>
      </c>
      <c r="I803" s="4"/>
      <c r="J803" s="4"/>
      <c r="K803" s="4">
        <v>208</v>
      </c>
      <c r="L803" s="4">
        <v>22</v>
      </c>
      <c r="M803" s="4">
        <v>3</v>
      </c>
      <c r="N803" s="4" t="s">
        <v>3</v>
      </c>
      <c r="O803" s="4">
        <v>7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45">
      <c r="A804" s="4">
        <v>50</v>
      </c>
      <c r="B804" s="4">
        <v>0</v>
      </c>
      <c r="C804" s="4">
        <v>0</v>
      </c>
      <c r="D804" s="4">
        <v>1</v>
      </c>
      <c r="E804" s="4">
        <v>209</v>
      </c>
      <c r="F804" s="4">
        <f>ROUND(Source!W780,O804)</f>
        <v>0</v>
      </c>
      <c r="G804" s="4" t="s">
        <v>209</v>
      </c>
      <c r="H804" s="4" t="s">
        <v>210</v>
      </c>
      <c r="I804" s="4"/>
      <c r="J804" s="4"/>
      <c r="K804" s="4">
        <v>209</v>
      </c>
      <c r="L804" s="4">
        <v>23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45">
      <c r="A805" s="4">
        <v>50</v>
      </c>
      <c r="B805" s="4">
        <v>0</v>
      </c>
      <c r="C805" s="4">
        <v>0</v>
      </c>
      <c r="D805" s="4">
        <v>1</v>
      </c>
      <c r="E805" s="4">
        <v>233</v>
      </c>
      <c r="F805" s="4">
        <f>ROUND(Source!BD780,O805)</f>
        <v>0</v>
      </c>
      <c r="G805" s="4" t="s">
        <v>211</v>
      </c>
      <c r="H805" s="4" t="s">
        <v>212</v>
      </c>
      <c r="I805" s="4"/>
      <c r="J805" s="4"/>
      <c r="K805" s="4">
        <v>233</v>
      </c>
      <c r="L805" s="4">
        <v>24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45">
      <c r="A806" s="4">
        <v>50</v>
      </c>
      <c r="B806" s="4">
        <v>0</v>
      </c>
      <c r="C806" s="4">
        <v>0</v>
      </c>
      <c r="D806" s="4">
        <v>1</v>
      </c>
      <c r="E806" s="4">
        <v>210</v>
      </c>
      <c r="F806" s="4">
        <f>ROUND(Source!X780,O806)</f>
        <v>0</v>
      </c>
      <c r="G806" s="4" t="s">
        <v>213</v>
      </c>
      <c r="H806" s="4" t="s">
        <v>214</v>
      </c>
      <c r="I806" s="4"/>
      <c r="J806" s="4"/>
      <c r="K806" s="4">
        <v>210</v>
      </c>
      <c r="L806" s="4">
        <v>25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45">
      <c r="A807" s="4">
        <v>50</v>
      </c>
      <c r="B807" s="4">
        <v>0</v>
      </c>
      <c r="C807" s="4">
        <v>0</v>
      </c>
      <c r="D807" s="4">
        <v>1</v>
      </c>
      <c r="E807" s="4">
        <v>211</v>
      </c>
      <c r="F807" s="4">
        <f>ROUND(Source!Y780,O807)</f>
        <v>0</v>
      </c>
      <c r="G807" s="4" t="s">
        <v>215</v>
      </c>
      <c r="H807" s="4" t="s">
        <v>216</v>
      </c>
      <c r="I807" s="4"/>
      <c r="J807" s="4"/>
      <c r="K807" s="4">
        <v>211</v>
      </c>
      <c r="L807" s="4">
        <v>26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45">
      <c r="A808" s="4">
        <v>50</v>
      </c>
      <c r="B808" s="4">
        <v>0</v>
      </c>
      <c r="C808" s="4">
        <v>0</v>
      </c>
      <c r="D808" s="4">
        <v>1</v>
      </c>
      <c r="E808" s="4">
        <v>224</v>
      </c>
      <c r="F808" s="4">
        <f>ROUND(Source!AR780,O808)</f>
        <v>31884.26</v>
      </c>
      <c r="G808" s="4" t="s">
        <v>217</v>
      </c>
      <c r="H808" s="4" t="s">
        <v>218</v>
      </c>
      <c r="I808" s="4"/>
      <c r="J808" s="4"/>
      <c r="K808" s="4">
        <v>224</v>
      </c>
      <c r="L808" s="4">
        <v>27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31884.26</v>
      </c>
      <c r="X808" s="4">
        <v>1</v>
      </c>
      <c r="Y808" s="4">
        <v>31884.26</v>
      </c>
      <c r="Z808" s="4"/>
      <c r="AA808" s="4"/>
      <c r="AB808" s="4"/>
    </row>
    <row r="810" spans="1:245">
      <c r="A810" s="1">
        <v>4</v>
      </c>
      <c r="B810" s="1">
        <v>1</v>
      </c>
      <c r="C810" s="1"/>
      <c r="D810" s="1">
        <f>ROW(A819)</f>
        <v>819</v>
      </c>
      <c r="E810" s="1"/>
      <c r="F810" s="1" t="s">
        <v>16</v>
      </c>
      <c r="G810" s="1" t="s">
        <v>530</v>
      </c>
      <c r="H810" s="1" t="s">
        <v>3</v>
      </c>
      <c r="I810" s="1">
        <v>0</v>
      </c>
      <c r="J810" s="1"/>
      <c r="K810" s="1">
        <v>0</v>
      </c>
      <c r="L810" s="1"/>
      <c r="M810" s="1" t="s">
        <v>3</v>
      </c>
      <c r="N810" s="1"/>
      <c r="O810" s="1"/>
      <c r="P810" s="1"/>
      <c r="Q810" s="1"/>
      <c r="R810" s="1"/>
      <c r="S810" s="1">
        <v>0</v>
      </c>
      <c r="T810" s="1"/>
      <c r="U810" s="1" t="s">
        <v>3</v>
      </c>
      <c r="V810" s="1">
        <v>0</v>
      </c>
      <c r="W810" s="1"/>
      <c r="X810" s="1"/>
      <c r="Y810" s="1"/>
      <c r="Z810" s="1"/>
      <c r="AA810" s="1"/>
      <c r="AB810" s="1" t="s">
        <v>3</v>
      </c>
      <c r="AC810" s="1" t="s">
        <v>3</v>
      </c>
      <c r="AD810" s="1" t="s">
        <v>3</v>
      </c>
      <c r="AE810" s="1" t="s">
        <v>3</v>
      </c>
      <c r="AF810" s="1" t="s">
        <v>3</v>
      </c>
      <c r="AG810" s="1" t="s">
        <v>3</v>
      </c>
      <c r="AH810" s="1"/>
      <c r="AI810" s="1"/>
      <c r="AJ810" s="1"/>
      <c r="AK810" s="1"/>
      <c r="AL810" s="1"/>
      <c r="AM810" s="1"/>
      <c r="AN810" s="1"/>
      <c r="AO810" s="1"/>
      <c r="AP810" s="1" t="s">
        <v>3</v>
      </c>
      <c r="AQ810" s="1" t="s">
        <v>3</v>
      </c>
      <c r="AR810" s="1" t="s">
        <v>3</v>
      </c>
      <c r="AS810" s="1"/>
      <c r="AT810" s="1"/>
      <c r="AU810" s="1"/>
      <c r="AV810" s="1"/>
      <c r="AW810" s="1"/>
      <c r="AX810" s="1"/>
      <c r="AY810" s="1"/>
      <c r="AZ810" s="1" t="s">
        <v>3</v>
      </c>
      <c r="BA810" s="1"/>
      <c r="BB810" s="1" t="s">
        <v>3</v>
      </c>
      <c r="BC810" s="1" t="s">
        <v>3</v>
      </c>
      <c r="BD810" s="1" t="s">
        <v>3</v>
      </c>
      <c r="BE810" s="1" t="s">
        <v>3</v>
      </c>
      <c r="BF810" s="1" t="s">
        <v>3</v>
      </c>
      <c r="BG810" s="1" t="s">
        <v>3</v>
      </c>
      <c r="BH810" s="1" t="s">
        <v>3</v>
      </c>
      <c r="BI810" s="1" t="s">
        <v>3</v>
      </c>
      <c r="BJ810" s="1" t="s">
        <v>3</v>
      </c>
      <c r="BK810" s="1" t="s">
        <v>3</v>
      </c>
      <c r="BL810" s="1" t="s">
        <v>3</v>
      </c>
      <c r="BM810" s="1" t="s">
        <v>3</v>
      </c>
      <c r="BN810" s="1" t="s">
        <v>3</v>
      </c>
      <c r="BO810" s="1" t="s">
        <v>3</v>
      </c>
      <c r="BP810" s="1" t="s">
        <v>3</v>
      </c>
      <c r="BQ810" s="1"/>
      <c r="BR810" s="1"/>
      <c r="BS810" s="1"/>
      <c r="BT810" s="1"/>
      <c r="BU810" s="1"/>
      <c r="BV810" s="1"/>
      <c r="BW810" s="1"/>
      <c r="BX810" s="1">
        <v>0</v>
      </c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>
        <v>0</v>
      </c>
    </row>
    <row r="812" spans="1:245">
      <c r="A812" s="2">
        <v>52</v>
      </c>
      <c r="B812" s="2">
        <f t="shared" ref="B812:G812" si="428">B819</f>
        <v>1</v>
      </c>
      <c r="C812" s="2">
        <f t="shared" si="428"/>
        <v>4</v>
      </c>
      <c r="D812" s="2">
        <f t="shared" si="428"/>
        <v>810</v>
      </c>
      <c r="E812" s="2">
        <f t="shared" si="428"/>
        <v>0</v>
      </c>
      <c r="F812" s="2" t="str">
        <f t="shared" si="428"/>
        <v>Новый раздел</v>
      </c>
      <c r="G812" s="2" t="str">
        <f t="shared" si="428"/>
        <v>Материал</v>
      </c>
      <c r="H812" s="2"/>
      <c r="I812" s="2"/>
      <c r="J812" s="2"/>
      <c r="K812" s="2"/>
      <c r="L812" s="2"/>
      <c r="M812" s="2"/>
      <c r="N812" s="2"/>
      <c r="O812" s="2">
        <f t="shared" ref="O812:AT812" si="429">O819</f>
        <v>544.39</v>
      </c>
      <c r="P812" s="2">
        <f t="shared" si="429"/>
        <v>544.39</v>
      </c>
      <c r="Q812" s="2">
        <f t="shared" si="429"/>
        <v>0</v>
      </c>
      <c r="R812" s="2">
        <f t="shared" si="429"/>
        <v>0</v>
      </c>
      <c r="S812" s="2">
        <f t="shared" si="429"/>
        <v>0</v>
      </c>
      <c r="T812" s="2">
        <f t="shared" si="429"/>
        <v>0</v>
      </c>
      <c r="U812" s="2">
        <f t="shared" si="429"/>
        <v>0</v>
      </c>
      <c r="V812" s="2">
        <f t="shared" si="429"/>
        <v>0</v>
      </c>
      <c r="W812" s="2">
        <f t="shared" si="429"/>
        <v>0</v>
      </c>
      <c r="X812" s="2">
        <f t="shared" si="429"/>
        <v>0</v>
      </c>
      <c r="Y812" s="2">
        <f t="shared" si="429"/>
        <v>0</v>
      </c>
      <c r="Z812" s="2">
        <f t="shared" si="429"/>
        <v>0</v>
      </c>
      <c r="AA812" s="2">
        <f t="shared" si="429"/>
        <v>0</v>
      </c>
      <c r="AB812" s="2">
        <f t="shared" si="429"/>
        <v>544.39</v>
      </c>
      <c r="AC812" s="2">
        <f t="shared" si="429"/>
        <v>544.39</v>
      </c>
      <c r="AD812" s="2">
        <f t="shared" si="429"/>
        <v>0</v>
      </c>
      <c r="AE812" s="2">
        <f t="shared" si="429"/>
        <v>0</v>
      </c>
      <c r="AF812" s="2">
        <f t="shared" si="429"/>
        <v>0</v>
      </c>
      <c r="AG812" s="2">
        <f t="shared" si="429"/>
        <v>0</v>
      </c>
      <c r="AH812" s="2">
        <f t="shared" si="429"/>
        <v>0</v>
      </c>
      <c r="AI812" s="2">
        <f t="shared" si="429"/>
        <v>0</v>
      </c>
      <c r="AJ812" s="2">
        <f t="shared" si="429"/>
        <v>0</v>
      </c>
      <c r="AK812" s="2">
        <f t="shared" si="429"/>
        <v>0</v>
      </c>
      <c r="AL812" s="2">
        <f t="shared" si="429"/>
        <v>0</v>
      </c>
      <c r="AM812" s="2">
        <f t="shared" si="429"/>
        <v>0</v>
      </c>
      <c r="AN812" s="2">
        <f t="shared" si="429"/>
        <v>0</v>
      </c>
      <c r="AO812" s="2">
        <f t="shared" si="429"/>
        <v>0</v>
      </c>
      <c r="AP812" s="2">
        <f t="shared" si="429"/>
        <v>0</v>
      </c>
      <c r="AQ812" s="2">
        <f t="shared" si="429"/>
        <v>0</v>
      </c>
      <c r="AR812" s="2">
        <f t="shared" si="429"/>
        <v>544.39</v>
      </c>
      <c r="AS812" s="2">
        <f t="shared" si="429"/>
        <v>31.63</v>
      </c>
      <c r="AT812" s="2">
        <f t="shared" si="429"/>
        <v>512.76</v>
      </c>
      <c r="AU812" s="2">
        <f t="shared" ref="AU812:BZ812" si="430">AU819</f>
        <v>0</v>
      </c>
      <c r="AV812" s="2">
        <f t="shared" si="430"/>
        <v>544.39</v>
      </c>
      <c r="AW812" s="2">
        <f t="shared" si="430"/>
        <v>544.39</v>
      </c>
      <c r="AX812" s="2">
        <f t="shared" si="430"/>
        <v>0</v>
      </c>
      <c r="AY812" s="2">
        <f t="shared" si="430"/>
        <v>544.39</v>
      </c>
      <c r="AZ812" s="2">
        <f t="shared" si="430"/>
        <v>0</v>
      </c>
      <c r="BA812" s="2">
        <f t="shared" si="430"/>
        <v>0</v>
      </c>
      <c r="BB812" s="2">
        <f t="shared" si="430"/>
        <v>0</v>
      </c>
      <c r="BC812" s="2">
        <f t="shared" si="430"/>
        <v>0</v>
      </c>
      <c r="BD812" s="2">
        <f t="shared" si="430"/>
        <v>0</v>
      </c>
      <c r="BE812" s="2">
        <f t="shared" si="430"/>
        <v>0</v>
      </c>
      <c r="BF812" s="2">
        <f t="shared" si="430"/>
        <v>0</v>
      </c>
      <c r="BG812" s="2">
        <f t="shared" si="430"/>
        <v>0</v>
      </c>
      <c r="BH812" s="2">
        <f t="shared" si="430"/>
        <v>0</v>
      </c>
      <c r="BI812" s="2">
        <f t="shared" si="430"/>
        <v>0</v>
      </c>
      <c r="BJ812" s="2">
        <f t="shared" si="430"/>
        <v>0</v>
      </c>
      <c r="BK812" s="2">
        <f t="shared" si="430"/>
        <v>0</v>
      </c>
      <c r="BL812" s="2">
        <f t="shared" si="430"/>
        <v>0</v>
      </c>
      <c r="BM812" s="2">
        <f t="shared" si="430"/>
        <v>0</v>
      </c>
      <c r="BN812" s="2">
        <f t="shared" si="430"/>
        <v>0</v>
      </c>
      <c r="BO812" s="2">
        <f t="shared" si="430"/>
        <v>0</v>
      </c>
      <c r="BP812" s="2">
        <f t="shared" si="430"/>
        <v>0</v>
      </c>
      <c r="BQ812" s="2">
        <f t="shared" si="430"/>
        <v>0</v>
      </c>
      <c r="BR812" s="2">
        <f t="shared" si="430"/>
        <v>0</v>
      </c>
      <c r="BS812" s="2">
        <f t="shared" si="430"/>
        <v>0</v>
      </c>
      <c r="BT812" s="2">
        <f t="shared" si="430"/>
        <v>0</v>
      </c>
      <c r="BU812" s="2">
        <f t="shared" si="430"/>
        <v>0</v>
      </c>
      <c r="BV812" s="2">
        <f t="shared" si="430"/>
        <v>0</v>
      </c>
      <c r="BW812" s="2">
        <f t="shared" si="430"/>
        <v>0</v>
      </c>
      <c r="BX812" s="2">
        <f t="shared" si="430"/>
        <v>0</v>
      </c>
      <c r="BY812" s="2">
        <f t="shared" si="430"/>
        <v>0</v>
      </c>
      <c r="BZ812" s="2">
        <f t="shared" si="430"/>
        <v>0</v>
      </c>
      <c r="CA812" s="2">
        <f t="shared" ref="CA812:DF812" si="431">CA819</f>
        <v>544.39</v>
      </c>
      <c r="CB812" s="2">
        <f t="shared" si="431"/>
        <v>31.63</v>
      </c>
      <c r="CC812" s="2">
        <f t="shared" si="431"/>
        <v>512.76</v>
      </c>
      <c r="CD812" s="2">
        <f t="shared" si="431"/>
        <v>0</v>
      </c>
      <c r="CE812" s="2">
        <f t="shared" si="431"/>
        <v>544.39</v>
      </c>
      <c r="CF812" s="2">
        <f t="shared" si="431"/>
        <v>544.39</v>
      </c>
      <c r="CG812" s="2">
        <f t="shared" si="431"/>
        <v>0</v>
      </c>
      <c r="CH812" s="2">
        <f t="shared" si="431"/>
        <v>544.39</v>
      </c>
      <c r="CI812" s="2">
        <f t="shared" si="431"/>
        <v>0</v>
      </c>
      <c r="CJ812" s="2">
        <f t="shared" si="431"/>
        <v>0</v>
      </c>
      <c r="CK812" s="2">
        <f t="shared" si="431"/>
        <v>0</v>
      </c>
      <c r="CL812" s="2">
        <f t="shared" si="431"/>
        <v>0</v>
      </c>
      <c r="CM812" s="2">
        <f t="shared" si="431"/>
        <v>0</v>
      </c>
      <c r="CN812" s="2">
        <f t="shared" si="431"/>
        <v>0</v>
      </c>
      <c r="CO812" s="2">
        <f t="shared" si="431"/>
        <v>0</v>
      </c>
      <c r="CP812" s="2">
        <f t="shared" si="431"/>
        <v>0</v>
      </c>
      <c r="CQ812" s="2">
        <f t="shared" si="431"/>
        <v>0</v>
      </c>
      <c r="CR812" s="2">
        <f t="shared" si="431"/>
        <v>0</v>
      </c>
      <c r="CS812" s="2">
        <f t="shared" si="431"/>
        <v>0</v>
      </c>
      <c r="CT812" s="2">
        <f t="shared" si="431"/>
        <v>0</v>
      </c>
      <c r="CU812" s="2">
        <f t="shared" si="431"/>
        <v>0</v>
      </c>
      <c r="CV812" s="2">
        <f t="shared" si="431"/>
        <v>0</v>
      </c>
      <c r="CW812" s="2">
        <f t="shared" si="431"/>
        <v>0</v>
      </c>
      <c r="CX812" s="2">
        <f t="shared" si="431"/>
        <v>0</v>
      </c>
      <c r="CY812" s="2">
        <f t="shared" si="431"/>
        <v>0</v>
      </c>
      <c r="CZ812" s="2">
        <f t="shared" si="431"/>
        <v>0</v>
      </c>
      <c r="DA812" s="2">
        <f t="shared" si="431"/>
        <v>0</v>
      </c>
      <c r="DB812" s="2">
        <f t="shared" si="431"/>
        <v>0</v>
      </c>
      <c r="DC812" s="2">
        <f t="shared" si="431"/>
        <v>0</v>
      </c>
      <c r="DD812" s="2">
        <f t="shared" si="431"/>
        <v>0</v>
      </c>
      <c r="DE812" s="2">
        <f t="shared" si="431"/>
        <v>0</v>
      </c>
      <c r="DF812" s="2">
        <f t="shared" si="431"/>
        <v>0</v>
      </c>
      <c r="DG812" s="3">
        <f t="shared" ref="DG812:EL812" si="432">DG819</f>
        <v>0</v>
      </c>
      <c r="DH812" s="3">
        <f t="shared" si="432"/>
        <v>0</v>
      </c>
      <c r="DI812" s="3">
        <f t="shared" si="432"/>
        <v>0</v>
      </c>
      <c r="DJ812" s="3">
        <f t="shared" si="432"/>
        <v>0</v>
      </c>
      <c r="DK812" s="3">
        <f t="shared" si="432"/>
        <v>0</v>
      </c>
      <c r="DL812" s="3">
        <f t="shared" si="432"/>
        <v>0</v>
      </c>
      <c r="DM812" s="3">
        <f t="shared" si="432"/>
        <v>0</v>
      </c>
      <c r="DN812" s="3">
        <f t="shared" si="432"/>
        <v>0</v>
      </c>
      <c r="DO812" s="3">
        <f t="shared" si="432"/>
        <v>0</v>
      </c>
      <c r="DP812" s="3">
        <f t="shared" si="432"/>
        <v>0</v>
      </c>
      <c r="DQ812" s="3">
        <f t="shared" si="432"/>
        <v>0</v>
      </c>
      <c r="DR812" s="3">
        <f t="shared" si="432"/>
        <v>0</v>
      </c>
      <c r="DS812" s="3">
        <f t="shared" si="432"/>
        <v>0</v>
      </c>
      <c r="DT812" s="3">
        <f t="shared" si="432"/>
        <v>0</v>
      </c>
      <c r="DU812" s="3">
        <f t="shared" si="432"/>
        <v>0</v>
      </c>
      <c r="DV812" s="3">
        <f t="shared" si="432"/>
        <v>0</v>
      </c>
      <c r="DW812" s="3">
        <f t="shared" si="432"/>
        <v>0</v>
      </c>
      <c r="DX812" s="3">
        <f t="shared" si="432"/>
        <v>0</v>
      </c>
      <c r="DY812" s="3">
        <f t="shared" si="432"/>
        <v>0</v>
      </c>
      <c r="DZ812" s="3">
        <f t="shared" si="432"/>
        <v>0</v>
      </c>
      <c r="EA812" s="3">
        <f t="shared" si="432"/>
        <v>0</v>
      </c>
      <c r="EB812" s="3">
        <f t="shared" si="432"/>
        <v>0</v>
      </c>
      <c r="EC812" s="3">
        <f t="shared" si="432"/>
        <v>0</v>
      </c>
      <c r="ED812" s="3">
        <f t="shared" si="432"/>
        <v>0</v>
      </c>
      <c r="EE812" s="3">
        <f t="shared" si="432"/>
        <v>0</v>
      </c>
      <c r="EF812" s="3">
        <f t="shared" si="432"/>
        <v>0</v>
      </c>
      <c r="EG812" s="3">
        <f t="shared" si="432"/>
        <v>0</v>
      </c>
      <c r="EH812" s="3">
        <f t="shared" si="432"/>
        <v>0</v>
      </c>
      <c r="EI812" s="3">
        <f t="shared" si="432"/>
        <v>0</v>
      </c>
      <c r="EJ812" s="3">
        <f t="shared" si="432"/>
        <v>0</v>
      </c>
      <c r="EK812" s="3">
        <f t="shared" si="432"/>
        <v>0</v>
      </c>
      <c r="EL812" s="3">
        <f t="shared" si="432"/>
        <v>0</v>
      </c>
      <c r="EM812" s="3">
        <f t="shared" ref="EM812:FR812" si="433">EM819</f>
        <v>0</v>
      </c>
      <c r="EN812" s="3">
        <f t="shared" si="433"/>
        <v>0</v>
      </c>
      <c r="EO812" s="3">
        <f t="shared" si="433"/>
        <v>0</v>
      </c>
      <c r="EP812" s="3">
        <f t="shared" si="433"/>
        <v>0</v>
      </c>
      <c r="EQ812" s="3">
        <f t="shared" si="433"/>
        <v>0</v>
      </c>
      <c r="ER812" s="3">
        <f t="shared" si="433"/>
        <v>0</v>
      </c>
      <c r="ES812" s="3">
        <f t="shared" si="433"/>
        <v>0</v>
      </c>
      <c r="ET812" s="3">
        <f t="shared" si="433"/>
        <v>0</v>
      </c>
      <c r="EU812" s="3">
        <f t="shared" si="433"/>
        <v>0</v>
      </c>
      <c r="EV812" s="3">
        <f t="shared" si="433"/>
        <v>0</v>
      </c>
      <c r="EW812" s="3">
        <f t="shared" si="433"/>
        <v>0</v>
      </c>
      <c r="EX812" s="3">
        <f t="shared" si="433"/>
        <v>0</v>
      </c>
      <c r="EY812" s="3">
        <f t="shared" si="433"/>
        <v>0</v>
      </c>
      <c r="EZ812" s="3">
        <f t="shared" si="433"/>
        <v>0</v>
      </c>
      <c r="FA812" s="3">
        <f t="shared" si="433"/>
        <v>0</v>
      </c>
      <c r="FB812" s="3">
        <f t="shared" si="433"/>
        <v>0</v>
      </c>
      <c r="FC812" s="3">
        <f t="shared" si="433"/>
        <v>0</v>
      </c>
      <c r="FD812" s="3">
        <f t="shared" si="433"/>
        <v>0</v>
      </c>
      <c r="FE812" s="3">
        <f t="shared" si="433"/>
        <v>0</v>
      </c>
      <c r="FF812" s="3">
        <f t="shared" si="433"/>
        <v>0</v>
      </c>
      <c r="FG812" s="3">
        <f t="shared" si="433"/>
        <v>0</v>
      </c>
      <c r="FH812" s="3">
        <f t="shared" si="433"/>
        <v>0</v>
      </c>
      <c r="FI812" s="3">
        <f t="shared" si="433"/>
        <v>0</v>
      </c>
      <c r="FJ812" s="3">
        <f t="shared" si="433"/>
        <v>0</v>
      </c>
      <c r="FK812" s="3">
        <f t="shared" si="433"/>
        <v>0</v>
      </c>
      <c r="FL812" s="3">
        <f t="shared" si="433"/>
        <v>0</v>
      </c>
      <c r="FM812" s="3">
        <f t="shared" si="433"/>
        <v>0</v>
      </c>
      <c r="FN812" s="3">
        <f t="shared" si="433"/>
        <v>0</v>
      </c>
      <c r="FO812" s="3">
        <f t="shared" si="433"/>
        <v>0</v>
      </c>
      <c r="FP812" s="3">
        <f t="shared" si="433"/>
        <v>0</v>
      </c>
      <c r="FQ812" s="3">
        <f t="shared" si="433"/>
        <v>0</v>
      </c>
      <c r="FR812" s="3">
        <f t="shared" si="433"/>
        <v>0</v>
      </c>
      <c r="FS812" s="3">
        <f t="shared" ref="FS812:GX812" si="434">FS819</f>
        <v>0</v>
      </c>
      <c r="FT812" s="3">
        <f t="shared" si="434"/>
        <v>0</v>
      </c>
      <c r="FU812" s="3">
        <f t="shared" si="434"/>
        <v>0</v>
      </c>
      <c r="FV812" s="3">
        <f t="shared" si="434"/>
        <v>0</v>
      </c>
      <c r="FW812" s="3">
        <f t="shared" si="434"/>
        <v>0</v>
      </c>
      <c r="FX812" s="3">
        <f t="shared" si="434"/>
        <v>0</v>
      </c>
      <c r="FY812" s="3">
        <f t="shared" si="434"/>
        <v>0</v>
      </c>
      <c r="FZ812" s="3">
        <f t="shared" si="434"/>
        <v>0</v>
      </c>
      <c r="GA812" s="3">
        <f t="shared" si="434"/>
        <v>0</v>
      </c>
      <c r="GB812" s="3">
        <f t="shared" si="434"/>
        <v>0</v>
      </c>
      <c r="GC812" s="3">
        <f t="shared" si="434"/>
        <v>0</v>
      </c>
      <c r="GD812" s="3">
        <f t="shared" si="434"/>
        <v>0</v>
      </c>
      <c r="GE812" s="3">
        <f t="shared" si="434"/>
        <v>0</v>
      </c>
      <c r="GF812" s="3">
        <f t="shared" si="434"/>
        <v>0</v>
      </c>
      <c r="GG812" s="3">
        <f t="shared" si="434"/>
        <v>0</v>
      </c>
      <c r="GH812" s="3">
        <f t="shared" si="434"/>
        <v>0</v>
      </c>
      <c r="GI812" s="3">
        <f t="shared" si="434"/>
        <v>0</v>
      </c>
      <c r="GJ812" s="3">
        <f t="shared" si="434"/>
        <v>0</v>
      </c>
      <c r="GK812" s="3">
        <f t="shared" si="434"/>
        <v>0</v>
      </c>
      <c r="GL812" s="3">
        <f t="shared" si="434"/>
        <v>0</v>
      </c>
      <c r="GM812" s="3">
        <f t="shared" si="434"/>
        <v>0</v>
      </c>
      <c r="GN812" s="3">
        <f t="shared" si="434"/>
        <v>0</v>
      </c>
      <c r="GO812" s="3">
        <f t="shared" si="434"/>
        <v>0</v>
      </c>
      <c r="GP812" s="3">
        <f t="shared" si="434"/>
        <v>0</v>
      </c>
      <c r="GQ812" s="3">
        <f t="shared" si="434"/>
        <v>0</v>
      </c>
      <c r="GR812" s="3">
        <f t="shared" si="434"/>
        <v>0</v>
      </c>
      <c r="GS812" s="3">
        <f t="shared" si="434"/>
        <v>0</v>
      </c>
      <c r="GT812" s="3">
        <f t="shared" si="434"/>
        <v>0</v>
      </c>
      <c r="GU812" s="3">
        <f t="shared" si="434"/>
        <v>0</v>
      </c>
      <c r="GV812" s="3">
        <f t="shared" si="434"/>
        <v>0</v>
      </c>
      <c r="GW812" s="3">
        <f t="shared" si="434"/>
        <v>0</v>
      </c>
      <c r="GX812" s="3">
        <f t="shared" si="434"/>
        <v>0</v>
      </c>
    </row>
    <row r="814" spans="1:245">
      <c r="A814">
        <v>17</v>
      </c>
      <c r="B814">
        <v>1</v>
      </c>
      <c r="E814" t="s">
        <v>103</v>
      </c>
      <c r="F814" t="s">
        <v>531</v>
      </c>
      <c r="G814" t="s">
        <v>532</v>
      </c>
      <c r="H814" t="s">
        <v>341</v>
      </c>
      <c r="I814">
        <v>1E-3</v>
      </c>
      <c r="J814">
        <v>0</v>
      </c>
      <c r="K814">
        <v>1E-3</v>
      </c>
      <c r="O814">
        <f>ROUND(CP814,2)</f>
        <v>323.45999999999998</v>
      </c>
      <c r="P814">
        <f>ROUND(CQ814*I814,2)</f>
        <v>323.45999999999998</v>
      </c>
      <c r="Q814">
        <f>ROUND(CR814*I814,2)</f>
        <v>0</v>
      </c>
      <c r="R814">
        <f>ROUND(CS814*I814,2)</f>
        <v>0</v>
      </c>
      <c r="S814">
        <f>ROUND(CT814*I814,2)</f>
        <v>0</v>
      </c>
      <c r="T814">
        <f>ROUND(CU814*I814,2)</f>
        <v>0</v>
      </c>
      <c r="U814">
        <f>ROUND(CV814*I814,7)</f>
        <v>0</v>
      </c>
      <c r="V814">
        <f>ROUND(CW814*I814,7)</f>
        <v>0</v>
      </c>
      <c r="W814">
        <f>ROUND(CX814*I814,2)</f>
        <v>0</v>
      </c>
      <c r="X814">
        <f t="shared" ref="X814:Y817" si="435">ROUND(CY814,2)</f>
        <v>0</v>
      </c>
      <c r="Y814">
        <f t="shared" si="435"/>
        <v>0</v>
      </c>
      <c r="AA814">
        <v>54678410</v>
      </c>
      <c r="AB814">
        <f>ROUND((AC814+AD814+AF814),6)</f>
        <v>302298.57</v>
      </c>
      <c r="AC814">
        <f>ROUND((ES814),6)</f>
        <v>302298.57</v>
      </c>
      <c r="AD814">
        <f>ROUND((((ET814)-(EU814))+AE814),6)</f>
        <v>0</v>
      </c>
      <c r="AE814">
        <f t="shared" ref="AE814:AF817" si="436">ROUND((EU814),6)</f>
        <v>0</v>
      </c>
      <c r="AF814">
        <f t="shared" si="436"/>
        <v>0</v>
      </c>
      <c r="AG814">
        <f>ROUND((AP814),6)</f>
        <v>0</v>
      </c>
      <c r="AH814">
        <f t="shared" ref="AH814:AI817" si="437">(EW814)</f>
        <v>0</v>
      </c>
      <c r="AI814">
        <f t="shared" si="437"/>
        <v>0</v>
      </c>
      <c r="AJ814">
        <f>(AS814)</f>
        <v>0</v>
      </c>
      <c r="AK814">
        <v>302298.57</v>
      </c>
      <c r="AL814">
        <v>302298.57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1</v>
      </c>
      <c r="AW814">
        <v>1</v>
      </c>
      <c r="AZ814">
        <v>1</v>
      </c>
      <c r="BA814">
        <v>1</v>
      </c>
      <c r="BB814">
        <v>1</v>
      </c>
      <c r="BC814">
        <v>1.07</v>
      </c>
      <c r="BD814" t="s">
        <v>3</v>
      </c>
      <c r="BE814" t="s">
        <v>3</v>
      </c>
      <c r="BF814" t="s">
        <v>3</v>
      </c>
      <c r="BG814" t="s">
        <v>3</v>
      </c>
      <c r="BH814">
        <v>3</v>
      </c>
      <c r="BI814">
        <v>2</v>
      </c>
      <c r="BJ814" t="s">
        <v>533</v>
      </c>
      <c r="BM814">
        <v>500002</v>
      </c>
      <c r="BN814">
        <v>0</v>
      </c>
      <c r="BO814" t="s">
        <v>531</v>
      </c>
      <c r="BP814">
        <v>1</v>
      </c>
      <c r="BQ814">
        <v>12</v>
      </c>
      <c r="BR814">
        <v>0</v>
      </c>
      <c r="BS814">
        <v>1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3</v>
      </c>
      <c r="BZ814">
        <v>0</v>
      </c>
      <c r="CA814">
        <v>0</v>
      </c>
      <c r="CB814" t="s">
        <v>3</v>
      </c>
      <c r="CE814">
        <v>0</v>
      </c>
      <c r="CF814">
        <v>0</v>
      </c>
      <c r="CG814">
        <v>0</v>
      </c>
      <c r="CM814">
        <v>0</v>
      </c>
      <c r="CN814" t="s">
        <v>3</v>
      </c>
      <c r="CO814">
        <v>0</v>
      </c>
      <c r="CP814">
        <f>(P814+Q814+S814+R814)</f>
        <v>323.45999999999998</v>
      </c>
      <c r="CQ814">
        <f>ROUND(AL814*BC814,2)</f>
        <v>323459.46999999997</v>
      </c>
      <c r="CR814">
        <f>ROUND(AM814*BB814,2)</f>
        <v>0</v>
      </c>
      <c r="CS814">
        <f>ROUND(AN814*BS814,2)</f>
        <v>0</v>
      </c>
      <c r="CT814">
        <f>ROUND(AO814*BA814,2)</f>
        <v>0</v>
      </c>
      <c r="CU814">
        <f t="shared" ref="CU814:CX817" si="438">AG814</f>
        <v>0</v>
      </c>
      <c r="CV814">
        <f t="shared" si="438"/>
        <v>0</v>
      </c>
      <c r="CW814">
        <f t="shared" si="438"/>
        <v>0</v>
      </c>
      <c r="CX814">
        <f t="shared" si="438"/>
        <v>0</v>
      </c>
      <c r="CY814">
        <f>0</f>
        <v>0</v>
      </c>
      <c r="CZ814">
        <f>0</f>
        <v>0</v>
      </c>
      <c r="DC814" t="s">
        <v>3</v>
      </c>
      <c r="DD814" t="s">
        <v>3</v>
      </c>
      <c r="DE814" t="s">
        <v>3</v>
      </c>
      <c r="DF814" t="s">
        <v>3</v>
      </c>
      <c r="DG814" t="s">
        <v>3</v>
      </c>
      <c r="DH814" t="s">
        <v>3</v>
      </c>
      <c r="DI814" t="s">
        <v>3</v>
      </c>
      <c r="DJ814" t="s">
        <v>3</v>
      </c>
      <c r="DK814" t="s">
        <v>3</v>
      </c>
      <c r="DL814" t="s">
        <v>3</v>
      </c>
      <c r="DM814" t="s">
        <v>3</v>
      </c>
      <c r="DN814">
        <v>0</v>
      </c>
      <c r="DO814">
        <v>0</v>
      </c>
      <c r="DP814">
        <v>1</v>
      </c>
      <c r="DQ814">
        <v>1</v>
      </c>
      <c r="DU814">
        <v>1013</v>
      </c>
      <c r="DV814" t="s">
        <v>341</v>
      </c>
      <c r="DW814" t="s">
        <v>343</v>
      </c>
      <c r="DX814">
        <v>1</v>
      </c>
      <c r="DZ814" t="s">
        <v>3</v>
      </c>
      <c r="EA814" t="s">
        <v>3</v>
      </c>
      <c r="EB814" t="s">
        <v>3</v>
      </c>
      <c r="EC814" t="s">
        <v>3</v>
      </c>
      <c r="EE814">
        <v>55260776</v>
      </c>
      <c r="EF814">
        <v>12</v>
      </c>
      <c r="EG814" t="s">
        <v>131</v>
      </c>
      <c r="EH814">
        <v>0</v>
      </c>
      <c r="EI814" t="s">
        <v>3</v>
      </c>
      <c r="EJ814">
        <v>2</v>
      </c>
      <c r="EK814">
        <v>500002</v>
      </c>
      <c r="EL814" t="s">
        <v>132</v>
      </c>
      <c r="EM814" t="s">
        <v>133</v>
      </c>
      <c r="EO814" t="s">
        <v>3</v>
      </c>
      <c r="EQ814">
        <v>0</v>
      </c>
      <c r="ER814">
        <v>302298.57</v>
      </c>
      <c r="ES814">
        <v>302298.57</v>
      </c>
      <c r="ET814">
        <v>0</v>
      </c>
      <c r="EU814">
        <v>0</v>
      </c>
      <c r="EV814">
        <v>0</v>
      </c>
      <c r="EW814">
        <v>0</v>
      </c>
      <c r="EX814">
        <v>0</v>
      </c>
      <c r="EY814">
        <v>0</v>
      </c>
      <c r="FQ814">
        <v>0</v>
      </c>
      <c r="FR814">
        <v>0</v>
      </c>
      <c r="FS814">
        <v>0</v>
      </c>
      <c r="FX814">
        <v>0</v>
      </c>
      <c r="FY814">
        <v>0</v>
      </c>
      <c r="GA814" t="s">
        <v>3</v>
      </c>
      <c r="GD814">
        <v>1</v>
      </c>
      <c r="GF814">
        <v>1342691994</v>
      </c>
      <c r="GG814">
        <v>2</v>
      </c>
      <c r="GH814">
        <v>1</v>
      </c>
      <c r="GI814">
        <v>2</v>
      </c>
      <c r="GJ814">
        <v>0</v>
      </c>
      <c r="GK814">
        <v>0</v>
      </c>
      <c r="GL814">
        <f>ROUND(IF(AND(BH814=3,BI814=3,FS814&lt;&gt;0),P814,0),2)</f>
        <v>0</v>
      </c>
      <c r="GM814">
        <f>ROUND(O814+X814+Y814,2)+GX814</f>
        <v>323.45999999999998</v>
      </c>
      <c r="GN814">
        <f>IF(OR(BI814=0,BI814=1),GM814-GX814,0)</f>
        <v>0</v>
      </c>
      <c r="GO814">
        <f>IF(BI814=2,GM814-GX814,0)</f>
        <v>323.45999999999998</v>
      </c>
      <c r="GP814">
        <f>IF(BI814=4,GM814-GX814,0)</f>
        <v>0</v>
      </c>
      <c r="GR814">
        <v>0</v>
      </c>
      <c r="GS814">
        <v>3</v>
      </c>
      <c r="GT814">
        <v>0</v>
      </c>
      <c r="GU814" t="s">
        <v>3</v>
      </c>
      <c r="GV814">
        <f>ROUND((GT814),6)</f>
        <v>0</v>
      </c>
      <c r="GW814">
        <v>1</v>
      </c>
      <c r="GX814">
        <f>ROUND(HC814*I814,2)</f>
        <v>0</v>
      </c>
      <c r="HA814">
        <v>0</v>
      </c>
      <c r="HB814">
        <v>0</v>
      </c>
      <c r="HC814">
        <f>GV814*GW814</f>
        <v>0</v>
      </c>
      <c r="HE814" t="s">
        <v>3</v>
      </c>
      <c r="HF814" t="s">
        <v>3</v>
      </c>
      <c r="HM814" t="s">
        <v>3</v>
      </c>
      <c r="HN814" t="s">
        <v>3</v>
      </c>
      <c r="HO814" t="s">
        <v>3</v>
      </c>
      <c r="HP814" t="s">
        <v>3</v>
      </c>
      <c r="HQ814" t="s">
        <v>3</v>
      </c>
      <c r="HS814">
        <v>0</v>
      </c>
      <c r="IK814">
        <v>0</v>
      </c>
    </row>
    <row r="815" spans="1:245">
      <c r="A815">
        <v>17</v>
      </c>
      <c r="B815">
        <v>1</v>
      </c>
      <c r="E815" t="s">
        <v>107</v>
      </c>
      <c r="F815" t="s">
        <v>534</v>
      </c>
      <c r="G815" t="s">
        <v>535</v>
      </c>
      <c r="H815" t="s">
        <v>21</v>
      </c>
      <c r="I815">
        <v>1</v>
      </c>
      <c r="J815">
        <v>0</v>
      </c>
      <c r="K815">
        <v>1</v>
      </c>
      <c r="O815">
        <f>ROUND(CP815,2)</f>
        <v>189.3</v>
      </c>
      <c r="P815">
        <f>ROUND(CQ815*I815,2)</f>
        <v>189.3</v>
      </c>
      <c r="Q815">
        <f>ROUND(CR815*I815,2)</f>
        <v>0</v>
      </c>
      <c r="R815">
        <f>ROUND(CS815*I815,2)</f>
        <v>0</v>
      </c>
      <c r="S815">
        <f>ROUND(CT815*I815,2)</f>
        <v>0</v>
      </c>
      <c r="T815">
        <f>ROUND(CU815*I815,2)</f>
        <v>0</v>
      </c>
      <c r="U815">
        <f>ROUND(CV815*I815,7)</f>
        <v>0</v>
      </c>
      <c r="V815">
        <f>ROUND(CW815*I815,7)</f>
        <v>0</v>
      </c>
      <c r="W815">
        <f>ROUND(CX815*I815,2)</f>
        <v>0</v>
      </c>
      <c r="X815">
        <f t="shared" si="435"/>
        <v>0</v>
      </c>
      <c r="Y815">
        <f t="shared" si="435"/>
        <v>0</v>
      </c>
      <c r="AA815">
        <v>54678410</v>
      </c>
      <c r="AB815">
        <f>ROUND((AC815+AD815+AF815),6)</f>
        <v>201.38</v>
      </c>
      <c r="AC815">
        <f>ROUND((ES815),6)</f>
        <v>201.38</v>
      </c>
      <c r="AD815">
        <f>ROUND((((ET815)-(EU815))+AE815),6)</f>
        <v>0</v>
      </c>
      <c r="AE815">
        <f t="shared" si="436"/>
        <v>0</v>
      </c>
      <c r="AF815">
        <f t="shared" si="436"/>
        <v>0</v>
      </c>
      <c r="AG815">
        <f>ROUND((AP815),6)</f>
        <v>0</v>
      </c>
      <c r="AH815">
        <f t="shared" si="437"/>
        <v>0</v>
      </c>
      <c r="AI815">
        <f t="shared" si="437"/>
        <v>0</v>
      </c>
      <c r="AJ815">
        <f>(AS815)</f>
        <v>0</v>
      </c>
      <c r="AK815">
        <v>201.38</v>
      </c>
      <c r="AL815">
        <v>201.38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1</v>
      </c>
      <c r="AW815">
        <v>1</v>
      </c>
      <c r="AZ815">
        <v>1</v>
      </c>
      <c r="BA815">
        <v>1</v>
      </c>
      <c r="BB815">
        <v>1</v>
      </c>
      <c r="BC815">
        <v>0.94</v>
      </c>
      <c r="BD815" t="s">
        <v>3</v>
      </c>
      <c r="BE815" t="s">
        <v>3</v>
      </c>
      <c r="BF815" t="s">
        <v>3</v>
      </c>
      <c r="BG815" t="s">
        <v>3</v>
      </c>
      <c r="BH815">
        <v>3</v>
      </c>
      <c r="BI815">
        <v>2</v>
      </c>
      <c r="BJ815" t="s">
        <v>536</v>
      </c>
      <c r="BM815">
        <v>500002</v>
      </c>
      <c r="BN815">
        <v>0</v>
      </c>
      <c r="BO815" t="s">
        <v>534</v>
      </c>
      <c r="BP815">
        <v>1</v>
      </c>
      <c r="BQ815">
        <v>12</v>
      </c>
      <c r="BR815">
        <v>0</v>
      </c>
      <c r="BS815">
        <v>1</v>
      </c>
      <c r="BT815">
        <v>1</v>
      </c>
      <c r="BU815">
        <v>1</v>
      </c>
      <c r="BV815">
        <v>1</v>
      </c>
      <c r="BW815">
        <v>1</v>
      </c>
      <c r="BX815">
        <v>1</v>
      </c>
      <c r="BY815" t="s">
        <v>3</v>
      </c>
      <c r="BZ815">
        <v>0</v>
      </c>
      <c r="CA815">
        <v>0</v>
      </c>
      <c r="CB815" t="s">
        <v>3</v>
      </c>
      <c r="CE815">
        <v>0</v>
      </c>
      <c r="CF815">
        <v>0</v>
      </c>
      <c r="CG815">
        <v>0</v>
      </c>
      <c r="CM815">
        <v>0</v>
      </c>
      <c r="CN815" t="s">
        <v>3</v>
      </c>
      <c r="CO815">
        <v>0</v>
      </c>
      <c r="CP815">
        <f>(P815+Q815+S815+R815)</f>
        <v>189.3</v>
      </c>
      <c r="CQ815">
        <f>ROUND(AL815*BC815,2)</f>
        <v>189.3</v>
      </c>
      <c r="CR815">
        <f>ROUND(AM815*BB815,2)</f>
        <v>0</v>
      </c>
      <c r="CS815">
        <f>ROUND(AN815*BS815,2)</f>
        <v>0</v>
      </c>
      <c r="CT815">
        <f>ROUND(AO815*BA815,2)</f>
        <v>0</v>
      </c>
      <c r="CU815">
        <f t="shared" si="438"/>
        <v>0</v>
      </c>
      <c r="CV815">
        <f t="shared" si="438"/>
        <v>0</v>
      </c>
      <c r="CW815">
        <f t="shared" si="438"/>
        <v>0</v>
      </c>
      <c r="CX815">
        <f t="shared" si="438"/>
        <v>0</v>
      </c>
      <c r="CY815">
        <f>0</f>
        <v>0</v>
      </c>
      <c r="CZ815">
        <f>0</f>
        <v>0</v>
      </c>
      <c r="DC815" t="s">
        <v>3</v>
      </c>
      <c r="DD815" t="s">
        <v>3</v>
      </c>
      <c r="DE815" t="s">
        <v>3</v>
      </c>
      <c r="DF815" t="s">
        <v>3</v>
      </c>
      <c r="DG815" t="s">
        <v>3</v>
      </c>
      <c r="DH815" t="s">
        <v>3</v>
      </c>
      <c r="DI815" t="s">
        <v>3</v>
      </c>
      <c r="DJ815" t="s">
        <v>3</v>
      </c>
      <c r="DK815" t="s">
        <v>3</v>
      </c>
      <c r="DL815" t="s">
        <v>3</v>
      </c>
      <c r="DM815" t="s">
        <v>3</v>
      </c>
      <c r="DN815">
        <v>0</v>
      </c>
      <c r="DO815">
        <v>0</v>
      </c>
      <c r="DP815">
        <v>1</v>
      </c>
      <c r="DQ815">
        <v>1</v>
      </c>
      <c r="DU815">
        <v>1013</v>
      </c>
      <c r="DV815" t="s">
        <v>21</v>
      </c>
      <c r="DW815" t="s">
        <v>21</v>
      </c>
      <c r="DX815">
        <v>1</v>
      </c>
      <c r="DZ815" t="s">
        <v>3</v>
      </c>
      <c r="EA815" t="s">
        <v>3</v>
      </c>
      <c r="EB815" t="s">
        <v>3</v>
      </c>
      <c r="EC815" t="s">
        <v>3</v>
      </c>
      <c r="EE815">
        <v>55260776</v>
      </c>
      <c r="EF815">
        <v>12</v>
      </c>
      <c r="EG815" t="s">
        <v>131</v>
      </c>
      <c r="EH815">
        <v>0</v>
      </c>
      <c r="EI815" t="s">
        <v>3</v>
      </c>
      <c r="EJ815">
        <v>2</v>
      </c>
      <c r="EK815">
        <v>500002</v>
      </c>
      <c r="EL815" t="s">
        <v>132</v>
      </c>
      <c r="EM815" t="s">
        <v>133</v>
      </c>
      <c r="EO815" t="s">
        <v>3</v>
      </c>
      <c r="EQ815">
        <v>0</v>
      </c>
      <c r="ER815">
        <v>201.38</v>
      </c>
      <c r="ES815">
        <v>201.38</v>
      </c>
      <c r="ET815">
        <v>0</v>
      </c>
      <c r="EU815">
        <v>0</v>
      </c>
      <c r="EV815">
        <v>0</v>
      </c>
      <c r="EW815">
        <v>0</v>
      </c>
      <c r="EX815">
        <v>0</v>
      </c>
      <c r="EY815">
        <v>0</v>
      </c>
      <c r="FQ815">
        <v>0</v>
      </c>
      <c r="FR815">
        <v>0</v>
      </c>
      <c r="FS815">
        <v>0</v>
      </c>
      <c r="FX815">
        <v>0</v>
      </c>
      <c r="FY815">
        <v>0</v>
      </c>
      <c r="GA815" t="s">
        <v>3</v>
      </c>
      <c r="GD815">
        <v>1</v>
      </c>
      <c r="GF815">
        <v>679353920</v>
      </c>
      <c r="GG815">
        <v>2</v>
      </c>
      <c r="GH815">
        <v>1</v>
      </c>
      <c r="GI815">
        <v>2</v>
      </c>
      <c r="GJ815">
        <v>0</v>
      </c>
      <c r="GK815">
        <v>0</v>
      </c>
      <c r="GL815">
        <f>ROUND(IF(AND(BH815=3,BI815=3,FS815&lt;&gt;0),P815,0),2)</f>
        <v>0</v>
      </c>
      <c r="GM815">
        <f>ROUND(O815+X815+Y815,2)+GX815</f>
        <v>189.3</v>
      </c>
      <c r="GN815">
        <f>IF(OR(BI815=0,BI815=1),GM815-GX815,0)</f>
        <v>0</v>
      </c>
      <c r="GO815">
        <f>IF(BI815=2,GM815-GX815,0)</f>
        <v>189.3</v>
      </c>
      <c r="GP815">
        <f>IF(BI815=4,GM815-GX815,0)</f>
        <v>0</v>
      </c>
      <c r="GR815">
        <v>0</v>
      </c>
      <c r="GS815">
        <v>3</v>
      </c>
      <c r="GT815">
        <v>0</v>
      </c>
      <c r="GU815" t="s">
        <v>3</v>
      </c>
      <c r="GV815">
        <f>ROUND((GT815),6)</f>
        <v>0</v>
      </c>
      <c r="GW815">
        <v>1</v>
      </c>
      <c r="GX815">
        <f>ROUND(HC815*I815,2)</f>
        <v>0</v>
      </c>
      <c r="HA815">
        <v>0</v>
      </c>
      <c r="HB815">
        <v>0</v>
      </c>
      <c r="HC815">
        <f>GV815*GW815</f>
        <v>0</v>
      </c>
      <c r="HE815" t="s">
        <v>3</v>
      </c>
      <c r="HF815" t="s">
        <v>3</v>
      </c>
      <c r="HM815" t="s">
        <v>3</v>
      </c>
      <c r="HN815" t="s">
        <v>3</v>
      </c>
      <c r="HO815" t="s">
        <v>3</v>
      </c>
      <c r="HP815" t="s">
        <v>3</v>
      </c>
      <c r="HQ815" t="s">
        <v>3</v>
      </c>
      <c r="HS815">
        <v>0</v>
      </c>
      <c r="IK815">
        <v>0</v>
      </c>
    </row>
    <row r="816" spans="1:245">
      <c r="A816">
        <v>17</v>
      </c>
      <c r="B816">
        <v>1</v>
      </c>
      <c r="E816" t="s">
        <v>111</v>
      </c>
      <c r="F816" t="s">
        <v>537</v>
      </c>
      <c r="G816" t="s">
        <v>538</v>
      </c>
      <c r="H816" t="s">
        <v>110</v>
      </c>
      <c r="I816">
        <v>5</v>
      </c>
      <c r="J816">
        <v>0</v>
      </c>
      <c r="K816">
        <v>5</v>
      </c>
      <c r="O816">
        <f>ROUND(CP816,2)</f>
        <v>29.95</v>
      </c>
      <c r="P816">
        <f>ROUND(CQ816*I816,2)</f>
        <v>29.95</v>
      </c>
      <c r="Q816">
        <f>ROUND(CR816*I816,2)</f>
        <v>0</v>
      </c>
      <c r="R816">
        <f>ROUND(CS816*I816,2)</f>
        <v>0</v>
      </c>
      <c r="S816">
        <f>ROUND(CT816*I816,2)</f>
        <v>0</v>
      </c>
      <c r="T816">
        <f>ROUND(CU816*I816,2)</f>
        <v>0</v>
      </c>
      <c r="U816">
        <f>ROUND(CV816*I816,7)</f>
        <v>0</v>
      </c>
      <c r="V816">
        <f>ROUND(CW816*I816,7)</f>
        <v>0</v>
      </c>
      <c r="W816">
        <f>ROUND(CX816*I816,2)</f>
        <v>0</v>
      </c>
      <c r="X816">
        <f t="shared" si="435"/>
        <v>0</v>
      </c>
      <c r="Y816">
        <f t="shared" si="435"/>
        <v>0</v>
      </c>
      <c r="AA816">
        <v>54678410</v>
      </c>
      <c r="AB816">
        <f>ROUND((AC816+AD816+AF816),6)</f>
        <v>5.99</v>
      </c>
      <c r="AC816">
        <f>ROUND((ES816),6)</f>
        <v>5.99</v>
      </c>
      <c r="AD816">
        <f>ROUND((ET816),6)</f>
        <v>0</v>
      </c>
      <c r="AE816">
        <f t="shared" si="436"/>
        <v>0</v>
      </c>
      <c r="AF816">
        <f t="shared" si="436"/>
        <v>0</v>
      </c>
      <c r="AG816">
        <f>ROUND((AP816),6)</f>
        <v>0</v>
      </c>
      <c r="AH816">
        <f t="shared" si="437"/>
        <v>0</v>
      </c>
      <c r="AI816">
        <f t="shared" si="437"/>
        <v>0</v>
      </c>
      <c r="AJ816">
        <f>(AS816)</f>
        <v>0</v>
      </c>
      <c r="AK816">
        <v>5.99</v>
      </c>
      <c r="AL816">
        <v>5.99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1</v>
      </c>
      <c r="BD816" t="s">
        <v>3</v>
      </c>
      <c r="BE816" t="s">
        <v>3</v>
      </c>
      <c r="BF816" t="s">
        <v>3</v>
      </c>
      <c r="BG816" t="s">
        <v>3</v>
      </c>
      <c r="BH816">
        <v>3</v>
      </c>
      <c r="BI816">
        <v>1</v>
      </c>
      <c r="BJ816" t="s">
        <v>537</v>
      </c>
      <c r="BM816">
        <v>900</v>
      </c>
      <c r="BN816">
        <v>0</v>
      </c>
      <c r="BO816" t="s">
        <v>3</v>
      </c>
      <c r="BP816">
        <v>0</v>
      </c>
      <c r="BQ816">
        <v>90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0</v>
      </c>
      <c r="CA816">
        <v>0</v>
      </c>
      <c r="CB816" t="s">
        <v>3</v>
      </c>
      <c r="CE816">
        <v>0</v>
      </c>
      <c r="CF816">
        <v>0</v>
      </c>
      <c r="CG816">
        <v>0</v>
      </c>
      <c r="CM816">
        <v>0</v>
      </c>
      <c r="CN816" t="s">
        <v>3</v>
      </c>
      <c r="CO816">
        <v>0</v>
      </c>
      <c r="CP816">
        <f>(P816+Q816+S816+R816)</f>
        <v>29.95</v>
      </c>
      <c r="CQ816">
        <f>ROUND(AL816,2)</f>
        <v>5.99</v>
      </c>
      <c r="CR816">
        <f>ROUND(AM816,2)</f>
        <v>0</v>
      </c>
      <c r="CS816">
        <f>ROUND(AN816*BS816,2)</f>
        <v>0</v>
      </c>
      <c r="CT816">
        <f>ROUND(AO816*BA816,2)</f>
        <v>0</v>
      </c>
      <c r="CU816">
        <f t="shared" si="438"/>
        <v>0</v>
      </c>
      <c r="CV816">
        <f t="shared" si="438"/>
        <v>0</v>
      </c>
      <c r="CW816">
        <f t="shared" si="438"/>
        <v>0</v>
      </c>
      <c r="CX816">
        <f t="shared" si="438"/>
        <v>0</v>
      </c>
      <c r="CY816">
        <f>0</f>
        <v>0</v>
      </c>
      <c r="CZ816">
        <f>0</f>
        <v>0</v>
      </c>
      <c r="DC816" t="s">
        <v>3</v>
      </c>
      <c r="DD816" t="s">
        <v>3</v>
      </c>
      <c r="DE816" t="s">
        <v>3</v>
      </c>
      <c r="DF816" t="s">
        <v>3</v>
      </c>
      <c r="DG816" t="s">
        <v>3</v>
      </c>
      <c r="DH816" t="s">
        <v>3</v>
      </c>
      <c r="DI816" t="s">
        <v>3</v>
      </c>
      <c r="DJ816" t="s">
        <v>3</v>
      </c>
      <c r="DK816" t="s">
        <v>3</v>
      </c>
      <c r="DL816" t="s">
        <v>3</v>
      </c>
      <c r="DM816" t="s">
        <v>3</v>
      </c>
      <c r="DN816">
        <v>0</v>
      </c>
      <c r="DO816">
        <v>0</v>
      </c>
      <c r="DP816">
        <v>1</v>
      </c>
      <c r="DQ816">
        <v>1</v>
      </c>
      <c r="DU816">
        <v>1010</v>
      </c>
      <c r="DV816" t="s">
        <v>110</v>
      </c>
      <c r="DW816" t="s">
        <v>110</v>
      </c>
      <c r="DX816">
        <v>1</v>
      </c>
      <c r="DZ816" t="s">
        <v>3</v>
      </c>
      <c r="EA816" t="s">
        <v>3</v>
      </c>
      <c r="EB816" t="s">
        <v>3</v>
      </c>
      <c r="EC816" t="s">
        <v>3</v>
      </c>
      <c r="EE816">
        <v>55261278</v>
      </c>
      <c r="EF816">
        <v>90</v>
      </c>
      <c r="EG816" t="s">
        <v>85</v>
      </c>
      <c r="EH816">
        <v>0</v>
      </c>
      <c r="EI816" t="s">
        <v>3</v>
      </c>
      <c r="EJ816">
        <v>1</v>
      </c>
      <c r="EK816">
        <v>900</v>
      </c>
      <c r="EL816" t="s">
        <v>85</v>
      </c>
      <c r="EM816" t="s">
        <v>86</v>
      </c>
      <c r="EO816" t="s">
        <v>3</v>
      </c>
      <c r="EQ816">
        <v>16</v>
      </c>
      <c r="ER816">
        <v>5.7</v>
      </c>
      <c r="ES816">
        <v>5.99</v>
      </c>
      <c r="ET816">
        <v>0</v>
      </c>
      <c r="EU816">
        <v>0</v>
      </c>
      <c r="EV816">
        <v>0</v>
      </c>
      <c r="EW816">
        <v>0</v>
      </c>
      <c r="EX816">
        <v>0</v>
      </c>
      <c r="EY816">
        <v>0</v>
      </c>
      <c r="EZ816">
        <v>5</v>
      </c>
      <c r="FC816">
        <v>0</v>
      </c>
      <c r="FD816">
        <v>18</v>
      </c>
      <c r="FF816">
        <v>5.99</v>
      </c>
      <c r="FQ816">
        <v>0</v>
      </c>
      <c r="FR816">
        <v>0</v>
      </c>
      <c r="FS816">
        <v>0</v>
      </c>
      <c r="FX816">
        <v>0</v>
      </c>
      <c r="FY816">
        <v>0</v>
      </c>
      <c r="GA816" t="s">
        <v>3</v>
      </c>
      <c r="GD816">
        <v>1</v>
      </c>
      <c r="GF816">
        <v>1666460195</v>
      </c>
      <c r="GG816">
        <v>2</v>
      </c>
      <c r="GH816">
        <v>3</v>
      </c>
      <c r="GI816">
        <v>-2</v>
      </c>
      <c r="GJ816">
        <v>0</v>
      </c>
      <c r="GK816">
        <v>0</v>
      </c>
      <c r="GL816">
        <f>ROUND(IF(AND(BH816=3,BI816=3,FS816&lt;&gt;0),P816,0),2)</f>
        <v>0</v>
      </c>
      <c r="GM816">
        <f>ROUND(O816+X816+Y816,2)+GX816</f>
        <v>29.95</v>
      </c>
      <c r="GN816">
        <f>IF(OR(BI816=0,BI816=1),GM816-GX816,0)</f>
        <v>29.95</v>
      </c>
      <c r="GO816">
        <f>IF(BI816=2,GM816-GX816,0)</f>
        <v>0</v>
      </c>
      <c r="GP816">
        <f>IF(BI816=4,GM816-GX816,0)</f>
        <v>0</v>
      </c>
      <c r="GR816">
        <v>1</v>
      </c>
      <c r="GS816">
        <v>1</v>
      </c>
      <c r="GT816">
        <v>0</v>
      </c>
      <c r="GU816" t="s">
        <v>3</v>
      </c>
      <c r="GV816">
        <f>ROUND((GT816),6)</f>
        <v>0</v>
      </c>
      <c r="GW816">
        <v>1</v>
      </c>
      <c r="GX816">
        <f>ROUND(HC816*I816,2)</f>
        <v>0</v>
      </c>
      <c r="HA816">
        <v>0</v>
      </c>
      <c r="HB816">
        <v>0</v>
      </c>
      <c r="HC816">
        <f>GV816*GW816</f>
        <v>0</v>
      </c>
      <c r="HE816" t="s">
        <v>3</v>
      </c>
      <c r="HF816" t="s">
        <v>3</v>
      </c>
      <c r="HG816">
        <f>ROUND(ROUND(AL816,2)*I816,2)</f>
        <v>29.95</v>
      </c>
      <c r="HM816" t="s">
        <v>3</v>
      </c>
      <c r="HN816" t="s">
        <v>3</v>
      </c>
      <c r="HO816" t="s">
        <v>3</v>
      </c>
      <c r="HP816" t="s">
        <v>3</v>
      </c>
      <c r="HQ816" t="s">
        <v>3</v>
      </c>
      <c r="HS816">
        <v>0</v>
      </c>
      <c r="IK816">
        <v>0</v>
      </c>
    </row>
    <row r="817" spans="1:245">
      <c r="A817">
        <v>17</v>
      </c>
      <c r="B817">
        <v>1</v>
      </c>
      <c r="E817" t="s">
        <v>114</v>
      </c>
      <c r="F817" t="s">
        <v>539</v>
      </c>
      <c r="G817" t="s">
        <v>540</v>
      </c>
      <c r="H817" t="s">
        <v>110</v>
      </c>
      <c r="I817">
        <v>1</v>
      </c>
      <c r="J817">
        <v>0</v>
      </c>
      <c r="K817">
        <v>1</v>
      </c>
      <c r="O817">
        <f>ROUND(CP817,2)</f>
        <v>1.68</v>
      </c>
      <c r="P817">
        <f>ROUND(CQ817*I817,2)</f>
        <v>1.68</v>
      </c>
      <c r="Q817">
        <f>ROUND(CR817*I817,2)</f>
        <v>0</v>
      </c>
      <c r="R817">
        <f>ROUND(CS817*I817,2)</f>
        <v>0</v>
      </c>
      <c r="S817">
        <f>ROUND(CT817*I817,2)</f>
        <v>0</v>
      </c>
      <c r="T817">
        <f>ROUND(CU817*I817,2)</f>
        <v>0</v>
      </c>
      <c r="U817">
        <f>ROUND(CV817*I817,7)</f>
        <v>0</v>
      </c>
      <c r="V817">
        <f>ROUND(CW817*I817,7)</f>
        <v>0</v>
      </c>
      <c r="W817">
        <f>ROUND(CX817*I817,2)</f>
        <v>0</v>
      </c>
      <c r="X817">
        <f t="shared" si="435"/>
        <v>0</v>
      </c>
      <c r="Y817">
        <f t="shared" si="435"/>
        <v>0</v>
      </c>
      <c r="AA817">
        <v>54678410</v>
      </c>
      <c r="AB817">
        <f>ROUND((AC817+AD817+AF817),6)</f>
        <v>1.68</v>
      </c>
      <c r="AC817">
        <f>ROUND((ES817),6)</f>
        <v>1.68</v>
      </c>
      <c r="AD817">
        <f>ROUND((ET817),6)</f>
        <v>0</v>
      </c>
      <c r="AE817">
        <f t="shared" si="436"/>
        <v>0</v>
      </c>
      <c r="AF817">
        <f t="shared" si="436"/>
        <v>0</v>
      </c>
      <c r="AG817">
        <f>ROUND((AP817),6)</f>
        <v>0</v>
      </c>
      <c r="AH817">
        <f t="shared" si="437"/>
        <v>0</v>
      </c>
      <c r="AI817">
        <f t="shared" si="437"/>
        <v>0</v>
      </c>
      <c r="AJ817">
        <f>(AS817)</f>
        <v>0</v>
      </c>
      <c r="AK817">
        <v>1.68</v>
      </c>
      <c r="AL817">
        <v>1.68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1</v>
      </c>
      <c r="AW817">
        <v>1</v>
      </c>
      <c r="AZ817">
        <v>1</v>
      </c>
      <c r="BA817">
        <v>1</v>
      </c>
      <c r="BB817">
        <v>1</v>
      </c>
      <c r="BC817">
        <v>1</v>
      </c>
      <c r="BD817" t="s">
        <v>3</v>
      </c>
      <c r="BE817" t="s">
        <v>3</v>
      </c>
      <c r="BF817" t="s">
        <v>3</v>
      </c>
      <c r="BG817" t="s">
        <v>3</v>
      </c>
      <c r="BH817">
        <v>3</v>
      </c>
      <c r="BI817">
        <v>1</v>
      </c>
      <c r="BJ817" t="s">
        <v>539</v>
      </c>
      <c r="BM817">
        <v>900</v>
      </c>
      <c r="BN817">
        <v>0</v>
      </c>
      <c r="BO817" t="s">
        <v>3</v>
      </c>
      <c r="BP817">
        <v>0</v>
      </c>
      <c r="BQ817">
        <v>90</v>
      </c>
      <c r="BR817">
        <v>0</v>
      </c>
      <c r="BS817">
        <v>1</v>
      </c>
      <c r="BT817">
        <v>1</v>
      </c>
      <c r="BU817">
        <v>1</v>
      </c>
      <c r="BV817">
        <v>1</v>
      </c>
      <c r="BW817">
        <v>1</v>
      </c>
      <c r="BX817">
        <v>1</v>
      </c>
      <c r="BY817" t="s">
        <v>3</v>
      </c>
      <c r="BZ817">
        <v>0</v>
      </c>
      <c r="CA817">
        <v>0</v>
      </c>
      <c r="CB817" t="s">
        <v>3</v>
      </c>
      <c r="CE817">
        <v>0</v>
      </c>
      <c r="CF817">
        <v>0</v>
      </c>
      <c r="CG817">
        <v>0</v>
      </c>
      <c r="CM817">
        <v>0</v>
      </c>
      <c r="CN817" t="s">
        <v>3</v>
      </c>
      <c r="CO817">
        <v>0</v>
      </c>
      <c r="CP817">
        <f>(P817+Q817+S817+R817)</f>
        <v>1.68</v>
      </c>
      <c r="CQ817">
        <f>ROUND(AL817,2)</f>
        <v>1.68</v>
      </c>
      <c r="CR817">
        <f>ROUND(AM817,2)</f>
        <v>0</v>
      </c>
      <c r="CS817">
        <f>ROUND(AN817*BS817,2)</f>
        <v>0</v>
      </c>
      <c r="CT817">
        <f>ROUND(AO817*BA817,2)</f>
        <v>0</v>
      </c>
      <c r="CU817">
        <f t="shared" si="438"/>
        <v>0</v>
      </c>
      <c r="CV817">
        <f t="shared" si="438"/>
        <v>0</v>
      </c>
      <c r="CW817">
        <f t="shared" si="438"/>
        <v>0</v>
      </c>
      <c r="CX817">
        <f t="shared" si="438"/>
        <v>0</v>
      </c>
      <c r="CY817">
        <f>0</f>
        <v>0</v>
      </c>
      <c r="CZ817">
        <f>0</f>
        <v>0</v>
      </c>
      <c r="DC817" t="s">
        <v>3</v>
      </c>
      <c r="DD817" t="s">
        <v>3</v>
      </c>
      <c r="DE817" t="s">
        <v>3</v>
      </c>
      <c r="DF817" t="s">
        <v>3</v>
      </c>
      <c r="DG817" t="s">
        <v>3</v>
      </c>
      <c r="DH817" t="s">
        <v>3</v>
      </c>
      <c r="DI817" t="s">
        <v>3</v>
      </c>
      <c r="DJ817" t="s">
        <v>3</v>
      </c>
      <c r="DK817" t="s">
        <v>3</v>
      </c>
      <c r="DL817" t="s">
        <v>3</v>
      </c>
      <c r="DM817" t="s">
        <v>3</v>
      </c>
      <c r="DN817">
        <v>0</v>
      </c>
      <c r="DO817">
        <v>0</v>
      </c>
      <c r="DP817">
        <v>1</v>
      </c>
      <c r="DQ817">
        <v>1</v>
      </c>
      <c r="DU817">
        <v>1010</v>
      </c>
      <c r="DV817" t="s">
        <v>110</v>
      </c>
      <c r="DW817" t="s">
        <v>110</v>
      </c>
      <c r="DX817">
        <v>1</v>
      </c>
      <c r="DZ817" t="s">
        <v>3</v>
      </c>
      <c r="EA817" t="s">
        <v>3</v>
      </c>
      <c r="EB817" t="s">
        <v>3</v>
      </c>
      <c r="EC817" t="s">
        <v>3</v>
      </c>
      <c r="EE817">
        <v>55261278</v>
      </c>
      <c r="EF817">
        <v>90</v>
      </c>
      <c r="EG817" t="s">
        <v>85</v>
      </c>
      <c r="EH817">
        <v>0</v>
      </c>
      <c r="EI817" t="s">
        <v>3</v>
      </c>
      <c r="EJ817">
        <v>1</v>
      </c>
      <c r="EK817">
        <v>900</v>
      </c>
      <c r="EL817" t="s">
        <v>85</v>
      </c>
      <c r="EM817" t="s">
        <v>86</v>
      </c>
      <c r="EO817" t="s">
        <v>3</v>
      </c>
      <c r="EQ817">
        <v>16</v>
      </c>
      <c r="ER817">
        <v>0</v>
      </c>
      <c r="ES817">
        <v>1.68</v>
      </c>
      <c r="ET817">
        <v>0</v>
      </c>
      <c r="EU817">
        <v>0</v>
      </c>
      <c r="EV817">
        <v>0</v>
      </c>
      <c r="EW817">
        <v>0</v>
      </c>
      <c r="EX817">
        <v>0</v>
      </c>
      <c r="EY817">
        <v>0</v>
      </c>
      <c r="EZ817">
        <v>5</v>
      </c>
      <c r="FC817">
        <v>0</v>
      </c>
      <c r="FD817">
        <v>18</v>
      </c>
      <c r="FF817">
        <v>1.68</v>
      </c>
      <c r="FQ817">
        <v>0</v>
      </c>
      <c r="FR817">
        <v>0</v>
      </c>
      <c r="FS817">
        <v>0</v>
      </c>
      <c r="FX817">
        <v>0</v>
      </c>
      <c r="FY817">
        <v>0</v>
      </c>
      <c r="GA817" t="s">
        <v>3</v>
      </c>
      <c r="GD817">
        <v>1</v>
      </c>
      <c r="GF817">
        <v>-523773834</v>
      </c>
      <c r="GG817">
        <v>2</v>
      </c>
      <c r="GH817">
        <v>3</v>
      </c>
      <c r="GI817">
        <v>-2</v>
      </c>
      <c r="GJ817">
        <v>0</v>
      </c>
      <c r="GK817">
        <v>0</v>
      </c>
      <c r="GL817">
        <f>ROUND(IF(AND(BH817=3,BI817=3,FS817&lt;&gt;0),P817,0),2)</f>
        <v>0</v>
      </c>
      <c r="GM817">
        <f>ROUND(O817+X817+Y817,2)+GX817</f>
        <v>1.68</v>
      </c>
      <c r="GN817">
        <f>IF(OR(BI817=0,BI817=1),GM817-GX817,0)</f>
        <v>1.68</v>
      </c>
      <c r="GO817">
        <f>IF(BI817=2,GM817-GX817,0)</f>
        <v>0</v>
      </c>
      <c r="GP817">
        <f>IF(BI817=4,GM817-GX817,0)</f>
        <v>0</v>
      </c>
      <c r="GR817">
        <v>1</v>
      </c>
      <c r="GS817">
        <v>1</v>
      </c>
      <c r="GT817">
        <v>0</v>
      </c>
      <c r="GU817" t="s">
        <v>3</v>
      </c>
      <c r="GV817">
        <f>ROUND((GT817),6)</f>
        <v>0</v>
      </c>
      <c r="GW817">
        <v>1</v>
      </c>
      <c r="GX817">
        <f>ROUND(HC817*I817,2)</f>
        <v>0</v>
      </c>
      <c r="HA817">
        <v>0</v>
      </c>
      <c r="HB817">
        <v>0</v>
      </c>
      <c r="HC817">
        <f>GV817*GW817</f>
        <v>0</v>
      </c>
      <c r="HE817" t="s">
        <v>3</v>
      </c>
      <c r="HF817" t="s">
        <v>3</v>
      </c>
      <c r="HG817">
        <f>ROUND(ROUND(AL817,2)*I817,2)</f>
        <v>1.68</v>
      </c>
      <c r="HM817" t="s">
        <v>3</v>
      </c>
      <c r="HN817" t="s">
        <v>3</v>
      </c>
      <c r="HO817" t="s">
        <v>3</v>
      </c>
      <c r="HP817" t="s">
        <v>3</v>
      </c>
      <c r="HQ817" t="s">
        <v>3</v>
      </c>
      <c r="HS817">
        <v>0</v>
      </c>
      <c r="IK817">
        <v>0</v>
      </c>
    </row>
    <row r="819" spans="1:245">
      <c r="A819" s="2">
        <v>51</v>
      </c>
      <c r="B819" s="2">
        <f>B810</f>
        <v>1</v>
      </c>
      <c r="C819" s="2">
        <f>A810</f>
        <v>4</v>
      </c>
      <c r="D819" s="2">
        <f>ROW(A810)</f>
        <v>810</v>
      </c>
      <c r="E819" s="2"/>
      <c r="F819" s="2" t="str">
        <f>IF(F810&lt;&gt;"",F810,"")</f>
        <v>Новый раздел</v>
      </c>
      <c r="G819" s="2" t="str">
        <f>IF(G810&lt;&gt;"",G810,"")</f>
        <v>Материал</v>
      </c>
      <c r="H819" s="2">
        <v>0</v>
      </c>
      <c r="I819" s="2"/>
      <c r="J819" s="2"/>
      <c r="K819" s="2"/>
      <c r="L819" s="2"/>
      <c r="M819" s="2"/>
      <c r="N819" s="2"/>
      <c r="O819" s="2">
        <f t="shared" ref="O819:T819" si="439">ROUND(AB819,2)</f>
        <v>544.39</v>
      </c>
      <c r="P819" s="2">
        <f t="shared" si="439"/>
        <v>544.39</v>
      </c>
      <c r="Q819" s="2">
        <f t="shared" si="439"/>
        <v>0</v>
      </c>
      <c r="R819" s="2">
        <f t="shared" si="439"/>
        <v>0</v>
      </c>
      <c r="S819" s="2">
        <f t="shared" si="439"/>
        <v>0</v>
      </c>
      <c r="T819" s="2">
        <f t="shared" si="439"/>
        <v>0</v>
      </c>
      <c r="U819" s="2">
        <f>AH819</f>
        <v>0</v>
      </c>
      <c r="V819" s="2">
        <f>AI819</f>
        <v>0</v>
      </c>
      <c r="W819" s="2">
        <f>ROUND(AJ819,2)</f>
        <v>0</v>
      </c>
      <c r="X819" s="2">
        <f>ROUND(AK819,2)</f>
        <v>0</v>
      </c>
      <c r="Y819" s="2">
        <f>ROUND(AL819,2)</f>
        <v>0</v>
      </c>
      <c r="Z819" s="2"/>
      <c r="AA819" s="2"/>
      <c r="AB819" s="2">
        <f>ROUND(SUMIF(AA814:AA817,"=54678410",O814:O817),2)</f>
        <v>544.39</v>
      </c>
      <c r="AC819" s="2">
        <f>ROUND(SUMIF(AA814:AA817,"=54678410",P814:P817),2)</f>
        <v>544.39</v>
      </c>
      <c r="AD819" s="2">
        <f>ROUND(SUMIF(AA814:AA817,"=54678410",Q814:Q817),2)</f>
        <v>0</v>
      </c>
      <c r="AE819" s="2">
        <f>ROUND(SUMIF(AA814:AA817,"=54678410",R814:R817),2)</f>
        <v>0</v>
      </c>
      <c r="AF819" s="2">
        <f>ROUND(SUMIF(AA814:AA817,"=54678410",S814:S817),2)</f>
        <v>0</v>
      </c>
      <c r="AG819" s="2">
        <f>ROUND(SUMIF(AA814:AA817,"=54678410",T814:T817),2)</f>
        <v>0</v>
      </c>
      <c r="AH819" s="2">
        <f>SUMIF(AA814:AA817,"=54678410",U814:U817)</f>
        <v>0</v>
      </c>
      <c r="AI819" s="2">
        <f>SUMIF(AA814:AA817,"=54678410",V814:V817)</f>
        <v>0</v>
      </c>
      <c r="AJ819" s="2">
        <f>ROUND(SUMIF(AA814:AA817,"=54678410",W814:W817),2)</f>
        <v>0</v>
      </c>
      <c r="AK819" s="2">
        <f>ROUND(SUMIF(AA814:AA817,"=54678410",X814:X817),2)</f>
        <v>0</v>
      </c>
      <c r="AL819" s="2">
        <f>ROUND(SUMIF(AA814:AA817,"=54678410",Y814:Y817),2)</f>
        <v>0</v>
      </c>
      <c r="AM819" s="2"/>
      <c r="AN819" s="2"/>
      <c r="AO819" s="2">
        <f t="shared" ref="AO819:BD819" si="440">ROUND(BX819,2)</f>
        <v>0</v>
      </c>
      <c r="AP819" s="2">
        <f t="shared" si="440"/>
        <v>0</v>
      </c>
      <c r="AQ819" s="2">
        <f t="shared" si="440"/>
        <v>0</v>
      </c>
      <c r="AR819" s="2">
        <f t="shared" si="440"/>
        <v>544.39</v>
      </c>
      <c r="AS819" s="2">
        <f t="shared" si="440"/>
        <v>31.63</v>
      </c>
      <c r="AT819" s="2">
        <f t="shared" si="440"/>
        <v>512.76</v>
      </c>
      <c r="AU819" s="2">
        <f t="shared" si="440"/>
        <v>0</v>
      </c>
      <c r="AV819" s="2">
        <f t="shared" si="440"/>
        <v>544.39</v>
      </c>
      <c r="AW819" s="2">
        <f t="shared" si="440"/>
        <v>544.39</v>
      </c>
      <c r="AX819" s="2">
        <f t="shared" si="440"/>
        <v>0</v>
      </c>
      <c r="AY819" s="2">
        <f t="shared" si="440"/>
        <v>544.39</v>
      </c>
      <c r="AZ819" s="2">
        <f t="shared" si="440"/>
        <v>0</v>
      </c>
      <c r="BA819" s="2">
        <f t="shared" si="440"/>
        <v>0</v>
      </c>
      <c r="BB819" s="2">
        <f t="shared" si="440"/>
        <v>0</v>
      </c>
      <c r="BC819" s="2">
        <f t="shared" si="440"/>
        <v>0</v>
      </c>
      <c r="BD819" s="2">
        <f t="shared" si="440"/>
        <v>0</v>
      </c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>
        <f>ROUND(SUMIF(AA814:AA817,"=54678410",FQ814:FQ817),2)</f>
        <v>0</v>
      </c>
      <c r="BY819" s="2">
        <f>ROUND(SUMIF(AA814:AA817,"=54678410",FR814:FR817),2)</f>
        <v>0</v>
      </c>
      <c r="BZ819" s="2">
        <f>ROUND(SUMIF(AA814:AA817,"=54678410",GL814:GL817),2)</f>
        <v>0</v>
      </c>
      <c r="CA819" s="2">
        <f>ROUND(SUMIF(AA814:AA817,"=54678410",GM814:GM817),2)</f>
        <v>544.39</v>
      </c>
      <c r="CB819" s="2">
        <f>ROUND(SUMIF(AA814:AA817,"=54678410",GN814:GN817),2)</f>
        <v>31.63</v>
      </c>
      <c r="CC819" s="2">
        <f>ROUND(SUMIF(AA814:AA817,"=54678410",GO814:GO817),2)</f>
        <v>512.76</v>
      </c>
      <c r="CD819" s="2">
        <f>ROUND(SUMIF(AA814:AA817,"=54678410",GP814:GP817),2)</f>
        <v>0</v>
      </c>
      <c r="CE819" s="2">
        <f>AC819-BX819</f>
        <v>544.39</v>
      </c>
      <c r="CF819" s="2">
        <f>AC819-BY819</f>
        <v>544.39</v>
      </c>
      <c r="CG819" s="2">
        <f>BX819-BZ819</f>
        <v>0</v>
      </c>
      <c r="CH819" s="2">
        <f>AC819-BX819-BY819+BZ819</f>
        <v>544.39</v>
      </c>
      <c r="CI819" s="2">
        <f>BY819-BZ819</f>
        <v>0</v>
      </c>
      <c r="CJ819" s="2">
        <f>ROUND(SUMIF(AA814:AA817,"=54678410",GX814:GX817),2)</f>
        <v>0</v>
      </c>
      <c r="CK819" s="2">
        <f>ROUND(SUMIF(AA814:AA817,"=54678410",GY814:GY817),2)</f>
        <v>0</v>
      </c>
      <c r="CL819" s="2">
        <f>ROUND(SUMIF(AA814:AA817,"=54678410",GZ814:GZ817),2)</f>
        <v>0</v>
      </c>
      <c r="CM819" s="2">
        <f>ROUND(SUMIF(AA814:AA817,"=54678410",HD814:HD817),2)</f>
        <v>0</v>
      </c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>
        <v>0</v>
      </c>
    </row>
    <row r="821" spans="1:245">
      <c r="A821" s="4">
        <v>50</v>
      </c>
      <c r="B821" s="4">
        <v>0</v>
      </c>
      <c r="C821" s="4">
        <v>0</v>
      </c>
      <c r="D821" s="4">
        <v>1</v>
      </c>
      <c r="E821" s="4">
        <v>201</v>
      </c>
      <c r="F821" s="4">
        <f>ROUND(Source!O819,O821)</f>
        <v>544.39</v>
      </c>
      <c r="G821" s="4" t="s">
        <v>165</v>
      </c>
      <c r="H821" s="4" t="s">
        <v>166</v>
      </c>
      <c r="I821" s="4"/>
      <c r="J821" s="4"/>
      <c r="K821" s="4">
        <v>201</v>
      </c>
      <c r="L821" s="4">
        <v>1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544.39</v>
      </c>
      <c r="X821" s="4">
        <v>1</v>
      </c>
      <c r="Y821" s="4">
        <v>544.39</v>
      </c>
      <c r="Z821" s="4"/>
      <c r="AA821" s="4"/>
      <c r="AB821" s="4"/>
    </row>
    <row r="822" spans="1:245">
      <c r="A822" s="4">
        <v>50</v>
      </c>
      <c r="B822" s="4">
        <v>0</v>
      </c>
      <c r="C822" s="4">
        <v>0</v>
      </c>
      <c r="D822" s="4">
        <v>1</v>
      </c>
      <c r="E822" s="4">
        <v>202</v>
      </c>
      <c r="F822" s="4">
        <f>ROUND(Source!P819,O822)</f>
        <v>544.39</v>
      </c>
      <c r="G822" s="4" t="s">
        <v>167</v>
      </c>
      <c r="H822" s="4" t="s">
        <v>168</v>
      </c>
      <c r="I822" s="4"/>
      <c r="J822" s="4"/>
      <c r="K822" s="4">
        <v>202</v>
      </c>
      <c r="L822" s="4">
        <v>2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544.39</v>
      </c>
      <c r="X822" s="4">
        <v>1</v>
      </c>
      <c r="Y822" s="4">
        <v>544.39</v>
      </c>
      <c r="Z822" s="4"/>
      <c r="AA822" s="4"/>
      <c r="AB822" s="4"/>
    </row>
    <row r="823" spans="1:245">
      <c r="A823" s="4">
        <v>50</v>
      </c>
      <c r="B823" s="4">
        <v>0</v>
      </c>
      <c r="C823" s="4">
        <v>0</v>
      </c>
      <c r="D823" s="4">
        <v>1</v>
      </c>
      <c r="E823" s="4">
        <v>222</v>
      </c>
      <c r="F823" s="4">
        <f>ROUND(Source!AO819,O823)</f>
        <v>0</v>
      </c>
      <c r="G823" s="4" t="s">
        <v>169</v>
      </c>
      <c r="H823" s="4" t="s">
        <v>170</v>
      </c>
      <c r="I823" s="4"/>
      <c r="J823" s="4"/>
      <c r="K823" s="4">
        <v>222</v>
      </c>
      <c r="L823" s="4">
        <v>3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45">
      <c r="A824" s="4">
        <v>50</v>
      </c>
      <c r="B824" s="4">
        <v>0</v>
      </c>
      <c r="C824" s="4">
        <v>0</v>
      </c>
      <c r="D824" s="4">
        <v>1</v>
      </c>
      <c r="E824" s="4">
        <v>225</v>
      </c>
      <c r="F824" s="4">
        <f>ROUND(Source!AV819,O824)</f>
        <v>544.39</v>
      </c>
      <c r="G824" s="4" t="s">
        <v>171</v>
      </c>
      <c r="H824" s="4" t="s">
        <v>172</v>
      </c>
      <c r="I824" s="4"/>
      <c r="J824" s="4"/>
      <c r="K824" s="4">
        <v>225</v>
      </c>
      <c r="L824" s="4">
        <v>4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544.39</v>
      </c>
      <c r="X824" s="4">
        <v>1</v>
      </c>
      <c r="Y824" s="4">
        <v>544.39</v>
      </c>
      <c r="Z824" s="4"/>
      <c r="AA824" s="4"/>
      <c r="AB824" s="4"/>
    </row>
    <row r="825" spans="1:245">
      <c r="A825" s="4">
        <v>50</v>
      </c>
      <c r="B825" s="4">
        <v>0</v>
      </c>
      <c r="C825" s="4">
        <v>0</v>
      </c>
      <c r="D825" s="4">
        <v>1</v>
      </c>
      <c r="E825" s="4">
        <v>226</v>
      </c>
      <c r="F825" s="4">
        <f>ROUND(Source!AW819,O825)</f>
        <v>544.39</v>
      </c>
      <c r="G825" s="4" t="s">
        <v>173</v>
      </c>
      <c r="H825" s="4" t="s">
        <v>174</v>
      </c>
      <c r="I825" s="4"/>
      <c r="J825" s="4"/>
      <c r="K825" s="4">
        <v>226</v>
      </c>
      <c r="L825" s="4">
        <v>5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544.39</v>
      </c>
      <c r="X825" s="4">
        <v>1</v>
      </c>
      <c r="Y825" s="4">
        <v>544.39</v>
      </c>
      <c r="Z825" s="4"/>
      <c r="AA825" s="4"/>
      <c r="AB825" s="4"/>
    </row>
    <row r="826" spans="1:245">
      <c r="A826" s="4">
        <v>50</v>
      </c>
      <c r="B826" s="4">
        <v>0</v>
      </c>
      <c r="C826" s="4">
        <v>0</v>
      </c>
      <c r="D826" s="4">
        <v>1</v>
      </c>
      <c r="E826" s="4">
        <v>227</v>
      </c>
      <c r="F826" s="4">
        <f>ROUND(Source!AX819,O826)</f>
        <v>0</v>
      </c>
      <c r="G826" s="4" t="s">
        <v>175</v>
      </c>
      <c r="H826" s="4" t="s">
        <v>176</v>
      </c>
      <c r="I826" s="4"/>
      <c r="J826" s="4"/>
      <c r="K826" s="4">
        <v>227</v>
      </c>
      <c r="L826" s="4">
        <v>6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45">
      <c r="A827" s="4">
        <v>50</v>
      </c>
      <c r="B827" s="4">
        <v>0</v>
      </c>
      <c r="C827" s="4">
        <v>0</v>
      </c>
      <c r="D827" s="4">
        <v>1</v>
      </c>
      <c r="E827" s="4">
        <v>228</v>
      </c>
      <c r="F827" s="4">
        <f>ROUND(Source!AY819,O827)</f>
        <v>544.39</v>
      </c>
      <c r="G827" s="4" t="s">
        <v>177</v>
      </c>
      <c r="H827" s="4" t="s">
        <v>178</v>
      </c>
      <c r="I827" s="4"/>
      <c r="J827" s="4"/>
      <c r="K827" s="4">
        <v>228</v>
      </c>
      <c r="L827" s="4">
        <v>7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544.39</v>
      </c>
      <c r="X827" s="4">
        <v>1</v>
      </c>
      <c r="Y827" s="4">
        <v>544.39</v>
      </c>
      <c r="Z827" s="4"/>
      <c r="AA827" s="4"/>
      <c r="AB827" s="4"/>
    </row>
    <row r="828" spans="1:245">
      <c r="A828" s="4">
        <v>50</v>
      </c>
      <c r="B828" s="4">
        <v>0</v>
      </c>
      <c r="C828" s="4">
        <v>0</v>
      </c>
      <c r="D828" s="4">
        <v>1</v>
      </c>
      <c r="E828" s="4">
        <v>216</v>
      </c>
      <c r="F828" s="4">
        <f>ROUND(Source!AP819,O828)</f>
        <v>0</v>
      </c>
      <c r="G828" s="4" t="s">
        <v>179</v>
      </c>
      <c r="H828" s="4" t="s">
        <v>180</v>
      </c>
      <c r="I828" s="4"/>
      <c r="J828" s="4"/>
      <c r="K828" s="4">
        <v>216</v>
      </c>
      <c r="L828" s="4">
        <v>8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45">
      <c r="A829" s="4">
        <v>50</v>
      </c>
      <c r="B829" s="4">
        <v>0</v>
      </c>
      <c r="C829" s="4">
        <v>0</v>
      </c>
      <c r="D829" s="4">
        <v>1</v>
      </c>
      <c r="E829" s="4">
        <v>223</v>
      </c>
      <c r="F829" s="4">
        <f>ROUND(Source!AQ819,O829)</f>
        <v>0</v>
      </c>
      <c r="G829" s="4" t="s">
        <v>181</v>
      </c>
      <c r="H829" s="4" t="s">
        <v>182</v>
      </c>
      <c r="I829" s="4"/>
      <c r="J829" s="4"/>
      <c r="K829" s="4">
        <v>223</v>
      </c>
      <c r="L829" s="4">
        <v>9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45">
      <c r="A830" s="4">
        <v>50</v>
      </c>
      <c r="B830" s="4">
        <v>0</v>
      </c>
      <c r="C830" s="4">
        <v>0</v>
      </c>
      <c r="D830" s="4">
        <v>1</v>
      </c>
      <c r="E830" s="4">
        <v>229</v>
      </c>
      <c r="F830" s="4">
        <f>ROUND(Source!AZ819,O830)</f>
        <v>0</v>
      </c>
      <c r="G830" s="4" t="s">
        <v>183</v>
      </c>
      <c r="H830" s="4" t="s">
        <v>184</v>
      </c>
      <c r="I830" s="4"/>
      <c r="J830" s="4"/>
      <c r="K830" s="4">
        <v>229</v>
      </c>
      <c r="L830" s="4">
        <v>10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45">
      <c r="A831" s="4">
        <v>50</v>
      </c>
      <c r="B831" s="4">
        <v>0</v>
      </c>
      <c r="C831" s="4">
        <v>0</v>
      </c>
      <c r="D831" s="4">
        <v>1</v>
      </c>
      <c r="E831" s="4">
        <v>203</v>
      </c>
      <c r="F831" s="4">
        <f>ROUND(Source!Q819,O831)</f>
        <v>0</v>
      </c>
      <c r="G831" s="4" t="s">
        <v>185</v>
      </c>
      <c r="H831" s="4" t="s">
        <v>186</v>
      </c>
      <c r="I831" s="4"/>
      <c r="J831" s="4"/>
      <c r="K831" s="4">
        <v>203</v>
      </c>
      <c r="L831" s="4">
        <v>11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45">
      <c r="A832" s="4">
        <v>50</v>
      </c>
      <c r="B832" s="4">
        <v>0</v>
      </c>
      <c r="C832" s="4">
        <v>0</v>
      </c>
      <c r="D832" s="4">
        <v>1</v>
      </c>
      <c r="E832" s="4">
        <v>231</v>
      </c>
      <c r="F832" s="4">
        <f>ROUND(Source!BB819,O832)</f>
        <v>0</v>
      </c>
      <c r="G832" s="4" t="s">
        <v>187</v>
      </c>
      <c r="H832" s="4" t="s">
        <v>188</v>
      </c>
      <c r="I832" s="4"/>
      <c r="J832" s="4"/>
      <c r="K832" s="4">
        <v>231</v>
      </c>
      <c r="L832" s="4">
        <v>12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8">
      <c r="A833" s="4">
        <v>50</v>
      </c>
      <c r="B833" s="4">
        <v>0</v>
      </c>
      <c r="C833" s="4">
        <v>0</v>
      </c>
      <c r="D833" s="4">
        <v>1</v>
      </c>
      <c r="E833" s="4">
        <v>204</v>
      </c>
      <c r="F833" s="4">
        <f>ROUND(Source!R819,O833)</f>
        <v>0</v>
      </c>
      <c r="G833" s="4" t="s">
        <v>189</v>
      </c>
      <c r="H833" s="4" t="s">
        <v>190</v>
      </c>
      <c r="I833" s="4"/>
      <c r="J833" s="4"/>
      <c r="K833" s="4">
        <v>204</v>
      </c>
      <c r="L833" s="4">
        <v>13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8">
      <c r="A834" s="4">
        <v>50</v>
      </c>
      <c r="B834" s="4">
        <v>0</v>
      </c>
      <c r="C834" s="4">
        <v>0</v>
      </c>
      <c r="D834" s="4">
        <v>1</v>
      </c>
      <c r="E834" s="4">
        <v>205</v>
      </c>
      <c r="F834" s="4">
        <f>ROUND(Source!S819,O834)</f>
        <v>0</v>
      </c>
      <c r="G834" s="4" t="s">
        <v>191</v>
      </c>
      <c r="H834" s="4" t="s">
        <v>192</v>
      </c>
      <c r="I834" s="4"/>
      <c r="J834" s="4"/>
      <c r="K834" s="4">
        <v>205</v>
      </c>
      <c r="L834" s="4">
        <v>14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8">
      <c r="A835" s="4">
        <v>50</v>
      </c>
      <c r="B835" s="4">
        <v>0</v>
      </c>
      <c r="C835" s="4">
        <v>0</v>
      </c>
      <c r="D835" s="4">
        <v>1</v>
      </c>
      <c r="E835" s="4">
        <v>232</v>
      </c>
      <c r="F835" s="4">
        <f>ROUND(Source!BC819,O835)</f>
        <v>0</v>
      </c>
      <c r="G835" s="4" t="s">
        <v>193</v>
      </c>
      <c r="H835" s="4" t="s">
        <v>194</v>
      </c>
      <c r="I835" s="4"/>
      <c r="J835" s="4"/>
      <c r="K835" s="4">
        <v>232</v>
      </c>
      <c r="L835" s="4">
        <v>15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8">
      <c r="A836" s="4">
        <v>50</v>
      </c>
      <c r="B836" s="4">
        <v>0</v>
      </c>
      <c r="C836" s="4">
        <v>0</v>
      </c>
      <c r="D836" s="4">
        <v>1</v>
      </c>
      <c r="E836" s="4">
        <v>214</v>
      </c>
      <c r="F836" s="4">
        <f>ROUND(Source!AS819,O836)</f>
        <v>31.63</v>
      </c>
      <c r="G836" s="4" t="s">
        <v>195</v>
      </c>
      <c r="H836" s="4" t="s">
        <v>196</v>
      </c>
      <c r="I836" s="4"/>
      <c r="J836" s="4"/>
      <c r="K836" s="4">
        <v>214</v>
      </c>
      <c r="L836" s="4">
        <v>16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31.63</v>
      </c>
      <c r="X836" s="4">
        <v>1</v>
      </c>
      <c r="Y836" s="4">
        <v>31.63</v>
      </c>
      <c r="Z836" s="4"/>
      <c r="AA836" s="4"/>
      <c r="AB836" s="4"/>
    </row>
    <row r="837" spans="1:28">
      <c r="A837" s="4">
        <v>50</v>
      </c>
      <c r="B837" s="4">
        <v>0</v>
      </c>
      <c r="C837" s="4">
        <v>0</v>
      </c>
      <c r="D837" s="4">
        <v>1</v>
      </c>
      <c r="E837" s="4">
        <v>215</v>
      </c>
      <c r="F837" s="4">
        <f>ROUND(Source!AT819,O837)</f>
        <v>512.76</v>
      </c>
      <c r="G837" s="4" t="s">
        <v>197</v>
      </c>
      <c r="H837" s="4" t="s">
        <v>198</v>
      </c>
      <c r="I837" s="4"/>
      <c r="J837" s="4"/>
      <c r="K837" s="4">
        <v>215</v>
      </c>
      <c r="L837" s="4">
        <v>17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512.76</v>
      </c>
      <c r="X837" s="4">
        <v>1</v>
      </c>
      <c r="Y837" s="4">
        <v>512.76</v>
      </c>
      <c r="Z837" s="4"/>
      <c r="AA837" s="4"/>
      <c r="AB837" s="4"/>
    </row>
    <row r="838" spans="1:28">
      <c r="A838" s="4">
        <v>50</v>
      </c>
      <c r="B838" s="4">
        <v>0</v>
      </c>
      <c r="C838" s="4">
        <v>0</v>
      </c>
      <c r="D838" s="4">
        <v>1</v>
      </c>
      <c r="E838" s="4">
        <v>217</v>
      </c>
      <c r="F838" s="4">
        <f>ROUND(Source!AU819,O838)</f>
        <v>0</v>
      </c>
      <c r="G838" s="4" t="s">
        <v>199</v>
      </c>
      <c r="H838" s="4" t="s">
        <v>200</v>
      </c>
      <c r="I838" s="4"/>
      <c r="J838" s="4"/>
      <c r="K838" s="4">
        <v>217</v>
      </c>
      <c r="L838" s="4">
        <v>18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8">
      <c r="A839" s="4">
        <v>50</v>
      </c>
      <c r="B839" s="4">
        <v>0</v>
      </c>
      <c r="C839" s="4">
        <v>0</v>
      </c>
      <c r="D839" s="4">
        <v>1</v>
      </c>
      <c r="E839" s="4">
        <v>230</v>
      </c>
      <c r="F839" s="4">
        <f>ROUND(Source!BA819,O839)</f>
        <v>0</v>
      </c>
      <c r="G839" s="4" t="s">
        <v>201</v>
      </c>
      <c r="H839" s="4" t="s">
        <v>202</v>
      </c>
      <c r="I839" s="4"/>
      <c r="J839" s="4"/>
      <c r="K839" s="4">
        <v>230</v>
      </c>
      <c r="L839" s="4">
        <v>19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>
      <c r="A840" s="4">
        <v>50</v>
      </c>
      <c r="B840" s="4">
        <v>0</v>
      </c>
      <c r="C840" s="4">
        <v>0</v>
      </c>
      <c r="D840" s="4">
        <v>1</v>
      </c>
      <c r="E840" s="4">
        <v>206</v>
      </c>
      <c r="F840" s="4">
        <f>ROUND(Source!T819,O840)</f>
        <v>0</v>
      </c>
      <c r="G840" s="4" t="s">
        <v>203</v>
      </c>
      <c r="H840" s="4" t="s">
        <v>204</v>
      </c>
      <c r="I840" s="4"/>
      <c r="J840" s="4"/>
      <c r="K840" s="4">
        <v>206</v>
      </c>
      <c r="L840" s="4">
        <v>20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8">
      <c r="A841" s="4">
        <v>50</v>
      </c>
      <c r="B841" s="4">
        <v>0</v>
      </c>
      <c r="C841" s="4">
        <v>0</v>
      </c>
      <c r="D841" s="4">
        <v>1</v>
      </c>
      <c r="E841" s="4">
        <v>207</v>
      </c>
      <c r="F841" s="4">
        <f>ROUND(Source!U819,O841)</f>
        <v>0</v>
      </c>
      <c r="G841" s="4" t="s">
        <v>205</v>
      </c>
      <c r="H841" s="4" t="s">
        <v>206</v>
      </c>
      <c r="I841" s="4"/>
      <c r="J841" s="4"/>
      <c r="K841" s="4">
        <v>207</v>
      </c>
      <c r="L841" s="4">
        <v>21</v>
      </c>
      <c r="M841" s="4">
        <v>3</v>
      </c>
      <c r="N841" s="4" t="s">
        <v>3</v>
      </c>
      <c r="O841" s="4">
        <v>7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8">
      <c r="A842" s="4">
        <v>50</v>
      </c>
      <c r="B842" s="4">
        <v>0</v>
      </c>
      <c r="C842" s="4">
        <v>0</v>
      </c>
      <c r="D842" s="4">
        <v>1</v>
      </c>
      <c r="E842" s="4">
        <v>208</v>
      </c>
      <c r="F842" s="4">
        <f>ROUND(Source!V819,O842)</f>
        <v>0</v>
      </c>
      <c r="G842" s="4" t="s">
        <v>207</v>
      </c>
      <c r="H842" s="4" t="s">
        <v>208</v>
      </c>
      <c r="I842" s="4"/>
      <c r="J842" s="4"/>
      <c r="K842" s="4">
        <v>208</v>
      </c>
      <c r="L842" s="4">
        <v>22</v>
      </c>
      <c r="M842" s="4">
        <v>3</v>
      </c>
      <c r="N842" s="4" t="s">
        <v>3</v>
      </c>
      <c r="O842" s="4">
        <v>7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8">
      <c r="A843" s="4">
        <v>50</v>
      </c>
      <c r="B843" s="4">
        <v>0</v>
      </c>
      <c r="C843" s="4">
        <v>0</v>
      </c>
      <c r="D843" s="4">
        <v>1</v>
      </c>
      <c r="E843" s="4">
        <v>209</v>
      </c>
      <c r="F843" s="4">
        <f>ROUND(Source!W819,O843)</f>
        <v>0</v>
      </c>
      <c r="G843" s="4" t="s">
        <v>209</v>
      </c>
      <c r="H843" s="4" t="s">
        <v>210</v>
      </c>
      <c r="I843" s="4"/>
      <c r="J843" s="4"/>
      <c r="K843" s="4">
        <v>209</v>
      </c>
      <c r="L843" s="4">
        <v>23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8">
      <c r="A844" s="4">
        <v>50</v>
      </c>
      <c r="B844" s="4">
        <v>0</v>
      </c>
      <c r="C844" s="4">
        <v>0</v>
      </c>
      <c r="D844" s="4">
        <v>1</v>
      </c>
      <c r="E844" s="4">
        <v>233</v>
      </c>
      <c r="F844" s="4">
        <f>ROUND(Source!BD819,O844)</f>
        <v>0</v>
      </c>
      <c r="G844" s="4" t="s">
        <v>211</v>
      </c>
      <c r="H844" s="4" t="s">
        <v>212</v>
      </c>
      <c r="I844" s="4"/>
      <c r="J844" s="4"/>
      <c r="K844" s="4">
        <v>233</v>
      </c>
      <c r="L844" s="4">
        <v>24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>
      <c r="A845" s="4">
        <v>50</v>
      </c>
      <c r="B845" s="4">
        <v>0</v>
      </c>
      <c r="C845" s="4">
        <v>0</v>
      </c>
      <c r="D845" s="4">
        <v>1</v>
      </c>
      <c r="E845" s="4">
        <v>210</v>
      </c>
      <c r="F845" s="4">
        <f>ROUND(Source!X819,O845)</f>
        <v>0</v>
      </c>
      <c r="G845" s="4" t="s">
        <v>213</v>
      </c>
      <c r="H845" s="4" t="s">
        <v>214</v>
      </c>
      <c r="I845" s="4"/>
      <c r="J845" s="4"/>
      <c r="K845" s="4">
        <v>210</v>
      </c>
      <c r="L845" s="4">
        <v>25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0</v>
      </c>
      <c r="X845" s="4">
        <v>1</v>
      </c>
      <c r="Y845" s="4">
        <v>0</v>
      </c>
      <c r="Z845" s="4"/>
      <c r="AA845" s="4"/>
      <c r="AB845" s="4"/>
    </row>
    <row r="846" spans="1:28">
      <c r="A846" s="4">
        <v>50</v>
      </c>
      <c r="B846" s="4">
        <v>0</v>
      </c>
      <c r="C846" s="4">
        <v>0</v>
      </c>
      <c r="D846" s="4">
        <v>1</v>
      </c>
      <c r="E846" s="4">
        <v>211</v>
      </c>
      <c r="F846" s="4">
        <f>ROUND(Source!Y819,O846)</f>
        <v>0</v>
      </c>
      <c r="G846" s="4" t="s">
        <v>215</v>
      </c>
      <c r="H846" s="4" t="s">
        <v>216</v>
      </c>
      <c r="I846" s="4"/>
      <c r="J846" s="4"/>
      <c r="K846" s="4">
        <v>211</v>
      </c>
      <c r="L846" s="4">
        <v>26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8">
      <c r="A847" s="4">
        <v>50</v>
      </c>
      <c r="B847" s="4">
        <v>0</v>
      </c>
      <c r="C847" s="4">
        <v>0</v>
      </c>
      <c r="D847" s="4">
        <v>1</v>
      </c>
      <c r="E847" s="4">
        <v>224</v>
      </c>
      <c r="F847" s="4">
        <f>ROUND(Source!AR819,O847)</f>
        <v>544.39</v>
      </c>
      <c r="G847" s="4" t="s">
        <v>217</v>
      </c>
      <c r="H847" s="4" t="s">
        <v>218</v>
      </c>
      <c r="I847" s="4"/>
      <c r="J847" s="4"/>
      <c r="K847" s="4">
        <v>224</v>
      </c>
      <c r="L847" s="4">
        <v>27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544.39</v>
      </c>
      <c r="X847" s="4">
        <v>1</v>
      </c>
      <c r="Y847" s="4">
        <v>544.39</v>
      </c>
      <c r="Z847" s="4"/>
      <c r="AA847" s="4"/>
      <c r="AB847" s="4"/>
    </row>
    <row r="849" spans="1:206">
      <c r="A849" s="2">
        <v>51</v>
      </c>
      <c r="B849" s="2">
        <f>B686</f>
        <v>1</v>
      </c>
      <c r="C849" s="2">
        <f>A686</f>
        <v>3</v>
      </c>
      <c r="D849" s="2">
        <f>ROW(A686)</f>
        <v>686</v>
      </c>
      <c r="E849" s="2"/>
      <c r="F849" s="2" t="str">
        <f>IF(F686&lt;&gt;"",F686,"")</f>
        <v>02-01-05</v>
      </c>
      <c r="G849" s="2" t="str">
        <f>IF(G686&lt;&gt;"",G686,"")</f>
        <v>Организация трёхфазного учёта полукосвенного включения на опоре</v>
      </c>
      <c r="H849" s="2">
        <v>0</v>
      </c>
      <c r="I849" s="2"/>
      <c r="J849" s="2"/>
      <c r="K849" s="2"/>
      <c r="L849" s="2"/>
      <c r="M849" s="2"/>
      <c r="N849" s="2"/>
      <c r="O849" s="2">
        <f t="shared" ref="O849:T849" si="441">ROUND(O705+O743+O780+O819+AB849,2)</f>
        <v>44055.68</v>
      </c>
      <c r="P849" s="2">
        <f t="shared" si="441"/>
        <v>33248.97</v>
      </c>
      <c r="Q849" s="2">
        <f t="shared" si="441"/>
        <v>262.04000000000002</v>
      </c>
      <c r="R849" s="2">
        <f t="shared" si="441"/>
        <v>172.04</v>
      </c>
      <c r="S849" s="2">
        <f t="shared" si="441"/>
        <v>10372.629999999999</v>
      </c>
      <c r="T849" s="2">
        <f t="shared" si="441"/>
        <v>0</v>
      </c>
      <c r="U849" s="2">
        <f>U705+U743+U780+U819+AH849</f>
        <v>16.4727</v>
      </c>
      <c r="V849" s="2">
        <f>V705+V743+V780+V819+AI849</f>
        <v>0.28999999999999998</v>
      </c>
      <c r="W849" s="2">
        <f>ROUND(W705+W743+W780+W819+AJ849,2)</f>
        <v>0</v>
      </c>
      <c r="X849" s="2">
        <f>ROUND(X705+X743+X780+X819+AK849,2)</f>
        <v>8844.39</v>
      </c>
      <c r="Y849" s="2">
        <f>ROUND(Y705+Y743+Y780+Y819+AL849,2)</f>
        <v>4489.42</v>
      </c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>
        <f t="shared" ref="AO849:BD849" si="442">ROUND(AO705+AO743+AO780+AO819+BX849,2)</f>
        <v>0</v>
      </c>
      <c r="AP849" s="2">
        <f t="shared" si="442"/>
        <v>31884.26</v>
      </c>
      <c r="AQ849" s="2">
        <f t="shared" si="442"/>
        <v>0</v>
      </c>
      <c r="AR849" s="2">
        <f t="shared" si="442"/>
        <v>57389.49</v>
      </c>
      <c r="AS849" s="2">
        <f t="shared" si="442"/>
        <v>31.63</v>
      </c>
      <c r="AT849" s="2">
        <f t="shared" si="442"/>
        <v>13029.86</v>
      </c>
      <c r="AU849" s="2">
        <f t="shared" si="442"/>
        <v>12443.74</v>
      </c>
      <c r="AV849" s="2">
        <f t="shared" si="442"/>
        <v>33248.97</v>
      </c>
      <c r="AW849" s="2">
        <f t="shared" si="442"/>
        <v>1364.71</v>
      </c>
      <c r="AX849" s="2">
        <f t="shared" si="442"/>
        <v>0</v>
      </c>
      <c r="AY849" s="2">
        <f t="shared" si="442"/>
        <v>1364.71</v>
      </c>
      <c r="AZ849" s="2">
        <f t="shared" si="442"/>
        <v>31884.26</v>
      </c>
      <c r="BA849" s="2">
        <f t="shared" si="442"/>
        <v>0</v>
      </c>
      <c r="BB849" s="2">
        <f t="shared" si="442"/>
        <v>0</v>
      </c>
      <c r="BC849" s="2">
        <f t="shared" si="442"/>
        <v>0</v>
      </c>
      <c r="BD849" s="2">
        <f t="shared" si="442"/>
        <v>0</v>
      </c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>
        <v>0</v>
      </c>
    </row>
    <row r="851" spans="1:206">
      <c r="A851" s="4">
        <v>50</v>
      </c>
      <c r="B851" s="4">
        <v>0</v>
      </c>
      <c r="C851" s="4">
        <v>0</v>
      </c>
      <c r="D851" s="4">
        <v>1</v>
      </c>
      <c r="E851" s="4">
        <v>201</v>
      </c>
      <c r="F851" s="4">
        <f>ROUND(Source!O849,O851)</f>
        <v>44055.68</v>
      </c>
      <c r="G851" s="4" t="s">
        <v>165</v>
      </c>
      <c r="H851" s="4" t="s">
        <v>166</v>
      </c>
      <c r="I851" s="4"/>
      <c r="J851" s="4"/>
      <c r="K851" s="4">
        <v>201</v>
      </c>
      <c r="L851" s="4">
        <v>1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12171.42</v>
      </c>
      <c r="X851" s="4">
        <v>1</v>
      </c>
      <c r="Y851" s="4">
        <v>12171.42</v>
      </c>
      <c r="Z851" s="4"/>
      <c r="AA851" s="4"/>
      <c r="AB851" s="4"/>
    </row>
    <row r="852" spans="1:206">
      <c r="A852" s="4">
        <v>50</v>
      </c>
      <c r="B852" s="4">
        <v>0</v>
      </c>
      <c r="C852" s="4">
        <v>0</v>
      </c>
      <c r="D852" s="4">
        <v>1</v>
      </c>
      <c r="E852" s="4">
        <v>202</v>
      </c>
      <c r="F852" s="4">
        <f>ROUND(Source!P849,O852)</f>
        <v>33248.97</v>
      </c>
      <c r="G852" s="4" t="s">
        <v>167</v>
      </c>
      <c r="H852" s="4" t="s">
        <v>168</v>
      </c>
      <c r="I852" s="4"/>
      <c r="J852" s="4"/>
      <c r="K852" s="4">
        <v>202</v>
      </c>
      <c r="L852" s="4">
        <v>2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33248.97</v>
      </c>
      <c r="X852" s="4">
        <v>1</v>
      </c>
      <c r="Y852" s="4">
        <v>33248.97</v>
      </c>
      <c r="Z852" s="4"/>
      <c r="AA852" s="4"/>
      <c r="AB852" s="4"/>
    </row>
    <row r="853" spans="1:206">
      <c r="A853" s="4">
        <v>50</v>
      </c>
      <c r="B853" s="4">
        <v>0</v>
      </c>
      <c r="C853" s="4">
        <v>0</v>
      </c>
      <c r="D853" s="4">
        <v>1</v>
      </c>
      <c r="E853" s="4">
        <v>222</v>
      </c>
      <c r="F853" s="4">
        <f>ROUND(Source!AO849,O853)</f>
        <v>0</v>
      </c>
      <c r="G853" s="4" t="s">
        <v>169</v>
      </c>
      <c r="H853" s="4" t="s">
        <v>170</v>
      </c>
      <c r="I853" s="4"/>
      <c r="J853" s="4"/>
      <c r="K853" s="4">
        <v>222</v>
      </c>
      <c r="L853" s="4">
        <v>3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06">
      <c r="A854" s="4">
        <v>50</v>
      </c>
      <c r="B854" s="4">
        <v>0</v>
      </c>
      <c r="C854" s="4">
        <v>0</v>
      </c>
      <c r="D854" s="4">
        <v>1</v>
      </c>
      <c r="E854" s="4">
        <v>225</v>
      </c>
      <c r="F854" s="4">
        <f>ROUND(Source!AV849,O854)</f>
        <v>33248.97</v>
      </c>
      <c r="G854" s="4" t="s">
        <v>171</v>
      </c>
      <c r="H854" s="4" t="s">
        <v>172</v>
      </c>
      <c r="I854" s="4"/>
      <c r="J854" s="4"/>
      <c r="K854" s="4">
        <v>225</v>
      </c>
      <c r="L854" s="4">
        <v>4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33248.97</v>
      </c>
      <c r="X854" s="4">
        <v>1</v>
      </c>
      <c r="Y854" s="4">
        <v>33248.97</v>
      </c>
      <c r="Z854" s="4"/>
      <c r="AA854" s="4"/>
      <c r="AB854" s="4"/>
    </row>
    <row r="855" spans="1:206">
      <c r="A855" s="4">
        <v>50</v>
      </c>
      <c r="B855" s="4">
        <v>0</v>
      </c>
      <c r="C855" s="4">
        <v>0</v>
      </c>
      <c r="D855" s="4">
        <v>1</v>
      </c>
      <c r="E855" s="4">
        <v>226</v>
      </c>
      <c r="F855" s="4">
        <f>ROUND(Source!AW849,O855)</f>
        <v>1364.71</v>
      </c>
      <c r="G855" s="4" t="s">
        <v>173</v>
      </c>
      <c r="H855" s="4" t="s">
        <v>174</v>
      </c>
      <c r="I855" s="4"/>
      <c r="J855" s="4"/>
      <c r="K855" s="4">
        <v>226</v>
      </c>
      <c r="L855" s="4">
        <v>5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1364.71</v>
      </c>
      <c r="X855" s="4">
        <v>1</v>
      </c>
      <c r="Y855" s="4">
        <v>1364.71</v>
      </c>
      <c r="Z855" s="4"/>
      <c r="AA855" s="4"/>
      <c r="AB855" s="4"/>
    </row>
    <row r="856" spans="1:206">
      <c r="A856" s="4">
        <v>50</v>
      </c>
      <c r="B856" s="4">
        <v>0</v>
      </c>
      <c r="C856" s="4">
        <v>0</v>
      </c>
      <c r="D856" s="4">
        <v>1</v>
      </c>
      <c r="E856" s="4">
        <v>227</v>
      </c>
      <c r="F856" s="4">
        <f>ROUND(Source!AX849,O856)</f>
        <v>0</v>
      </c>
      <c r="G856" s="4" t="s">
        <v>175</v>
      </c>
      <c r="H856" s="4" t="s">
        <v>176</v>
      </c>
      <c r="I856" s="4"/>
      <c r="J856" s="4"/>
      <c r="K856" s="4">
        <v>227</v>
      </c>
      <c r="L856" s="4">
        <v>6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06">
      <c r="A857" s="4">
        <v>50</v>
      </c>
      <c r="B857" s="4">
        <v>0</v>
      </c>
      <c r="C857" s="4">
        <v>0</v>
      </c>
      <c r="D857" s="4">
        <v>1</v>
      </c>
      <c r="E857" s="4">
        <v>228</v>
      </c>
      <c r="F857" s="4">
        <f>ROUND(Source!AY849,O857)</f>
        <v>1364.71</v>
      </c>
      <c r="G857" s="4" t="s">
        <v>177</v>
      </c>
      <c r="H857" s="4" t="s">
        <v>178</v>
      </c>
      <c r="I857" s="4"/>
      <c r="J857" s="4"/>
      <c r="K857" s="4">
        <v>228</v>
      </c>
      <c r="L857" s="4">
        <v>7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1364.71</v>
      </c>
      <c r="X857" s="4">
        <v>1</v>
      </c>
      <c r="Y857" s="4">
        <v>1364.71</v>
      </c>
      <c r="Z857" s="4"/>
      <c r="AA857" s="4"/>
      <c r="AB857" s="4"/>
    </row>
    <row r="858" spans="1:206">
      <c r="A858" s="4">
        <v>50</v>
      </c>
      <c r="B858" s="4">
        <v>0</v>
      </c>
      <c r="C858" s="4">
        <v>0</v>
      </c>
      <c r="D858" s="4">
        <v>1</v>
      </c>
      <c r="E858" s="4">
        <v>216</v>
      </c>
      <c r="F858" s="4">
        <f>ROUND(Source!AP849,O858)</f>
        <v>31884.26</v>
      </c>
      <c r="G858" s="4" t="s">
        <v>179</v>
      </c>
      <c r="H858" s="4" t="s">
        <v>180</v>
      </c>
      <c r="I858" s="4"/>
      <c r="J858" s="4"/>
      <c r="K858" s="4">
        <v>216</v>
      </c>
      <c r="L858" s="4">
        <v>8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31884.26</v>
      </c>
      <c r="X858" s="4">
        <v>1</v>
      </c>
      <c r="Y858" s="4">
        <v>31884.26</v>
      </c>
      <c r="Z858" s="4"/>
      <c r="AA858" s="4"/>
      <c r="AB858" s="4"/>
    </row>
    <row r="859" spans="1:206">
      <c r="A859" s="4">
        <v>50</v>
      </c>
      <c r="B859" s="4">
        <v>0</v>
      </c>
      <c r="C859" s="4">
        <v>0</v>
      </c>
      <c r="D859" s="4">
        <v>1</v>
      </c>
      <c r="E859" s="4">
        <v>223</v>
      </c>
      <c r="F859" s="4">
        <f>ROUND(Source!AQ849,O859)</f>
        <v>0</v>
      </c>
      <c r="G859" s="4" t="s">
        <v>181</v>
      </c>
      <c r="H859" s="4" t="s">
        <v>182</v>
      </c>
      <c r="I859" s="4"/>
      <c r="J859" s="4"/>
      <c r="K859" s="4">
        <v>223</v>
      </c>
      <c r="L859" s="4">
        <v>9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06">
      <c r="A860" s="4">
        <v>50</v>
      </c>
      <c r="B860" s="4">
        <v>0</v>
      </c>
      <c r="C860" s="4">
        <v>0</v>
      </c>
      <c r="D860" s="4">
        <v>1</v>
      </c>
      <c r="E860" s="4">
        <v>229</v>
      </c>
      <c r="F860" s="4">
        <f>ROUND(Source!AZ849,O860)</f>
        <v>31884.26</v>
      </c>
      <c r="G860" s="4" t="s">
        <v>183</v>
      </c>
      <c r="H860" s="4" t="s">
        <v>184</v>
      </c>
      <c r="I860" s="4"/>
      <c r="J860" s="4"/>
      <c r="K860" s="4">
        <v>229</v>
      </c>
      <c r="L860" s="4">
        <v>10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31884.26</v>
      </c>
      <c r="X860" s="4">
        <v>1</v>
      </c>
      <c r="Y860" s="4">
        <v>31884.26</v>
      </c>
      <c r="Z860" s="4"/>
      <c r="AA860" s="4"/>
      <c r="AB860" s="4"/>
    </row>
    <row r="861" spans="1:206">
      <c r="A861" s="4">
        <v>50</v>
      </c>
      <c r="B861" s="4">
        <v>0</v>
      </c>
      <c r="C861" s="4">
        <v>0</v>
      </c>
      <c r="D861" s="4">
        <v>1</v>
      </c>
      <c r="E861" s="4">
        <v>203</v>
      </c>
      <c r="F861" s="4">
        <f>ROUND(Source!Q849,O861)</f>
        <v>262.04000000000002</v>
      </c>
      <c r="G861" s="4" t="s">
        <v>185</v>
      </c>
      <c r="H861" s="4" t="s">
        <v>186</v>
      </c>
      <c r="I861" s="4"/>
      <c r="J861" s="4"/>
      <c r="K861" s="4">
        <v>203</v>
      </c>
      <c r="L861" s="4">
        <v>11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262.04000000000002</v>
      </c>
      <c r="X861" s="4">
        <v>1</v>
      </c>
      <c r="Y861" s="4">
        <v>262.04000000000002</v>
      </c>
      <c r="Z861" s="4"/>
      <c r="AA861" s="4"/>
      <c r="AB861" s="4"/>
    </row>
    <row r="862" spans="1:206">
      <c r="A862" s="4">
        <v>50</v>
      </c>
      <c r="B862" s="4">
        <v>0</v>
      </c>
      <c r="C862" s="4">
        <v>0</v>
      </c>
      <c r="D862" s="4">
        <v>1</v>
      </c>
      <c r="E862" s="4">
        <v>231</v>
      </c>
      <c r="F862" s="4">
        <f>ROUND(Source!BB849,O862)</f>
        <v>0</v>
      </c>
      <c r="G862" s="4" t="s">
        <v>187</v>
      </c>
      <c r="H862" s="4" t="s">
        <v>188</v>
      </c>
      <c r="I862" s="4"/>
      <c r="J862" s="4"/>
      <c r="K862" s="4">
        <v>231</v>
      </c>
      <c r="L862" s="4">
        <v>12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06">
      <c r="A863" s="4">
        <v>50</v>
      </c>
      <c r="B863" s="4">
        <v>0</v>
      </c>
      <c r="C863" s="4">
        <v>0</v>
      </c>
      <c r="D863" s="4">
        <v>1</v>
      </c>
      <c r="E863" s="4">
        <v>204</v>
      </c>
      <c r="F863" s="4">
        <f>ROUND(Source!R849,O863)</f>
        <v>172.04</v>
      </c>
      <c r="G863" s="4" t="s">
        <v>189</v>
      </c>
      <c r="H863" s="4" t="s">
        <v>190</v>
      </c>
      <c r="I863" s="4"/>
      <c r="J863" s="4"/>
      <c r="K863" s="4">
        <v>204</v>
      </c>
      <c r="L863" s="4">
        <v>13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172.04</v>
      </c>
      <c r="X863" s="4">
        <v>1</v>
      </c>
      <c r="Y863" s="4">
        <v>172.04</v>
      </c>
      <c r="Z863" s="4"/>
      <c r="AA863" s="4"/>
      <c r="AB863" s="4"/>
    </row>
    <row r="864" spans="1:206">
      <c r="A864" s="4">
        <v>50</v>
      </c>
      <c r="B864" s="4">
        <v>0</v>
      </c>
      <c r="C864" s="4">
        <v>0</v>
      </c>
      <c r="D864" s="4">
        <v>1</v>
      </c>
      <c r="E864" s="4">
        <v>205</v>
      </c>
      <c r="F864" s="4">
        <f>ROUND(Source!S849,O864)</f>
        <v>10372.629999999999</v>
      </c>
      <c r="G864" s="4" t="s">
        <v>191</v>
      </c>
      <c r="H864" s="4" t="s">
        <v>192</v>
      </c>
      <c r="I864" s="4"/>
      <c r="J864" s="4"/>
      <c r="K864" s="4">
        <v>205</v>
      </c>
      <c r="L864" s="4">
        <v>14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10372.629999999999</v>
      </c>
      <c r="X864" s="4">
        <v>1</v>
      </c>
      <c r="Y864" s="4">
        <v>10372.629999999999</v>
      </c>
      <c r="Z864" s="4"/>
      <c r="AA864" s="4"/>
      <c r="AB864" s="4"/>
    </row>
    <row r="865" spans="1:95">
      <c r="A865" s="4">
        <v>50</v>
      </c>
      <c r="B865" s="4">
        <v>0</v>
      </c>
      <c r="C865" s="4">
        <v>0</v>
      </c>
      <c r="D865" s="4">
        <v>1</v>
      </c>
      <c r="E865" s="4">
        <v>232</v>
      </c>
      <c r="F865" s="4">
        <f>ROUND(Source!BC849,O865)</f>
        <v>0</v>
      </c>
      <c r="G865" s="4" t="s">
        <v>193</v>
      </c>
      <c r="H865" s="4" t="s">
        <v>194</v>
      </c>
      <c r="I865" s="4"/>
      <c r="J865" s="4"/>
      <c r="K865" s="4">
        <v>232</v>
      </c>
      <c r="L865" s="4">
        <v>15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95">
      <c r="A866" s="4">
        <v>50</v>
      </c>
      <c r="B866" s="4">
        <v>0</v>
      </c>
      <c r="C866" s="4">
        <v>0</v>
      </c>
      <c r="D866" s="4">
        <v>1</v>
      </c>
      <c r="E866" s="4">
        <v>214</v>
      </c>
      <c r="F866" s="4">
        <f>ROUND(Source!AS849,O866)</f>
        <v>31.63</v>
      </c>
      <c r="G866" s="4" t="s">
        <v>195</v>
      </c>
      <c r="H866" s="4" t="s">
        <v>196</v>
      </c>
      <c r="I866" s="4"/>
      <c r="J866" s="4"/>
      <c r="K866" s="4">
        <v>214</v>
      </c>
      <c r="L866" s="4">
        <v>16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31.63</v>
      </c>
      <c r="X866" s="4">
        <v>1</v>
      </c>
      <c r="Y866" s="4">
        <v>31.63</v>
      </c>
      <c r="Z866" s="4"/>
      <c r="AA866" s="4"/>
      <c r="AB866" s="4"/>
    </row>
    <row r="867" spans="1:95">
      <c r="A867" s="4">
        <v>50</v>
      </c>
      <c r="B867" s="4">
        <v>0</v>
      </c>
      <c r="C867" s="4">
        <v>0</v>
      </c>
      <c r="D867" s="4">
        <v>1</v>
      </c>
      <c r="E867" s="4">
        <v>215</v>
      </c>
      <c r="F867" s="4">
        <f>ROUND(Source!AT849,O867)</f>
        <v>13029.86</v>
      </c>
      <c r="G867" s="4" t="s">
        <v>197</v>
      </c>
      <c r="H867" s="4" t="s">
        <v>198</v>
      </c>
      <c r="I867" s="4"/>
      <c r="J867" s="4"/>
      <c r="K867" s="4">
        <v>215</v>
      </c>
      <c r="L867" s="4">
        <v>17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13029.86</v>
      </c>
      <c r="X867" s="4">
        <v>1</v>
      </c>
      <c r="Y867" s="4">
        <v>13029.86</v>
      </c>
      <c r="Z867" s="4"/>
      <c r="AA867" s="4"/>
      <c r="AB867" s="4"/>
    </row>
    <row r="868" spans="1:95">
      <c r="A868" s="4">
        <v>50</v>
      </c>
      <c r="B868" s="4">
        <v>0</v>
      </c>
      <c r="C868" s="4">
        <v>0</v>
      </c>
      <c r="D868" s="4">
        <v>1</v>
      </c>
      <c r="E868" s="4">
        <v>217</v>
      </c>
      <c r="F868" s="4">
        <f>ROUND(Source!AU849,O868)</f>
        <v>12443.74</v>
      </c>
      <c r="G868" s="4" t="s">
        <v>199</v>
      </c>
      <c r="H868" s="4" t="s">
        <v>200</v>
      </c>
      <c r="I868" s="4"/>
      <c r="J868" s="4"/>
      <c r="K868" s="4">
        <v>217</v>
      </c>
      <c r="L868" s="4">
        <v>18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12443.74</v>
      </c>
      <c r="X868" s="4">
        <v>1</v>
      </c>
      <c r="Y868" s="4">
        <v>12443.74</v>
      </c>
      <c r="Z868" s="4"/>
      <c r="AA868" s="4"/>
      <c r="AB868" s="4"/>
    </row>
    <row r="869" spans="1:95">
      <c r="A869" s="4">
        <v>50</v>
      </c>
      <c r="B869" s="4">
        <v>0</v>
      </c>
      <c r="C869" s="4">
        <v>0</v>
      </c>
      <c r="D869" s="4">
        <v>1</v>
      </c>
      <c r="E869" s="4">
        <v>230</v>
      </c>
      <c r="F869" s="4">
        <f>ROUND(Source!BA849,O869)</f>
        <v>0</v>
      </c>
      <c r="G869" s="4" t="s">
        <v>201</v>
      </c>
      <c r="H869" s="4" t="s">
        <v>202</v>
      </c>
      <c r="I869" s="4"/>
      <c r="J869" s="4"/>
      <c r="K869" s="4">
        <v>230</v>
      </c>
      <c r="L869" s="4">
        <v>19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95">
      <c r="A870" s="4">
        <v>50</v>
      </c>
      <c r="B870" s="4">
        <v>0</v>
      </c>
      <c r="C870" s="4">
        <v>0</v>
      </c>
      <c r="D870" s="4">
        <v>1</v>
      </c>
      <c r="E870" s="4">
        <v>206</v>
      </c>
      <c r="F870" s="4">
        <f>ROUND(Source!T849,O870)</f>
        <v>0</v>
      </c>
      <c r="G870" s="4" t="s">
        <v>203</v>
      </c>
      <c r="H870" s="4" t="s">
        <v>204</v>
      </c>
      <c r="I870" s="4"/>
      <c r="J870" s="4"/>
      <c r="K870" s="4">
        <v>206</v>
      </c>
      <c r="L870" s="4">
        <v>20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95">
      <c r="A871" s="4">
        <v>50</v>
      </c>
      <c r="B871" s="4">
        <v>0</v>
      </c>
      <c r="C871" s="4">
        <v>0</v>
      </c>
      <c r="D871" s="4">
        <v>1</v>
      </c>
      <c r="E871" s="4">
        <v>207</v>
      </c>
      <c r="F871" s="4">
        <f>ROUND(Source!U849,O871)</f>
        <v>16.4727</v>
      </c>
      <c r="G871" s="4" t="s">
        <v>205</v>
      </c>
      <c r="H871" s="4" t="s">
        <v>206</v>
      </c>
      <c r="I871" s="4"/>
      <c r="J871" s="4"/>
      <c r="K871" s="4">
        <v>207</v>
      </c>
      <c r="L871" s="4">
        <v>21</v>
      </c>
      <c r="M871" s="4">
        <v>3</v>
      </c>
      <c r="N871" s="4" t="s">
        <v>3</v>
      </c>
      <c r="O871" s="4">
        <v>7</v>
      </c>
      <c r="P871" s="4"/>
      <c r="Q871" s="4"/>
      <c r="R871" s="4"/>
      <c r="S871" s="4"/>
      <c r="T871" s="4"/>
      <c r="U871" s="4"/>
      <c r="V871" s="4"/>
      <c r="W871" s="4">
        <v>16.4727</v>
      </c>
      <c r="X871" s="4">
        <v>1</v>
      </c>
      <c r="Y871" s="4">
        <v>16.4727</v>
      </c>
      <c r="Z871" s="4"/>
      <c r="AA871" s="4"/>
      <c r="AB871" s="4"/>
    </row>
    <row r="872" spans="1:95">
      <c r="A872" s="4">
        <v>50</v>
      </c>
      <c r="B872" s="4">
        <v>0</v>
      </c>
      <c r="C872" s="4">
        <v>0</v>
      </c>
      <c r="D872" s="4">
        <v>1</v>
      </c>
      <c r="E872" s="4">
        <v>208</v>
      </c>
      <c r="F872" s="4">
        <f>ROUND(Source!V849,O872)</f>
        <v>0.28999999999999998</v>
      </c>
      <c r="G872" s="4" t="s">
        <v>207</v>
      </c>
      <c r="H872" s="4" t="s">
        <v>208</v>
      </c>
      <c r="I872" s="4"/>
      <c r="J872" s="4"/>
      <c r="K872" s="4">
        <v>208</v>
      </c>
      <c r="L872" s="4">
        <v>22</v>
      </c>
      <c r="M872" s="4">
        <v>3</v>
      </c>
      <c r="N872" s="4" t="s">
        <v>3</v>
      </c>
      <c r="O872" s="4">
        <v>7</v>
      </c>
      <c r="P872" s="4"/>
      <c r="Q872" s="4"/>
      <c r="R872" s="4"/>
      <c r="S872" s="4"/>
      <c r="T872" s="4"/>
      <c r="U872" s="4"/>
      <c r="V872" s="4"/>
      <c r="W872" s="4">
        <v>0.28999999999999998</v>
      </c>
      <c r="X872" s="4">
        <v>1</v>
      </c>
      <c r="Y872" s="4">
        <v>0.28999999999999998</v>
      </c>
      <c r="Z872" s="4"/>
      <c r="AA872" s="4"/>
      <c r="AB872" s="4"/>
    </row>
    <row r="873" spans="1:95">
      <c r="A873" s="4">
        <v>50</v>
      </c>
      <c r="B873" s="4">
        <v>0</v>
      </c>
      <c r="C873" s="4">
        <v>0</v>
      </c>
      <c r="D873" s="4">
        <v>1</v>
      </c>
      <c r="E873" s="4">
        <v>209</v>
      </c>
      <c r="F873" s="4">
        <f>ROUND(Source!W849,O873)</f>
        <v>0</v>
      </c>
      <c r="G873" s="4" t="s">
        <v>209</v>
      </c>
      <c r="H873" s="4" t="s">
        <v>210</v>
      </c>
      <c r="I873" s="4"/>
      <c r="J873" s="4"/>
      <c r="K873" s="4">
        <v>209</v>
      </c>
      <c r="L873" s="4">
        <v>23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95">
      <c r="A874" s="4">
        <v>50</v>
      </c>
      <c r="B874" s="4">
        <v>0</v>
      </c>
      <c r="C874" s="4">
        <v>0</v>
      </c>
      <c r="D874" s="4">
        <v>1</v>
      </c>
      <c r="E874" s="4">
        <v>233</v>
      </c>
      <c r="F874" s="4">
        <f>ROUND(Source!BD849,O874)</f>
        <v>0</v>
      </c>
      <c r="G874" s="4" t="s">
        <v>211</v>
      </c>
      <c r="H874" s="4" t="s">
        <v>212</v>
      </c>
      <c r="I874" s="4"/>
      <c r="J874" s="4"/>
      <c r="K874" s="4">
        <v>233</v>
      </c>
      <c r="L874" s="4">
        <v>24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95">
      <c r="A875" s="4">
        <v>50</v>
      </c>
      <c r="B875" s="4">
        <v>0</v>
      </c>
      <c r="C875" s="4">
        <v>0</v>
      </c>
      <c r="D875" s="4">
        <v>1</v>
      </c>
      <c r="E875" s="4">
        <v>210</v>
      </c>
      <c r="F875" s="4">
        <f>ROUND(Source!X849,O875)</f>
        <v>8844.39</v>
      </c>
      <c r="G875" s="4" t="s">
        <v>213</v>
      </c>
      <c r="H875" s="4" t="s">
        <v>214</v>
      </c>
      <c r="I875" s="4"/>
      <c r="J875" s="4"/>
      <c r="K875" s="4">
        <v>210</v>
      </c>
      <c r="L875" s="4">
        <v>25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8844.39</v>
      </c>
      <c r="X875" s="4">
        <v>1</v>
      </c>
      <c r="Y875" s="4">
        <v>8844.39</v>
      </c>
      <c r="Z875" s="4"/>
      <c r="AA875" s="4"/>
      <c r="AB875" s="4"/>
    </row>
    <row r="876" spans="1:95">
      <c r="A876" s="4">
        <v>50</v>
      </c>
      <c r="B876" s="4">
        <v>0</v>
      </c>
      <c r="C876" s="4">
        <v>0</v>
      </c>
      <c r="D876" s="4">
        <v>1</v>
      </c>
      <c r="E876" s="4">
        <v>211</v>
      </c>
      <c r="F876" s="4">
        <f>ROUND(Source!Y849,O876)</f>
        <v>4489.42</v>
      </c>
      <c r="G876" s="4" t="s">
        <v>215</v>
      </c>
      <c r="H876" s="4" t="s">
        <v>216</v>
      </c>
      <c r="I876" s="4"/>
      <c r="J876" s="4"/>
      <c r="K876" s="4">
        <v>211</v>
      </c>
      <c r="L876" s="4">
        <v>26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4489.42</v>
      </c>
      <c r="X876" s="4">
        <v>1</v>
      </c>
      <c r="Y876" s="4">
        <v>4489.42</v>
      </c>
      <c r="Z876" s="4"/>
      <c r="AA876" s="4"/>
      <c r="AB876" s="4"/>
    </row>
    <row r="877" spans="1:95">
      <c r="A877" s="4">
        <v>50</v>
      </c>
      <c r="B877" s="4">
        <v>0</v>
      </c>
      <c r="C877" s="4">
        <v>0</v>
      </c>
      <c r="D877" s="4">
        <v>1</v>
      </c>
      <c r="E877" s="4">
        <v>224</v>
      </c>
      <c r="F877" s="4">
        <f>ROUND(Source!AR849,O877)</f>
        <v>57389.49</v>
      </c>
      <c r="G877" s="4" t="s">
        <v>217</v>
      </c>
      <c r="H877" s="4" t="s">
        <v>218</v>
      </c>
      <c r="I877" s="4"/>
      <c r="J877" s="4"/>
      <c r="K877" s="4">
        <v>224</v>
      </c>
      <c r="L877" s="4">
        <v>27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57389.49</v>
      </c>
      <c r="X877" s="4">
        <v>1</v>
      </c>
      <c r="Y877" s="4">
        <v>57389.49</v>
      </c>
      <c r="Z877" s="4"/>
      <c r="AA877" s="4"/>
      <c r="AB877" s="4"/>
    </row>
    <row r="879" spans="1:95">
      <c r="A879" s="1">
        <v>3</v>
      </c>
      <c r="B879" s="1">
        <v>1</v>
      </c>
      <c r="C879" s="1"/>
      <c r="D879" s="1">
        <f>ROW(A889)</f>
        <v>889</v>
      </c>
      <c r="E879" s="1"/>
      <c r="F879" s="1" t="s">
        <v>541</v>
      </c>
      <c r="G879" s="1" t="s">
        <v>542</v>
      </c>
      <c r="H879" s="1" t="s">
        <v>3</v>
      </c>
      <c r="I879" s="1">
        <v>0</v>
      </c>
      <c r="J879" s="1" t="s">
        <v>3</v>
      </c>
      <c r="K879" s="1">
        <v>-1</v>
      </c>
      <c r="L879" s="1" t="s">
        <v>541</v>
      </c>
      <c r="M879" s="1" t="s">
        <v>3</v>
      </c>
      <c r="N879" s="1"/>
      <c r="O879" s="1"/>
      <c r="P879" s="1"/>
      <c r="Q879" s="1"/>
      <c r="R879" s="1"/>
      <c r="S879" s="1">
        <v>0</v>
      </c>
      <c r="T879" s="1"/>
      <c r="U879" s="1" t="s">
        <v>3</v>
      </c>
      <c r="V879" s="1">
        <v>0</v>
      </c>
      <c r="W879" s="1"/>
      <c r="X879" s="1"/>
      <c r="Y879" s="1"/>
      <c r="Z879" s="1"/>
      <c r="AA879" s="1"/>
      <c r="AB879" s="1" t="s">
        <v>3</v>
      </c>
      <c r="AC879" s="1" t="s">
        <v>3</v>
      </c>
      <c r="AD879" s="1" t="s">
        <v>3</v>
      </c>
      <c r="AE879" s="1" t="s">
        <v>3</v>
      </c>
      <c r="AF879" s="1" t="s">
        <v>3</v>
      </c>
      <c r="AG879" s="1" t="s">
        <v>3</v>
      </c>
      <c r="AH879" s="1"/>
      <c r="AI879" s="1"/>
      <c r="AJ879" s="1"/>
      <c r="AK879" s="1"/>
      <c r="AL879" s="1"/>
      <c r="AM879" s="1"/>
      <c r="AN879" s="1"/>
      <c r="AO879" s="1"/>
      <c r="AP879" s="1" t="s">
        <v>3</v>
      </c>
      <c r="AQ879" s="1" t="s">
        <v>3</v>
      </c>
      <c r="AR879" s="1" t="s">
        <v>3</v>
      </c>
      <c r="AS879" s="1"/>
      <c r="AT879" s="1"/>
      <c r="AU879" s="1"/>
      <c r="AV879" s="1"/>
      <c r="AW879" s="1"/>
      <c r="AX879" s="1"/>
      <c r="AY879" s="1"/>
      <c r="AZ879" s="1" t="s">
        <v>3</v>
      </c>
      <c r="BA879" s="1"/>
      <c r="BB879" s="1" t="s">
        <v>3</v>
      </c>
      <c r="BC879" s="1" t="s">
        <v>3</v>
      </c>
      <c r="BD879" s="1" t="s">
        <v>3</v>
      </c>
      <c r="BE879" s="1" t="s">
        <v>3</v>
      </c>
      <c r="BF879" s="1" t="s">
        <v>3</v>
      </c>
      <c r="BG879" s="1" t="s">
        <v>3</v>
      </c>
      <c r="BH879" s="1" t="s">
        <v>3</v>
      </c>
      <c r="BI879" s="1" t="s">
        <v>3</v>
      </c>
      <c r="BJ879" s="1" t="s">
        <v>3</v>
      </c>
      <c r="BK879" s="1" t="s">
        <v>3</v>
      </c>
      <c r="BL879" s="1" t="s">
        <v>3</v>
      </c>
      <c r="BM879" s="1" t="s">
        <v>3</v>
      </c>
      <c r="BN879" s="1" t="s">
        <v>3</v>
      </c>
      <c r="BO879" s="1" t="s">
        <v>3</v>
      </c>
      <c r="BP879" s="1" t="s">
        <v>3</v>
      </c>
      <c r="BQ879" s="1"/>
      <c r="BR879" s="1"/>
      <c r="BS879" s="1"/>
      <c r="BT879" s="1"/>
      <c r="BU879" s="1"/>
      <c r="BV879" s="1"/>
      <c r="BW879" s="1"/>
      <c r="BX879" s="1">
        <v>0</v>
      </c>
      <c r="BY879" s="1"/>
      <c r="BZ879" s="1"/>
      <c r="CA879" s="1"/>
      <c r="CB879" s="1"/>
      <c r="CC879" s="1"/>
      <c r="CD879" s="1"/>
      <c r="CE879" s="1"/>
      <c r="CF879" s="1">
        <v>0</v>
      </c>
      <c r="CG879" s="1">
        <v>0</v>
      </c>
      <c r="CH879" s="1"/>
      <c r="CI879" s="1" t="s">
        <v>3</v>
      </c>
      <c r="CJ879" s="1" t="s">
        <v>3</v>
      </c>
      <c r="CK879" t="s">
        <v>3</v>
      </c>
      <c r="CL879" t="s">
        <v>3</v>
      </c>
      <c r="CM879" t="s">
        <v>3</v>
      </c>
      <c r="CN879" t="s">
        <v>3</v>
      </c>
      <c r="CO879" t="s">
        <v>3</v>
      </c>
      <c r="CP879" t="s">
        <v>3</v>
      </c>
      <c r="CQ879" t="s">
        <v>3</v>
      </c>
    </row>
    <row r="881" spans="1:245">
      <c r="A881" s="2">
        <v>52</v>
      </c>
      <c r="B881" s="2">
        <f t="shared" ref="B881:G881" si="443">B889</f>
        <v>1</v>
      </c>
      <c r="C881" s="2">
        <f t="shared" si="443"/>
        <v>3</v>
      </c>
      <c r="D881" s="2">
        <f t="shared" si="443"/>
        <v>879</v>
      </c>
      <c r="E881" s="2">
        <f t="shared" si="443"/>
        <v>0</v>
      </c>
      <c r="F881" s="2" t="str">
        <f t="shared" si="443"/>
        <v>09-01-01</v>
      </c>
      <c r="G881" s="2" t="str">
        <f t="shared" si="443"/>
        <v>ПНР ВЛ-10 кВ</v>
      </c>
      <c r="H881" s="2"/>
      <c r="I881" s="2"/>
      <c r="J881" s="2"/>
      <c r="K881" s="2"/>
      <c r="L881" s="2"/>
      <c r="M881" s="2"/>
      <c r="N881" s="2"/>
      <c r="O881" s="2">
        <f t="shared" ref="O881:AT881" si="444">O889</f>
        <v>15210.77</v>
      </c>
      <c r="P881" s="2">
        <f t="shared" si="444"/>
        <v>0</v>
      </c>
      <c r="Q881" s="2">
        <f t="shared" si="444"/>
        <v>0</v>
      </c>
      <c r="R881" s="2">
        <f t="shared" si="444"/>
        <v>0</v>
      </c>
      <c r="S881" s="2">
        <f t="shared" si="444"/>
        <v>15210.77</v>
      </c>
      <c r="T881" s="2">
        <f t="shared" si="444"/>
        <v>0</v>
      </c>
      <c r="U881" s="2">
        <f t="shared" si="444"/>
        <v>22.0656</v>
      </c>
      <c r="V881" s="2">
        <f t="shared" si="444"/>
        <v>0</v>
      </c>
      <c r="W881" s="2">
        <f t="shared" si="444"/>
        <v>0</v>
      </c>
      <c r="X881" s="2">
        <f t="shared" si="444"/>
        <v>11255.97</v>
      </c>
      <c r="Y881" s="2">
        <f t="shared" si="444"/>
        <v>5475.88</v>
      </c>
      <c r="Z881" s="2">
        <f t="shared" si="444"/>
        <v>0</v>
      </c>
      <c r="AA881" s="2">
        <f t="shared" si="444"/>
        <v>0</v>
      </c>
      <c r="AB881" s="2">
        <f t="shared" si="444"/>
        <v>15210.77</v>
      </c>
      <c r="AC881" s="2">
        <f t="shared" si="444"/>
        <v>0</v>
      </c>
      <c r="AD881" s="2">
        <f t="shared" si="444"/>
        <v>0</v>
      </c>
      <c r="AE881" s="2">
        <f t="shared" si="444"/>
        <v>0</v>
      </c>
      <c r="AF881" s="2">
        <f t="shared" si="444"/>
        <v>15210.77</v>
      </c>
      <c r="AG881" s="2">
        <f t="shared" si="444"/>
        <v>0</v>
      </c>
      <c r="AH881" s="2">
        <f t="shared" si="444"/>
        <v>22.0656</v>
      </c>
      <c r="AI881" s="2">
        <f t="shared" si="444"/>
        <v>0</v>
      </c>
      <c r="AJ881" s="2">
        <f t="shared" si="444"/>
        <v>0</v>
      </c>
      <c r="AK881" s="2">
        <f t="shared" si="444"/>
        <v>11255.97</v>
      </c>
      <c r="AL881" s="2">
        <f t="shared" si="444"/>
        <v>5475.88</v>
      </c>
      <c r="AM881" s="2">
        <f t="shared" si="444"/>
        <v>0</v>
      </c>
      <c r="AN881" s="2">
        <f t="shared" si="444"/>
        <v>0</v>
      </c>
      <c r="AO881" s="2">
        <f t="shared" si="444"/>
        <v>0</v>
      </c>
      <c r="AP881" s="2">
        <f t="shared" si="444"/>
        <v>0</v>
      </c>
      <c r="AQ881" s="2">
        <f t="shared" si="444"/>
        <v>0</v>
      </c>
      <c r="AR881" s="2">
        <f t="shared" si="444"/>
        <v>31942.62</v>
      </c>
      <c r="AS881" s="2">
        <f t="shared" si="444"/>
        <v>0</v>
      </c>
      <c r="AT881" s="2">
        <f t="shared" si="444"/>
        <v>0</v>
      </c>
      <c r="AU881" s="2">
        <f t="shared" ref="AU881:BZ881" si="445">AU889</f>
        <v>31942.62</v>
      </c>
      <c r="AV881" s="2">
        <f t="shared" si="445"/>
        <v>0</v>
      </c>
      <c r="AW881" s="2">
        <f t="shared" si="445"/>
        <v>0</v>
      </c>
      <c r="AX881" s="2">
        <f t="shared" si="445"/>
        <v>0</v>
      </c>
      <c r="AY881" s="2">
        <f t="shared" si="445"/>
        <v>0</v>
      </c>
      <c r="AZ881" s="2">
        <f t="shared" si="445"/>
        <v>0</v>
      </c>
      <c r="BA881" s="2">
        <f t="shared" si="445"/>
        <v>0</v>
      </c>
      <c r="BB881" s="2">
        <f t="shared" si="445"/>
        <v>0</v>
      </c>
      <c r="BC881" s="2">
        <f t="shared" si="445"/>
        <v>0</v>
      </c>
      <c r="BD881" s="2">
        <f t="shared" si="445"/>
        <v>0</v>
      </c>
      <c r="BE881" s="2">
        <f t="shared" si="445"/>
        <v>0</v>
      </c>
      <c r="BF881" s="2">
        <f t="shared" si="445"/>
        <v>0</v>
      </c>
      <c r="BG881" s="2">
        <f t="shared" si="445"/>
        <v>0</v>
      </c>
      <c r="BH881" s="2">
        <f t="shared" si="445"/>
        <v>0</v>
      </c>
      <c r="BI881" s="2">
        <f t="shared" si="445"/>
        <v>0</v>
      </c>
      <c r="BJ881" s="2">
        <f t="shared" si="445"/>
        <v>0</v>
      </c>
      <c r="BK881" s="2">
        <f t="shared" si="445"/>
        <v>0</v>
      </c>
      <c r="BL881" s="2">
        <f t="shared" si="445"/>
        <v>0</v>
      </c>
      <c r="BM881" s="2">
        <f t="shared" si="445"/>
        <v>0</v>
      </c>
      <c r="BN881" s="2">
        <f t="shared" si="445"/>
        <v>0</v>
      </c>
      <c r="BO881" s="2">
        <f t="shared" si="445"/>
        <v>0</v>
      </c>
      <c r="BP881" s="2">
        <f t="shared" si="445"/>
        <v>0</v>
      </c>
      <c r="BQ881" s="2">
        <f t="shared" si="445"/>
        <v>0</v>
      </c>
      <c r="BR881" s="2">
        <f t="shared" si="445"/>
        <v>0</v>
      </c>
      <c r="BS881" s="2">
        <f t="shared" si="445"/>
        <v>0</v>
      </c>
      <c r="BT881" s="2">
        <f t="shared" si="445"/>
        <v>0</v>
      </c>
      <c r="BU881" s="2">
        <f t="shared" si="445"/>
        <v>0</v>
      </c>
      <c r="BV881" s="2">
        <f t="shared" si="445"/>
        <v>0</v>
      </c>
      <c r="BW881" s="2">
        <f t="shared" si="445"/>
        <v>0</v>
      </c>
      <c r="BX881" s="2">
        <f t="shared" si="445"/>
        <v>0</v>
      </c>
      <c r="BY881" s="2">
        <f t="shared" si="445"/>
        <v>0</v>
      </c>
      <c r="BZ881" s="2">
        <f t="shared" si="445"/>
        <v>0</v>
      </c>
      <c r="CA881" s="2">
        <f t="shared" ref="CA881:DF881" si="446">CA889</f>
        <v>31942.62</v>
      </c>
      <c r="CB881" s="2">
        <f t="shared" si="446"/>
        <v>0</v>
      </c>
      <c r="CC881" s="2">
        <f t="shared" si="446"/>
        <v>0</v>
      </c>
      <c r="CD881" s="2">
        <f t="shared" si="446"/>
        <v>31942.62</v>
      </c>
      <c r="CE881" s="2">
        <f t="shared" si="446"/>
        <v>0</v>
      </c>
      <c r="CF881" s="2">
        <f t="shared" si="446"/>
        <v>0</v>
      </c>
      <c r="CG881" s="2">
        <f t="shared" si="446"/>
        <v>0</v>
      </c>
      <c r="CH881" s="2">
        <f t="shared" si="446"/>
        <v>0</v>
      </c>
      <c r="CI881" s="2">
        <f t="shared" si="446"/>
        <v>0</v>
      </c>
      <c r="CJ881" s="2">
        <f t="shared" si="446"/>
        <v>0</v>
      </c>
      <c r="CK881" s="2">
        <f t="shared" si="446"/>
        <v>0</v>
      </c>
      <c r="CL881" s="2">
        <f t="shared" si="446"/>
        <v>0</v>
      </c>
      <c r="CM881" s="2">
        <f t="shared" si="446"/>
        <v>0</v>
      </c>
      <c r="CN881" s="2">
        <f t="shared" si="446"/>
        <v>0</v>
      </c>
      <c r="CO881" s="2">
        <f t="shared" si="446"/>
        <v>0</v>
      </c>
      <c r="CP881" s="2">
        <f t="shared" si="446"/>
        <v>0</v>
      </c>
      <c r="CQ881" s="2">
        <f t="shared" si="446"/>
        <v>0</v>
      </c>
      <c r="CR881" s="2">
        <f t="shared" si="446"/>
        <v>0</v>
      </c>
      <c r="CS881" s="2">
        <f t="shared" si="446"/>
        <v>0</v>
      </c>
      <c r="CT881" s="2">
        <f t="shared" si="446"/>
        <v>0</v>
      </c>
      <c r="CU881" s="2">
        <f t="shared" si="446"/>
        <v>0</v>
      </c>
      <c r="CV881" s="2">
        <f t="shared" si="446"/>
        <v>0</v>
      </c>
      <c r="CW881" s="2">
        <f t="shared" si="446"/>
        <v>0</v>
      </c>
      <c r="CX881" s="2">
        <f t="shared" si="446"/>
        <v>0</v>
      </c>
      <c r="CY881" s="2">
        <f t="shared" si="446"/>
        <v>0</v>
      </c>
      <c r="CZ881" s="2">
        <f t="shared" si="446"/>
        <v>0</v>
      </c>
      <c r="DA881" s="2">
        <f t="shared" si="446"/>
        <v>0</v>
      </c>
      <c r="DB881" s="2">
        <f t="shared" si="446"/>
        <v>0</v>
      </c>
      <c r="DC881" s="2">
        <f t="shared" si="446"/>
        <v>0</v>
      </c>
      <c r="DD881" s="2">
        <f t="shared" si="446"/>
        <v>0</v>
      </c>
      <c r="DE881" s="2">
        <f t="shared" si="446"/>
        <v>0</v>
      </c>
      <c r="DF881" s="2">
        <f t="shared" si="446"/>
        <v>0</v>
      </c>
      <c r="DG881" s="3">
        <f t="shared" ref="DG881:EL881" si="447">DG889</f>
        <v>0</v>
      </c>
      <c r="DH881" s="3">
        <f t="shared" si="447"/>
        <v>0</v>
      </c>
      <c r="DI881" s="3">
        <f t="shared" si="447"/>
        <v>0</v>
      </c>
      <c r="DJ881" s="3">
        <f t="shared" si="447"/>
        <v>0</v>
      </c>
      <c r="DK881" s="3">
        <f t="shared" si="447"/>
        <v>0</v>
      </c>
      <c r="DL881" s="3">
        <f t="shared" si="447"/>
        <v>0</v>
      </c>
      <c r="DM881" s="3">
        <f t="shared" si="447"/>
        <v>0</v>
      </c>
      <c r="DN881" s="3">
        <f t="shared" si="447"/>
        <v>0</v>
      </c>
      <c r="DO881" s="3">
        <f t="shared" si="447"/>
        <v>0</v>
      </c>
      <c r="DP881" s="3">
        <f t="shared" si="447"/>
        <v>0</v>
      </c>
      <c r="DQ881" s="3">
        <f t="shared" si="447"/>
        <v>0</v>
      </c>
      <c r="DR881" s="3">
        <f t="shared" si="447"/>
        <v>0</v>
      </c>
      <c r="DS881" s="3">
        <f t="shared" si="447"/>
        <v>0</v>
      </c>
      <c r="DT881" s="3">
        <f t="shared" si="447"/>
        <v>0</v>
      </c>
      <c r="DU881" s="3">
        <f t="shared" si="447"/>
        <v>0</v>
      </c>
      <c r="DV881" s="3">
        <f t="shared" si="447"/>
        <v>0</v>
      </c>
      <c r="DW881" s="3">
        <f t="shared" si="447"/>
        <v>0</v>
      </c>
      <c r="DX881" s="3">
        <f t="shared" si="447"/>
        <v>0</v>
      </c>
      <c r="DY881" s="3">
        <f t="shared" si="447"/>
        <v>0</v>
      </c>
      <c r="DZ881" s="3">
        <f t="shared" si="447"/>
        <v>0</v>
      </c>
      <c r="EA881" s="3">
        <f t="shared" si="447"/>
        <v>0</v>
      </c>
      <c r="EB881" s="3">
        <f t="shared" si="447"/>
        <v>0</v>
      </c>
      <c r="EC881" s="3">
        <f t="shared" si="447"/>
        <v>0</v>
      </c>
      <c r="ED881" s="3">
        <f t="shared" si="447"/>
        <v>0</v>
      </c>
      <c r="EE881" s="3">
        <f t="shared" si="447"/>
        <v>0</v>
      </c>
      <c r="EF881" s="3">
        <f t="shared" si="447"/>
        <v>0</v>
      </c>
      <c r="EG881" s="3">
        <f t="shared" si="447"/>
        <v>0</v>
      </c>
      <c r="EH881" s="3">
        <f t="shared" si="447"/>
        <v>0</v>
      </c>
      <c r="EI881" s="3">
        <f t="shared" si="447"/>
        <v>0</v>
      </c>
      <c r="EJ881" s="3">
        <f t="shared" si="447"/>
        <v>0</v>
      </c>
      <c r="EK881" s="3">
        <f t="shared" si="447"/>
        <v>0</v>
      </c>
      <c r="EL881" s="3">
        <f t="shared" si="447"/>
        <v>0</v>
      </c>
      <c r="EM881" s="3">
        <f t="shared" ref="EM881:FR881" si="448">EM889</f>
        <v>0</v>
      </c>
      <c r="EN881" s="3">
        <f t="shared" si="448"/>
        <v>0</v>
      </c>
      <c r="EO881" s="3">
        <f t="shared" si="448"/>
        <v>0</v>
      </c>
      <c r="EP881" s="3">
        <f t="shared" si="448"/>
        <v>0</v>
      </c>
      <c r="EQ881" s="3">
        <f t="shared" si="448"/>
        <v>0</v>
      </c>
      <c r="ER881" s="3">
        <f t="shared" si="448"/>
        <v>0</v>
      </c>
      <c r="ES881" s="3">
        <f t="shared" si="448"/>
        <v>0</v>
      </c>
      <c r="ET881" s="3">
        <f t="shared" si="448"/>
        <v>0</v>
      </c>
      <c r="EU881" s="3">
        <f t="shared" si="448"/>
        <v>0</v>
      </c>
      <c r="EV881" s="3">
        <f t="shared" si="448"/>
        <v>0</v>
      </c>
      <c r="EW881" s="3">
        <f t="shared" si="448"/>
        <v>0</v>
      </c>
      <c r="EX881" s="3">
        <f t="shared" si="448"/>
        <v>0</v>
      </c>
      <c r="EY881" s="3">
        <f t="shared" si="448"/>
        <v>0</v>
      </c>
      <c r="EZ881" s="3">
        <f t="shared" si="448"/>
        <v>0</v>
      </c>
      <c r="FA881" s="3">
        <f t="shared" si="448"/>
        <v>0</v>
      </c>
      <c r="FB881" s="3">
        <f t="shared" si="448"/>
        <v>0</v>
      </c>
      <c r="FC881" s="3">
        <f t="shared" si="448"/>
        <v>0</v>
      </c>
      <c r="FD881" s="3">
        <f t="shared" si="448"/>
        <v>0</v>
      </c>
      <c r="FE881" s="3">
        <f t="shared" si="448"/>
        <v>0</v>
      </c>
      <c r="FF881" s="3">
        <f t="shared" si="448"/>
        <v>0</v>
      </c>
      <c r="FG881" s="3">
        <f t="shared" si="448"/>
        <v>0</v>
      </c>
      <c r="FH881" s="3">
        <f t="shared" si="448"/>
        <v>0</v>
      </c>
      <c r="FI881" s="3">
        <f t="shared" si="448"/>
        <v>0</v>
      </c>
      <c r="FJ881" s="3">
        <f t="shared" si="448"/>
        <v>0</v>
      </c>
      <c r="FK881" s="3">
        <f t="shared" si="448"/>
        <v>0</v>
      </c>
      <c r="FL881" s="3">
        <f t="shared" si="448"/>
        <v>0</v>
      </c>
      <c r="FM881" s="3">
        <f t="shared" si="448"/>
        <v>0</v>
      </c>
      <c r="FN881" s="3">
        <f t="shared" si="448"/>
        <v>0</v>
      </c>
      <c r="FO881" s="3">
        <f t="shared" si="448"/>
        <v>0</v>
      </c>
      <c r="FP881" s="3">
        <f t="shared" si="448"/>
        <v>0</v>
      </c>
      <c r="FQ881" s="3">
        <f t="shared" si="448"/>
        <v>0</v>
      </c>
      <c r="FR881" s="3">
        <f t="shared" si="448"/>
        <v>0</v>
      </c>
      <c r="FS881" s="3">
        <f t="shared" ref="FS881:GX881" si="449">FS889</f>
        <v>0</v>
      </c>
      <c r="FT881" s="3">
        <f t="shared" si="449"/>
        <v>0</v>
      </c>
      <c r="FU881" s="3">
        <f t="shared" si="449"/>
        <v>0</v>
      </c>
      <c r="FV881" s="3">
        <f t="shared" si="449"/>
        <v>0</v>
      </c>
      <c r="FW881" s="3">
        <f t="shared" si="449"/>
        <v>0</v>
      </c>
      <c r="FX881" s="3">
        <f t="shared" si="449"/>
        <v>0</v>
      </c>
      <c r="FY881" s="3">
        <f t="shared" si="449"/>
        <v>0</v>
      </c>
      <c r="FZ881" s="3">
        <f t="shared" si="449"/>
        <v>0</v>
      </c>
      <c r="GA881" s="3">
        <f t="shared" si="449"/>
        <v>0</v>
      </c>
      <c r="GB881" s="3">
        <f t="shared" si="449"/>
        <v>0</v>
      </c>
      <c r="GC881" s="3">
        <f t="shared" si="449"/>
        <v>0</v>
      </c>
      <c r="GD881" s="3">
        <f t="shared" si="449"/>
        <v>0</v>
      </c>
      <c r="GE881" s="3">
        <f t="shared" si="449"/>
        <v>0</v>
      </c>
      <c r="GF881" s="3">
        <f t="shared" si="449"/>
        <v>0</v>
      </c>
      <c r="GG881" s="3">
        <f t="shared" si="449"/>
        <v>0</v>
      </c>
      <c r="GH881" s="3">
        <f t="shared" si="449"/>
        <v>0</v>
      </c>
      <c r="GI881" s="3">
        <f t="shared" si="449"/>
        <v>0</v>
      </c>
      <c r="GJ881" s="3">
        <f t="shared" si="449"/>
        <v>0</v>
      </c>
      <c r="GK881" s="3">
        <f t="shared" si="449"/>
        <v>0</v>
      </c>
      <c r="GL881" s="3">
        <f t="shared" si="449"/>
        <v>0</v>
      </c>
      <c r="GM881" s="3">
        <f t="shared" si="449"/>
        <v>0</v>
      </c>
      <c r="GN881" s="3">
        <f t="shared" si="449"/>
        <v>0</v>
      </c>
      <c r="GO881" s="3">
        <f t="shared" si="449"/>
        <v>0</v>
      </c>
      <c r="GP881" s="3">
        <f t="shared" si="449"/>
        <v>0</v>
      </c>
      <c r="GQ881" s="3">
        <f t="shared" si="449"/>
        <v>0</v>
      </c>
      <c r="GR881" s="3">
        <f t="shared" si="449"/>
        <v>0</v>
      </c>
      <c r="GS881" s="3">
        <f t="shared" si="449"/>
        <v>0</v>
      </c>
      <c r="GT881" s="3">
        <f t="shared" si="449"/>
        <v>0</v>
      </c>
      <c r="GU881" s="3">
        <f t="shared" si="449"/>
        <v>0</v>
      </c>
      <c r="GV881" s="3">
        <f t="shared" si="449"/>
        <v>0</v>
      </c>
      <c r="GW881" s="3">
        <f t="shared" si="449"/>
        <v>0</v>
      </c>
      <c r="GX881" s="3">
        <f t="shared" si="449"/>
        <v>0</v>
      </c>
    </row>
    <row r="883" spans="1:245">
      <c r="A883">
        <v>17</v>
      </c>
      <c r="B883">
        <v>1</v>
      </c>
      <c r="C883">
        <f>ROW(SmtRes!A431)</f>
        <v>431</v>
      </c>
      <c r="D883">
        <f>ROW(EtalonRes!A472)</f>
        <v>472</v>
      </c>
      <c r="E883" t="s">
        <v>18</v>
      </c>
      <c r="F883" t="s">
        <v>543</v>
      </c>
      <c r="G883" t="s">
        <v>544</v>
      </c>
      <c r="H883" t="s">
        <v>545</v>
      </c>
      <c r="I883">
        <f>ROUND(5/100,7)</f>
        <v>0.05</v>
      </c>
      <c r="J883">
        <v>0</v>
      </c>
      <c r="K883">
        <f>ROUND(5/100,7)</f>
        <v>0.05</v>
      </c>
      <c r="O883">
        <f>ROUND(CP883,2)</f>
        <v>550.57000000000005</v>
      </c>
      <c r="P883">
        <f>SUMIF(SmtRes!AQ430:'SmtRes'!AQ431,"=1",SmtRes!DF430:'SmtRes'!DF431)</f>
        <v>0</v>
      </c>
      <c r="Q883">
        <f>SUMIF(SmtRes!AQ430:'SmtRes'!AQ431,"=1",SmtRes!DG430:'SmtRes'!DG431)</f>
        <v>0</v>
      </c>
      <c r="R883">
        <f>SUMIF(SmtRes!AQ430:'SmtRes'!AQ431,"=1",SmtRes!DH430:'SmtRes'!DH431)</f>
        <v>0</v>
      </c>
      <c r="S883">
        <f>SUMIF(SmtRes!AQ430:'SmtRes'!AQ431,"=1",SmtRes!DI430:'SmtRes'!DI431)</f>
        <v>550.57000000000005</v>
      </c>
      <c r="T883">
        <f>ROUND(CU883*I883,2)</f>
        <v>0</v>
      </c>
      <c r="U883">
        <f>SUMIF(SmtRes!AQ430:'SmtRes'!AQ431,"=1",SmtRes!CV430:'SmtRes'!CV431)</f>
        <v>0.77759999999999996</v>
      </c>
      <c r="V883">
        <f>SUMIF(SmtRes!AQ430:'SmtRes'!AQ431,"=1",SmtRes!CW430:'SmtRes'!CW431)</f>
        <v>0</v>
      </c>
      <c r="W883">
        <f>ROUND(CX883*I883,2)</f>
        <v>0</v>
      </c>
      <c r="X883">
        <f t="shared" ref="X883:Y887" si="450">ROUND(CY883,2)</f>
        <v>407.42</v>
      </c>
      <c r="Y883">
        <f t="shared" si="450"/>
        <v>198.21</v>
      </c>
      <c r="AA883">
        <v>54678410</v>
      </c>
      <c r="AB883">
        <f>ROUND((AC883+AD883+AF883),6)</f>
        <v>11011.36032</v>
      </c>
      <c r="AC883">
        <f>ROUND((0),6)</f>
        <v>0</v>
      </c>
      <c r="AD883">
        <f>ROUND((((0)-(0))+AE883),6)</f>
        <v>0</v>
      </c>
      <c r="AE883">
        <f>ROUND((0),6)</f>
        <v>0</v>
      </c>
      <c r="AF883">
        <f>ROUND((SUM(SmtRes!BT430:'SmtRes'!BT431)),6)</f>
        <v>11011.36032</v>
      </c>
      <c r="AG883">
        <f>ROUND((AP883),6)</f>
        <v>0</v>
      </c>
      <c r="AH883">
        <f>(SUM(SmtRes!BU430:'SmtRes'!BU431))</f>
        <v>15.552</v>
      </c>
      <c r="AI883">
        <f>(0)</f>
        <v>0</v>
      </c>
      <c r="AJ883">
        <f>(AS883)</f>
        <v>0</v>
      </c>
      <c r="AK883">
        <v>9176.1335999999992</v>
      </c>
      <c r="AL883">
        <v>0</v>
      </c>
      <c r="AM883">
        <v>0</v>
      </c>
      <c r="AN883">
        <v>0</v>
      </c>
      <c r="AO883">
        <v>9176.1335999999992</v>
      </c>
      <c r="AP883">
        <v>0</v>
      </c>
      <c r="AQ883">
        <v>12.96</v>
      </c>
      <c r="AR883">
        <v>0</v>
      </c>
      <c r="AS883">
        <v>0</v>
      </c>
      <c r="AT883">
        <v>74</v>
      </c>
      <c r="AU883">
        <v>36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0</v>
      </c>
      <c r="BI883">
        <v>4</v>
      </c>
      <c r="BJ883" t="s">
        <v>546</v>
      </c>
      <c r="BM883">
        <v>200001</v>
      </c>
      <c r="BN883">
        <v>0</v>
      </c>
      <c r="BO883" t="s">
        <v>3</v>
      </c>
      <c r="BP883">
        <v>0</v>
      </c>
      <c r="BQ883">
        <v>4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74</v>
      </c>
      <c r="CA883">
        <v>36</v>
      </c>
      <c r="CB883" t="s">
        <v>3</v>
      </c>
      <c r="CE883">
        <v>0</v>
      </c>
      <c r="CF883">
        <v>0</v>
      </c>
      <c r="CG883">
        <v>0</v>
      </c>
      <c r="CM883">
        <v>0</v>
      </c>
      <c r="CN883" t="s">
        <v>1395</v>
      </c>
      <c r="CO883">
        <v>0</v>
      </c>
      <c r="CP883">
        <f>(P883+Q883+S883+R883)</f>
        <v>550.57000000000005</v>
      </c>
      <c r="CQ883">
        <f>SUMIF(SmtRes!AQ430:'SmtRes'!AQ431,"=1",SmtRes!AA430:'SmtRes'!AA431)</f>
        <v>0</v>
      </c>
      <c r="CR883">
        <f>SUMIF(SmtRes!AQ430:'SmtRes'!AQ431,"=1",SmtRes!AB430:'SmtRes'!AB431)</f>
        <v>0</v>
      </c>
      <c r="CS883">
        <f>SUMIF(SmtRes!AQ430:'SmtRes'!AQ431,"=1",SmtRes!AC430:'SmtRes'!AC431)</f>
        <v>0</v>
      </c>
      <c r="CT883">
        <f>SUMIF(SmtRes!AQ430:'SmtRes'!AQ431,"=1",SmtRes!AD430:'SmtRes'!AD431)</f>
        <v>1416.07</v>
      </c>
      <c r="CU883">
        <f>AG883</f>
        <v>0</v>
      </c>
      <c r="CV883">
        <f>SUMIF(SmtRes!AQ430:'SmtRes'!AQ431,"=1",SmtRes!BU430:'SmtRes'!BU431)</f>
        <v>15.552</v>
      </c>
      <c r="CW883">
        <f>SUMIF(SmtRes!AQ430:'SmtRes'!AQ431,"=1",SmtRes!BV430:'SmtRes'!BV431)</f>
        <v>0</v>
      </c>
      <c r="CX883">
        <f>AJ883</f>
        <v>0</v>
      </c>
      <c r="CY883">
        <f>(((S883+R883)*AT883)/100)</f>
        <v>407.42180000000002</v>
      </c>
      <c r="CZ883">
        <f>(((S883+R883)*AU883)/100)</f>
        <v>198.20519999999999</v>
      </c>
      <c r="DB883">
        <v>41</v>
      </c>
      <c r="DC883" t="s">
        <v>3</v>
      </c>
      <c r="DD883" t="s">
        <v>3</v>
      </c>
      <c r="DE883" t="s">
        <v>23</v>
      </c>
      <c r="DF883" t="s">
        <v>23</v>
      </c>
      <c r="DG883" t="s">
        <v>23</v>
      </c>
      <c r="DH883" t="s">
        <v>3</v>
      </c>
      <c r="DI883" t="s">
        <v>23</v>
      </c>
      <c r="DJ883" t="s">
        <v>23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1013</v>
      </c>
      <c r="DV883" t="s">
        <v>545</v>
      </c>
      <c r="DW883" t="s">
        <v>545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55260761</v>
      </c>
      <c r="EF883">
        <v>4</v>
      </c>
      <c r="EG883" t="s">
        <v>511</v>
      </c>
      <c r="EH883">
        <v>83</v>
      </c>
      <c r="EI883" t="s">
        <v>511</v>
      </c>
      <c r="EJ883">
        <v>4</v>
      </c>
      <c r="EK883">
        <v>200001</v>
      </c>
      <c r="EL883" t="s">
        <v>515</v>
      </c>
      <c r="EM883" t="s">
        <v>516</v>
      </c>
      <c r="EO883" t="s">
        <v>27</v>
      </c>
      <c r="EQ883">
        <v>0</v>
      </c>
      <c r="ER883">
        <v>0</v>
      </c>
      <c r="ES883">
        <v>0</v>
      </c>
      <c r="ET883">
        <v>0</v>
      </c>
      <c r="EU883">
        <v>0</v>
      </c>
      <c r="EV883">
        <v>0</v>
      </c>
      <c r="EW883">
        <v>12.96</v>
      </c>
      <c r="EX883">
        <v>0</v>
      </c>
      <c r="EY883">
        <v>0</v>
      </c>
      <c r="FQ883">
        <v>0</v>
      </c>
      <c r="FR883">
        <v>0</v>
      </c>
      <c r="FS883">
        <v>0</v>
      </c>
      <c r="FX883">
        <v>74</v>
      </c>
      <c r="FY883">
        <v>36</v>
      </c>
      <c r="GA883" t="s">
        <v>3</v>
      </c>
      <c r="GD883">
        <v>1</v>
      </c>
      <c r="GF883">
        <v>-1236299850</v>
      </c>
      <c r="GG883">
        <v>2</v>
      </c>
      <c r="GH883">
        <v>1</v>
      </c>
      <c r="GI883">
        <v>-2</v>
      </c>
      <c r="GJ883">
        <v>0</v>
      </c>
      <c r="GK883">
        <v>0</v>
      </c>
      <c r="GL883">
        <f>ROUND(IF(AND(BH883=3,BI883=3,FS883&lt;&gt;0),P883,0),2)</f>
        <v>0</v>
      </c>
      <c r="GM883">
        <f>ROUND(O883+X883+Y883,2)+GX883</f>
        <v>1156.2</v>
      </c>
      <c r="GN883">
        <f>IF(OR(BI883=0,BI883=1),GM883-GX883,0)</f>
        <v>0</v>
      </c>
      <c r="GO883">
        <f>IF(BI883=2,GM883-GX883,0)</f>
        <v>0</v>
      </c>
      <c r="GP883">
        <f>IF(BI883=4,GM883-GX883,0)</f>
        <v>1156.2</v>
      </c>
      <c r="GR883">
        <v>0</v>
      </c>
      <c r="GS883">
        <v>3</v>
      </c>
      <c r="GT883">
        <v>0</v>
      </c>
      <c r="GU883" t="s">
        <v>3</v>
      </c>
      <c r="GV883">
        <f>ROUND((GT883),6)</f>
        <v>0</v>
      </c>
      <c r="GW883">
        <v>1</v>
      </c>
      <c r="GX883">
        <f>ROUND(HC883*I883,2)</f>
        <v>0</v>
      </c>
      <c r="HA883">
        <v>0</v>
      </c>
      <c r="HB883">
        <v>0</v>
      </c>
      <c r="HC883">
        <f>GV883*GW883</f>
        <v>0</v>
      </c>
      <c r="HE883" t="s">
        <v>3</v>
      </c>
      <c r="HF883" t="s">
        <v>3</v>
      </c>
      <c r="HM883" t="s">
        <v>3</v>
      </c>
      <c r="HN883" t="s">
        <v>517</v>
      </c>
      <c r="HO883" t="s">
        <v>518</v>
      </c>
      <c r="HP883" t="s">
        <v>511</v>
      </c>
      <c r="HQ883" t="s">
        <v>511</v>
      </c>
      <c r="HS883">
        <v>0</v>
      </c>
      <c r="IK883">
        <v>0</v>
      </c>
    </row>
    <row r="884" spans="1:245">
      <c r="A884">
        <v>17</v>
      </c>
      <c r="B884">
        <v>1</v>
      </c>
      <c r="C884">
        <f>ROW(SmtRes!A433)</f>
        <v>433</v>
      </c>
      <c r="D884">
        <f>ROW(EtalonRes!A474)</f>
        <v>474</v>
      </c>
      <c r="E884" t="s">
        <v>30</v>
      </c>
      <c r="F884" t="s">
        <v>547</v>
      </c>
      <c r="G884" t="s">
        <v>548</v>
      </c>
      <c r="H884" t="s">
        <v>549</v>
      </c>
      <c r="I884">
        <v>5</v>
      </c>
      <c r="J884">
        <v>0</v>
      </c>
      <c r="K884">
        <v>5</v>
      </c>
      <c r="O884">
        <f>ROUND(CP884,2)</f>
        <v>4248.21</v>
      </c>
      <c r="P884">
        <f>SUMIF(SmtRes!AQ432:'SmtRes'!AQ433,"=1",SmtRes!DF432:'SmtRes'!DF433)</f>
        <v>0</v>
      </c>
      <c r="Q884">
        <f>SUMIF(SmtRes!AQ432:'SmtRes'!AQ433,"=1",SmtRes!DG432:'SmtRes'!DG433)</f>
        <v>0</v>
      </c>
      <c r="R884">
        <f>SUMIF(SmtRes!AQ432:'SmtRes'!AQ433,"=1",SmtRes!DH432:'SmtRes'!DH433)</f>
        <v>0</v>
      </c>
      <c r="S884">
        <f>SUMIF(SmtRes!AQ432:'SmtRes'!AQ433,"=1",SmtRes!DI432:'SmtRes'!DI433)</f>
        <v>4248.21</v>
      </c>
      <c r="T884">
        <f>ROUND(CU884*I884,2)</f>
        <v>0</v>
      </c>
      <c r="U884">
        <f>SUMIF(SmtRes!AQ432:'SmtRes'!AQ433,"=1",SmtRes!CV432:'SmtRes'!CV433)</f>
        <v>6</v>
      </c>
      <c r="V884">
        <f>SUMIF(SmtRes!AQ432:'SmtRes'!AQ433,"=1",SmtRes!CW432:'SmtRes'!CW433)</f>
        <v>0</v>
      </c>
      <c r="W884">
        <f>ROUND(CX884*I884,2)</f>
        <v>0</v>
      </c>
      <c r="X884">
        <f t="shared" si="450"/>
        <v>3143.68</v>
      </c>
      <c r="Y884">
        <f t="shared" si="450"/>
        <v>1529.36</v>
      </c>
      <c r="AA884">
        <v>54678410</v>
      </c>
      <c r="AB884">
        <f>ROUND((AC884+AD884+AF884),6)</f>
        <v>849.64200000000005</v>
      </c>
      <c r="AC884">
        <f>ROUND((0),6)</f>
        <v>0</v>
      </c>
      <c r="AD884">
        <f>ROUND((((0)-(0))+AE884),6)</f>
        <v>0</v>
      </c>
      <c r="AE884">
        <f>ROUND((0),6)</f>
        <v>0</v>
      </c>
      <c r="AF884">
        <f>ROUND((SUM(SmtRes!BT432:'SmtRes'!BT433)),6)</f>
        <v>849.64200000000005</v>
      </c>
      <c r="AG884">
        <f>ROUND((AP884),6)</f>
        <v>0</v>
      </c>
      <c r="AH884">
        <f>(SUM(SmtRes!BU432:'SmtRes'!BU433))</f>
        <v>1.2</v>
      </c>
      <c r="AI884">
        <f>(0)</f>
        <v>0</v>
      </c>
      <c r="AJ884">
        <f>(AS884)</f>
        <v>0</v>
      </c>
      <c r="AK884">
        <v>708.03499999999997</v>
      </c>
      <c r="AL884">
        <v>0</v>
      </c>
      <c r="AM884">
        <v>0</v>
      </c>
      <c r="AN884">
        <v>0</v>
      </c>
      <c r="AO884">
        <v>708.03499999999997</v>
      </c>
      <c r="AP884">
        <v>0</v>
      </c>
      <c r="AQ884">
        <v>1</v>
      </c>
      <c r="AR884">
        <v>0</v>
      </c>
      <c r="AS884">
        <v>0</v>
      </c>
      <c r="AT884">
        <v>74</v>
      </c>
      <c r="AU884">
        <v>36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0</v>
      </c>
      <c r="BI884">
        <v>4</v>
      </c>
      <c r="BJ884" t="s">
        <v>550</v>
      </c>
      <c r="BM884">
        <v>200001</v>
      </c>
      <c r="BN884">
        <v>0</v>
      </c>
      <c r="BO884" t="s">
        <v>3</v>
      </c>
      <c r="BP884">
        <v>0</v>
      </c>
      <c r="BQ884">
        <v>4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74</v>
      </c>
      <c r="CA884">
        <v>36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1395</v>
      </c>
      <c r="CO884">
        <v>0</v>
      </c>
      <c r="CP884">
        <f>(P884+Q884+S884+R884)</f>
        <v>4248.21</v>
      </c>
      <c r="CQ884">
        <f>SUMIF(SmtRes!AQ432:'SmtRes'!AQ433,"=1",SmtRes!AA432:'SmtRes'!AA433)</f>
        <v>0</v>
      </c>
      <c r="CR884">
        <f>SUMIF(SmtRes!AQ432:'SmtRes'!AQ433,"=1",SmtRes!AB432:'SmtRes'!AB433)</f>
        <v>0</v>
      </c>
      <c r="CS884">
        <f>SUMIF(SmtRes!AQ432:'SmtRes'!AQ433,"=1",SmtRes!AC432:'SmtRes'!AC433)</f>
        <v>0</v>
      </c>
      <c r="CT884">
        <f>SUMIF(SmtRes!AQ432:'SmtRes'!AQ433,"=1",SmtRes!AD432:'SmtRes'!AD433)</f>
        <v>1416.07</v>
      </c>
      <c r="CU884">
        <f>AG884</f>
        <v>0</v>
      </c>
      <c r="CV884">
        <f>SUMIF(SmtRes!AQ432:'SmtRes'!AQ433,"=1",SmtRes!BU432:'SmtRes'!BU433)</f>
        <v>1.2</v>
      </c>
      <c r="CW884">
        <f>SUMIF(SmtRes!AQ432:'SmtRes'!AQ433,"=1",SmtRes!BV432:'SmtRes'!BV433)</f>
        <v>0</v>
      </c>
      <c r="CX884">
        <f>AJ884</f>
        <v>0</v>
      </c>
      <c r="CY884">
        <f>(((S884+R884)*AT884)/100)</f>
        <v>3143.6754000000001</v>
      </c>
      <c r="CZ884">
        <f>(((S884+R884)*AU884)/100)</f>
        <v>1529.3556000000001</v>
      </c>
      <c r="DB884">
        <v>42</v>
      </c>
      <c r="DC884" t="s">
        <v>3</v>
      </c>
      <c r="DD884" t="s">
        <v>3</v>
      </c>
      <c r="DE884" t="s">
        <v>23</v>
      </c>
      <c r="DF884" t="s">
        <v>23</v>
      </c>
      <c r="DG884" t="s">
        <v>23</v>
      </c>
      <c r="DH884" t="s">
        <v>3</v>
      </c>
      <c r="DI884" t="s">
        <v>23</v>
      </c>
      <c r="DJ884" t="s">
        <v>23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1013</v>
      </c>
      <c r="DV884" t="s">
        <v>549</v>
      </c>
      <c r="DW884" t="s">
        <v>549</v>
      </c>
      <c r="DX884">
        <v>1</v>
      </c>
      <c r="DZ884" t="s">
        <v>3</v>
      </c>
      <c r="EA884" t="s">
        <v>3</v>
      </c>
      <c r="EB884" t="s">
        <v>3</v>
      </c>
      <c r="EC884" t="s">
        <v>3</v>
      </c>
      <c r="EE884">
        <v>55260761</v>
      </c>
      <c r="EF884">
        <v>4</v>
      </c>
      <c r="EG884" t="s">
        <v>511</v>
      </c>
      <c r="EH884">
        <v>83</v>
      </c>
      <c r="EI884" t="s">
        <v>511</v>
      </c>
      <c r="EJ884">
        <v>4</v>
      </c>
      <c r="EK884">
        <v>200001</v>
      </c>
      <c r="EL884" t="s">
        <v>515</v>
      </c>
      <c r="EM884" t="s">
        <v>516</v>
      </c>
      <c r="EO884" t="s">
        <v>27</v>
      </c>
      <c r="EQ884">
        <v>0</v>
      </c>
      <c r="ER884">
        <v>0</v>
      </c>
      <c r="ES884">
        <v>0</v>
      </c>
      <c r="ET884">
        <v>0</v>
      </c>
      <c r="EU884">
        <v>0</v>
      </c>
      <c r="EV884">
        <v>0</v>
      </c>
      <c r="EW884">
        <v>1</v>
      </c>
      <c r="EX884">
        <v>0</v>
      </c>
      <c r="EY884">
        <v>0</v>
      </c>
      <c r="FQ884">
        <v>0</v>
      </c>
      <c r="FR884">
        <v>0</v>
      </c>
      <c r="FS884">
        <v>0</v>
      </c>
      <c r="FX884">
        <v>74</v>
      </c>
      <c r="FY884">
        <v>36</v>
      </c>
      <c r="GA884" t="s">
        <v>3</v>
      </c>
      <c r="GD884">
        <v>1</v>
      </c>
      <c r="GF884">
        <v>1709313253</v>
      </c>
      <c r="GG884">
        <v>2</v>
      </c>
      <c r="GH884">
        <v>1</v>
      </c>
      <c r="GI884">
        <v>-2</v>
      </c>
      <c r="GJ884">
        <v>0</v>
      </c>
      <c r="GK884">
        <v>0</v>
      </c>
      <c r="GL884">
        <f>ROUND(IF(AND(BH884=3,BI884=3,FS884&lt;&gt;0),P884,0),2)</f>
        <v>0</v>
      </c>
      <c r="GM884">
        <f>ROUND(O884+X884+Y884,2)+GX884</f>
        <v>8921.25</v>
      </c>
      <c r="GN884">
        <f>IF(OR(BI884=0,BI884=1),GM884-GX884,0)</f>
        <v>0</v>
      </c>
      <c r="GO884">
        <f>IF(BI884=2,GM884-GX884,0)</f>
        <v>0</v>
      </c>
      <c r="GP884">
        <f>IF(BI884=4,GM884-GX884,0)</f>
        <v>8921.25</v>
      </c>
      <c r="GR884">
        <v>0</v>
      </c>
      <c r="GS884">
        <v>3</v>
      </c>
      <c r="GT884">
        <v>0</v>
      </c>
      <c r="GU884" t="s">
        <v>3</v>
      </c>
      <c r="GV884">
        <f>ROUND((GT884),6)</f>
        <v>0</v>
      </c>
      <c r="GW884">
        <v>1</v>
      </c>
      <c r="GX884">
        <f>ROUND(HC884*I884,2)</f>
        <v>0</v>
      </c>
      <c r="HA884">
        <v>0</v>
      </c>
      <c r="HB884">
        <v>0</v>
      </c>
      <c r="HC884">
        <f>GV884*GW884</f>
        <v>0</v>
      </c>
      <c r="HE884" t="s">
        <v>3</v>
      </c>
      <c r="HF884" t="s">
        <v>3</v>
      </c>
      <c r="HM884" t="s">
        <v>3</v>
      </c>
      <c r="HN884" t="s">
        <v>517</v>
      </c>
      <c r="HO884" t="s">
        <v>518</v>
      </c>
      <c r="HP884" t="s">
        <v>511</v>
      </c>
      <c r="HQ884" t="s">
        <v>511</v>
      </c>
      <c r="HS884">
        <v>0</v>
      </c>
      <c r="IK884">
        <v>0</v>
      </c>
    </row>
    <row r="885" spans="1:245">
      <c r="A885">
        <v>17</v>
      </c>
      <c r="B885">
        <v>1</v>
      </c>
      <c r="C885">
        <f>ROW(SmtRes!A436)</f>
        <v>436</v>
      </c>
      <c r="D885">
        <f>ROW(EtalonRes!A477)</f>
        <v>477</v>
      </c>
      <c r="E885" t="s">
        <v>34</v>
      </c>
      <c r="F885" t="s">
        <v>551</v>
      </c>
      <c r="G885" t="s">
        <v>552</v>
      </c>
      <c r="H885" t="s">
        <v>21</v>
      </c>
      <c r="I885">
        <v>2</v>
      </c>
      <c r="J885">
        <v>0</v>
      </c>
      <c r="K885">
        <v>2</v>
      </c>
      <c r="O885">
        <f>ROUND(CP885,2)</f>
        <v>8763.68</v>
      </c>
      <c r="P885">
        <f>SUMIF(SmtRes!AQ434:'SmtRes'!AQ436,"=1",SmtRes!DF434:'SmtRes'!DF436)</f>
        <v>0</v>
      </c>
      <c r="Q885">
        <f>SUMIF(SmtRes!AQ434:'SmtRes'!AQ436,"=1",SmtRes!DG434:'SmtRes'!DG436)</f>
        <v>0</v>
      </c>
      <c r="R885">
        <f>SUMIF(SmtRes!AQ434:'SmtRes'!AQ436,"=1",SmtRes!DH434:'SmtRes'!DH436)</f>
        <v>0</v>
      </c>
      <c r="S885">
        <f>SUMIF(SmtRes!AQ434:'SmtRes'!AQ436,"=1",SmtRes!DI434:'SmtRes'!DI436)</f>
        <v>8763.68</v>
      </c>
      <c r="T885">
        <f>ROUND(CU885*I885,2)</f>
        <v>0</v>
      </c>
      <c r="U885">
        <f>SUMIF(SmtRes!AQ434:'SmtRes'!AQ436,"=1",SmtRes!CV434:'SmtRes'!CV436)</f>
        <v>12.96</v>
      </c>
      <c r="V885">
        <f>SUMIF(SmtRes!AQ434:'SmtRes'!AQ436,"=1",SmtRes!CW434:'SmtRes'!CW436)</f>
        <v>0</v>
      </c>
      <c r="W885">
        <f>ROUND(CX885*I885,2)</f>
        <v>0</v>
      </c>
      <c r="X885">
        <f t="shared" si="450"/>
        <v>6485.12</v>
      </c>
      <c r="Y885">
        <f t="shared" si="450"/>
        <v>3154.92</v>
      </c>
      <c r="AA885">
        <v>54678410</v>
      </c>
      <c r="AB885">
        <f>ROUND((AC885+AD885+AF885),6)</f>
        <v>4381.8407999999999</v>
      </c>
      <c r="AC885">
        <f>ROUND((0),6)</f>
        <v>0</v>
      </c>
      <c r="AD885">
        <f>ROUND((((0)-(0))+AE885),6)</f>
        <v>0</v>
      </c>
      <c r="AE885">
        <f>ROUND((0),6)</f>
        <v>0</v>
      </c>
      <c r="AF885">
        <f>ROUND((SUM(SmtRes!BT434:'SmtRes'!BT436)),6)</f>
        <v>4381.8407999999999</v>
      </c>
      <c r="AG885">
        <f>ROUND((AP885),6)</f>
        <v>0</v>
      </c>
      <c r="AH885">
        <f>(SUM(SmtRes!BU434:'SmtRes'!BU436))</f>
        <v>6.48</v>
      </c>
      <c r="AI885">
        <f>(0)</f>
        <v>0</v>
      </c>
      <c r="AJ885">
        <f>(AS885)</f>
        <v>0</v>
      </c>
      <c r="AK885">
        <v>3651.5340000000001</v>
      </c>
      <c r="AL885">
        <v>0</v>
      </c>
      <c r="AM885">
        <v>0</v>
      </c>
      <c r="AN885">
        <v>0</v>
      </c>
      <c r="AO885">
        <v>3651.5340000000001</v>
      </c>
      <c r="AP885">
        <v>0</v>
      </c>
      <c r="AQ885">
        <v>5.4</v>
      </c>
      <c r="AR885">
        <v>0</v>
      </c>
      <c r="AS885">
        <v>0</v>
      </c>
      <c r="AT885">
        <v>74</v>
      </c>
      <c r="AU885">
        <v>36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0</v>
      </c>
      <c r="BI885">
        <v>4</v>
      </c>
      <c r="BJ885" t="s">
        <v>553</v>
      </c>
      <c r="BM885">
        <v>200001</v>
      </c>
      <c r="BN885">
        <v>0</v>
      </c>
      <c r="BO885" t="s">
        <v>3</v>
      </c>
      <c r="BP885">
        <v>0</v>
      </c>
      <c r="BQ885">
        <v>4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74</v>
      </c>
      <c r="CA885">
        <v>36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1395</v>
      </c>
      <c r="CO885">
        <v>0</v>
      </c>
      <c r="CP885">
        <f>(P885+Q885+S885+R885)</f>
        <v>8763.68</v>
      </c>
      <c r="CQ885">
        <f>SUMIF(SmtRes!AQ434:'SmtRes'!AQ436,"=1",SmtRes!AA434:'SmtRes'!AA436)</f>
        <v>0</v>
      </c>
      <c r="CR885">
        <f>SUMIF(SmtRes!AQ434:'SmtRes'!AQ436,"=1",SmtRes!AB434:'SmtRes'!AB436)</f>
        <v>0</v>
      </c>
      <c r="CS885">
        <f>SUMIF(SmtRes!AQ434:'SmtRes'!AQ436,"=1",SmtRes!AC434:'SmtRes'!AC436)</f>
        <v>0</v>
      </c>
      <c r="CT885">
        <f>SUMIF(SmtRes!AQ434:'SmtRes'!AQ436,"=1",SmtRes!AD434:'SmtRes'!AD436)</f>
        <v>1821.79</v>
      </c>
      <c r="CU885">
        <f>AG885</f>
        <v>0</v>
      </c>
      <c r="CV885">
        <f>SUMIF(SmtRes!AQ434:'SmtRes'!AQ436,"=1",SmtRes!BU434:'SmtRes'!BU436)</f>
        <v>6.48</v>
      </c>
      <c r="CW885">
        <f>SUMIF(SmtRes!AQ434:'SmtRes'!AQ436,"=1",SmtRes!BV434:'SmtRes'!BV436)</f>
        <v>0</v>
      </c>
      <c r="CX885">
        <f>AJ885</f>
        <v>0</v>
      </c>
      <c r="CY885">
        <f>(((S885+R885)*AT885)/100)</f>
        <v>6485.1232</v>
      </c>
      <c r="CZ885">
        <f>(((S885+R885)*AU885)/100)</f>
        <v>3154.9247999999998</v>
      </c>
      <c r="DB885">
        <v>43</v>
      </c>
      <c r="DC885" t="s">
        <v>3</v>
      </c>
      <c r="DD885" t="s">
        <v>3</v>
      </c>
      <c r="DE885" t="s">
        <v>23</v>
      </c>
      <c r="DF885" t="s">
        <v>23</v>
      </c>
      <c r="DG885" t="s">
        <v>23</v>
      </c>
      <c r="DH885" t="s">
        <v>3</v>
      </c>
      <c r="DI885" t="s">
        <v>23</v>
      </c>
      <c r="DJ885" t="s">
        <v>23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1013</v>
      </c>
      <c r="DV885" t="s">
        <v>21</v>
      </c>
      <c r="DW885" t="s">
        <v>21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55260761</v>
      </c>
      <c r="EF885">
        <v>4</v>
      </c>
      <c r="EG885" t="s">
        <v>511</v>
      </c>
      <c r="EH885">
        <v>83</v>
      </c>
      <c r="EI885" t="s">
        <v>511</v>
      </c>
      <c r="EJ885">
        <v>4</v>
      </c>
      <c r="EK885">
        <v>200001</v>
      </c>
      <c r="EL885" t="s">
        <v>515</v>
      </c>
      <c r="EM885" t="s">
        <v>516</v>
      </c>
      <c r="EO885" t="s">
        <v>27</v>
      </c>
      <c r="EQ885">
        <v>0</v>
      </c>
      <c r="ER885">
        <v>0</v>
      </c>
      <c r="ES885">
        <v>0</v>
      </c>
      <c r="ET885">
        <v>0</v>
      </c>
      <c r="EU885">
        <v>0</v>
      </c>
      <c r="EV885">
        <v>0</v>
      </c>
      <c r="EW885">
        <v>5.4</v>
      </c>
      <c r="EX885">
        <v>0</v>
      </c>
      <c r="EY885">
        <v>0</v>
      </c>
      <c r="FQ885">
        <v>0</v>
      </c>
      <c r="FR885">
        <v>0</v>
      </c>
      <c r="FS885">
        <v>0</v>
      </c>
      <c r="FX885">
        <v>74</v>
      </c>
      <c r="FY885">
        <v>36</v>
      </c>
      <c r="GA885" t="s">
        <v>3</v>
      </c>
      <c r="GD885">
        <v>1</v>
      </c>
      <c r="GF885">
        <v>-1943617151</v>
      </c>
      <c r="GG885">
        <v>2</v>
      </c>
      <c r="GH885">
        <v>1</v>
      </c>
      <c r="GI885">
        <v>-2</v>
      </c>
      <c r="GJ885">
        <v>0</v>
      </c>
      <c r="GK885">
        <v>0</v>
      </c>
      <c r="GL885">
        <f>ROUND(IF(AND(BH885=3,BI885=3,FS885&lt;&gt;0),P885,0),2)</f>
        <v>0</v>
      </c>
      <c r="GM885">
        <f>ROUND(O885+X885+Y885,2)+GX885</f>
        <v>18403.72</v>
      </c>
      <c r="GN885">
        <f>IF(OR(BI885=0,BI885=1),GM885-GX885,0)</f>
        <v>0</v>
      </c>
      <c r="GO885">
        <f>IF(BI885=2,GM885-GX885,0)</f>
        <v>0</v>
      </c>
      <c r="GP885">
        <f>IF(BI885=4,GM885-GX885,0)</f>
        <v>18403.72</v>
      </c>
      <c r="GR885">
        <v>0</v>
      </c>
      <c r="GS885">
        <v>3</v>
      </c>
      <c r="GT885">
        <v>0</v>
      </c>
      <c r="GU885" t="s">
        <v>3</v>
      </c>
      <c r="GV885">
        <f>ROUND((GT885),6)</f>
        <v>0</v>
      </c>
      <c r="GW885">
        <v>1</v>
      </c>
      <c r="GX885">
        <f>ROUND(HC885*I885,2)</f>
        <v>0</v>
      </c>
      <c r="HA885">
        <v>0</v>
      </c>
      <c r="HB885">
        <v>0</v>
      </c>
      <c r="HC885">
        <f>GV885*GW885</f>
        <v>0</v>
      </c>
      <c r="HE885" t="s">
        <v>3</v>
      </c>
      <c r="HF885" t="s">
        <v>3</v>
      </c>
      <c r="HM885" t="s">
        <v>3</v>
      </c>
      <c r="HN885" t="s">
        <v>517</v>
      </c>
      <c r="HO885" t="s">
        <v>518</v>
      </c>
      <c r="HP885" t="s">
        <v>511</v>
      </c>
      <c r="HQ885" t="s">
        <v>511</v>
      </c>
      <c r="HS885">
        <v>0</v>
      </c>
      <c r="IK885">
        <v>0</v>
      </c>
    </row>
    <row r="886" spans="1:245">
      <c r="A886">
        <v>17</v>
      </c>
      <c r="B886">
        <v>1</v>
      </c>
      <c r="C886">
        <f>ROW(SmtRes!A438)</f>
        <v>438</v>
      </c>
      <c r="D886">
        <f>ROW(EtalonRes!A479)</f>
        <v>479</v>
      </c>
      <c r="E886" t="s">
        <v>38</v>
      </c>
      <c r="F886" t="s">
        <v>554</v>
      </c>
      <c r="G886" t="s">
        <v>555</v>
      </c>
      <c r="H886" t="s">
        <v>21</v>
      </c>
      <c r="I886">
        <v>1</v>
      </c>
      <c r="J886">
        <v>0</v>
      </c>
      <c r="K886">
        <v>1</v>
      </c>
      <c r="O886">
        <f>ROUND(CP886,2)</f>
        <v>271.89</v>
      </c>
      <c r="P886">
        <f>SUMIF(SmtRes!AQ437:'SmtRes'!AQ438,"=1",SmtRes!DF437:'SmtRes'!DF438)</f>
        <v>0</v>
      </c>
      <c r="Q886">
        <f>SUMIF(SmtRes!AQ437:'SmtRes'!AQ438,"=1",SmtRes!DG437:'SmtRes'!DG438)</f>
        <v>0</v>
      </c>
      <c r="R886">
        <f>SUMIF(SmtRes!AQ437:'SmtRes'!AQ438,"=1",SmtRes!DH437:'SmtRes'!DH438)</f>
        <v>0</v>
      </c>
      <c r="S886">
        <f>SUMIF(SmtRes!AQ437:'SmtRes'!AQ438,"=1",SmtRes!DI437:'SmtRes'!DI438)</f>
        <v>271.89</v>
      </c>
      <c r="T886">
        <f>ROUND(CU886*I886,2)</f>
        <v>0</v>
      </c>
      <c r="U886">
        <f>SUMIF(SmtRes!AQ437:'SmtRes'!AQ438,"=1",SmtRes!CV437:'SmtRes'!CV438)</f>
        <v>0.38400000000000001</v>
      </c>
      <c r="V886">
        <f>SUMIF(SmtRes!AQ437:'SmtRes'!AQ438,"=1",SmtRes!CW437:'SmtRes'!CW438)</f>
        <v>0</v>
      </c>
      <c r="W886">
        <f>ROUND(CX886*I886,2)</f>
        <v>0</v>
      </c>
      <c r="X886">
        <f t="shared" si="450"/>
        <v>201.2</v>
      </c>
      <c r="Y886">
        <f t="shared" si="450"/>
        <v>97.88</v>
      </c>
      <c r="AA886">
        <v>54678410</v>
      </c>
      <c r="AB886">
        <f>ROUND((AC886+AD886+AF886),6)</f>
        <v>271.88544000000002</v>
      </c>
      <c r="AC886">
        <f>ROUND((0),6)</f>
        <v>0</v>
      </c>
      <c r="AD886">
        <f>ROUND((((0)-(0))+AE886),6)</f>
        <v>0</v>
      </c>
      <c r="AE886">
        <f>ROUND((0),6)</f>
        <v>0</v>
      </c>
      <c r="AF886">
        <f>ROUND((SUM(SmtRes!BT437:'SmtRes'!BT438)),6)</f>
        <v>271.88544000000002</v>
      </c>
      <c r="AG886">
        <f>ROUND((AP886),6)</f>
        <v>0</v>
      </c>
      <c r="AH886">
        <f>(SUM(SmtRes!BU437:'SmtRes'!BU438))</f>
        <v>0.38400000000000001</v>
      </c>
      <c r="AI886">
        <f>(0)</f>
        <v>0</v>
      </c>
      <c r="AJ886">
        <f>(AS886)</f>
        <v>0</v>
      </c>
      <c r="AK886">
        <v>226.5712</v>
      </c>
      <c r="AL886">
        <v>0</v>
      </c>
      <c r="AM886">
        <v>0</v>
      </c>
      <c r="AN886">
        <v>0</v>
      </c>
      <c r="AO886">
        <v>226.5712</v>
      </c>
      <c r="AP886">
        <v>0</v>
      </c>
      <c r="AQ886">
        <v>0.32</v>
      </c>
      <c r="AR886">
        <v>0</v>
      </c>
      <c r="AS886">
        <v>0</v>
      </c>
      <c r="AT886">
        <v>74</v>
      </c>
      <c r="AU886">
        <v>36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0</v>
      </c>
      <c r="BI886">
        <v>4</v>
      </c>
      <c r="BJ886" t="s">
        <v>556</v>
      </c>
      <c r="BM886">
        <v>200001</v>
      </c>
      <c r="BN886">
        <v>0</v>
      </c>
      <c r="BO886" t="s">
        <v>3</v>
      </c>
      <c r="BP886">
        <v>0</v>
      </c>
      <c r="BQ886">
        <v>4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74</v>
      </c>
      <c r="CA886">
        <v>36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1395</v>
      </c>
      <c r="CO886">
        <v>0</v>
      </c>
      <c r="CP886">
        <f>(P886+Q886+S886+R886)</f>
        <v>271.89</v>
      </c>
      <c r="CQ886">
        <f>SUMIF(SmtRes!AQ437:'SmtRes'!AQ438,"=1",SmtRes!AA437:'SmtRes'!AA438)</f>
        <v>0</v>
      </c>
      <c r="CR886">
        <f>SUMIF(SmtRes!AQ437:'SmtRes'!AQ438,"=1",SmtRes!AB437:'SmtRes'!AB438)</f>
        <v>0</v>
      </c>
      <c r="CS886">
        <f>SUMIF(SmtRes!AQ437:'SmtRes'!AQ438,"=1",SmtRes!AC437:'SmtRes'!AC438)</f>
        <v>0</v>
      </c>
      <c r="CT886">
        <f>SUMIF(SmtRes!AQ437:'SmtRes'!AQ438,"=1",SmtRes!AD437:'SmtRes'!AD438)</f>
        <v>1416.07</v>
      </c>
      <c r="CU886">
        <f>AG886</f>
        <v>0</v>
      </c>
      <c r="CV886">
        <f>SUMIF(SmtRes!AQ437:'SmtRes'!AQ438,"=1",SmtRes!BU437:'SmtRes'!BU438)</f>
        <v>0.38400000000000001</v>
      </c>
      <c r="CW886">
        <f>SUMIF(SmtRes!AQ437:'SmtRes'!AQ438,"=1",SmtRes!BV437:'SmtRes'!BV438)</f>
        <v>0</v>
      </c>
      <c r="CX886">
        <f>AJ886</f>
        <v>0</v>
      </c>
      <c r="CY886">
        <f>(((S886+R886)*AT886)/100)</f>
        <v>201.1986</v>
      </c>
      <c r="CZ886">
        <f>(((S886+R886)*AU886)/100)</f>
        <v>97.880399999999995</v>
      </c>
      <c r="DB886">
        <v>44</v>
      </c>
      <c r="DC886" t="s">
        <v>3</v>
      </c>
      <c r="DD886" t="s">
        <v>3</v>
      </c>
      <c r="DE886" t="s">
        <v>23</v>
      </c>
      <c r="DF886" t="s">
        <v>23</v>
      </c>
      <c r="DG886" t="s">
        <v>23</v>
      </c>
      <c r="DH886" t="s">
        <v>3</v>
      </c>
      <c r="DI886" t="s">
        <v>23</v>
      </c>
      <c r="DJ886" t="s">
        <v>23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1013</v>
      </c>
      <c r="DV886" t="s">
        <v>21</v>
      </c>
      <c r="DW886" t="s">
        <v>21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55260761</v>
      </c>
      <c r="EF886">
        <v>4</v>
      </c>
      <c r="EG886" t="s">
        <v>511</v>
      </c>
      <c r="EH886">
        <v>83</v>
      </c>
      <c r="EI886" t="s">
        <v>511</v>
      </c>
      <c r="EJ886">
        <v>4</v>
      </c>
      <c r="EK886">
        <v>200001</v>
      </c>
      <c r="EL886" t="s">
        <v>515</v>
      </c>
      <c r="EM886" t="s">
        <v>516</v>
      </c>
      <c r="EO886" t="s">
        <v>27</v>
      </c>
      <c r="EQ886">
        <v>0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0.32</v>
      </c>
      <c r="EX886">
        <v>0</v>
      </c>
      <c r="EY886">
        <v>0</v>
      </c>
      <c r="FQ886">
        <v>0</v>
      </c>
      <c r="FR886">
        <v>0</v>
      </c>
      <c r="FS886">
        <v>0</v>
      </c>
      <c r="FX886">
        <v>74</v>
      </c>
      <c r="FY886">
        <v>36</v>
      </c>
      <c r="GA886" t="s">
        <v>3</v>
      </c>
      <c r="GD886">
        <v>1</v>
      </c>
      <c r="GF886">
        <v>363018580</v>
      </c>
      <c r="GG886">
        <v>2</v>
      </c>
      <c r="GH886">
        <v>1</v>
      </c>
      <c r="GI886">
        <v>-2</v>
      </c>
      <c r="GJ886">
        <v>0</v>
      </c>
      <c r="GK886">
        <v>0</v>
      </c>
      <c r="GL886">
        <f>ROUND(IF(AND(BH886=3,BI886=3,FS886&lt;&gt;0),P886,0),2)</f>
        <v>0</v>
      </c>
      <c r="GM886">
        <f>ROUND(O886+X886+Y886,2)+GX886</f>
        <v>570.97</v>
      </c>
      <c r="GN886">
        <f>IF(OR(BI886=0,BI886=1),GM886-GX886,0)</f>
        <v>0</v>
      </c>
      <c r="GO886">
        <f>IF(BI886=2,GM886-GX886,0)</f>
        <v>0</v>
      </c>
      <c r="GP886">
        <f>IF(BI886=4,GM886-GX886,0)</f>
        <v>570.97</v>
      </c>
      <c r="GR886">
        <v>0</v>
      </c>
      <c r="GS886">
        <v>3</v>
      </c>
      <c r="GT886">
        <v>0</v>
      </c>
      <c r="GU886" t="s">
        <v>3</v>
      </c>
      <c r="GV886">
        <f>ROUND((GT886),6)</f>
        <v>0</v>
      </c>
      <c r="GW886">
        <v>1</v>
      </c>
      <c r="GX886">
        <f>ROUND(HC886*I886,2)</f>
        <v>0</v>
      </c>
      <c r="HA886">
        <v>0</v>
      </c>
      <c r="HB886">
        <v>0</v>
      </c>
      <c r="HC886">
        <f>GV886*GW886</f>
        <v>0</v>
      </c>
      <c r="HE886" t="s">
        <v>3</v>
      </c>
      <c r="HF886" t="s">
        <v>3</v>
      </c>
      <c r="HM886" t="s">
        <v>3</v>
      </c>
      <c r="HN886" t="s">
        <v>517</v>
      </c>
      <c r="HO886" t="s">
        <v>518</v>
      </c>
      <c r="HP886" t="s">
        <v>511</v>
      </c>
      <c r="HQ886" t="s">
        <v>511</v>
      </c>
      <c r="HS886">
        <v>0</v>
      </c>
      <c r="IK886">
        <v>0</v>
      </c>
    </row>
    <row r="887" spans="1:245">
      <c r="A887">
        <v>17</v>
      </c>
      <c r="B887">
        <v>1</v>
      </c>
      <c r="C887">
        <f>ROW(SmtRes!A440)</f>
        <v>440</v>
      </c>
      <c r="D887">
        <f>ROW(EtalonRes!A481)</f>
        <v>481</v>
      </c>
      <c r="E887" t="s">
        <v>43</v>
      </c>
      <c r="F887" t="s">
        <v>557</v>
      </c>
      <c r="G887" t="s">
        <v>558</v>
      </c>
      <c r="H887" t="s">
        <v>21</v>
      </c>
      <c r="I887">
        <v>1</v>
      </c>
      <c r="J887">
        <v>0</v>
      </c>
      <c r="K887">
        <v>1</v>
      </c>
      <c r="O887">
        <f>ROUND(CP887,2)</f>
        <v>1376.42</v>
      </c>
      <c r="P887">
        <f>SUMIF(SmtRes!AQ439:'SmtRes'!AQ440,"=1",SmtRes!DF439:'SmtRes'!DF440)</f>
        <v>0</v>
      </c>
      <c r="Q887">
        <f>SUMIF(SmtRes!AQ439:'SmtRes'!AQ440,"=1",SmtRes!DG439:'SmtRes'!DG440)</f>
        <v>0</v>
      </c>
      <c r="R887">
        <f>SUMIF(SmtRes!AQ439:'SmtRes'!AQ440,"=1",SmtRes!DH439:'SmtRes'!DH440)</f>
        <v>0</v>
      </c>
      <c r="S887">
        <f>SUMIF(SmtRes!AQ439:'SmtRes'!AQ440,"=1",SmtRes!DI439:'SmtRes'!DI440)</f>
        <v>1376.42</v>
      </c>
      <c r="T887">
        <f>ROUND(CU887*I887,2)</f>
        <v>0</v>
      </c>
      <c r="U887">
        <f>SUMIF(SmtRes!AQ439:'SmtRes'!AQ440,"=1",SmtRes!CV439:'SmtRes'!CV440)</f>
        <v>1.944</v>
      </c>
      <c r="V887">
        <f>SUMIF(SmtRes!AQ439:'SmtRes'!AQ440,"=1",SmtRes!CW439:'SmtRes'!CW440)</f>
        <v>0</v>
      </c>
      <c r="W887">
        <f>ROUND(CX887*I887,2)</f>
        <v>0</v>
      </c>
      <c r="X887">
        <f t="shared" si="450"/>
        <v>1018.55</v>
      </c>
      <c r="Y887">
        <f t="shared" si="450"/>
        <v>495.51</v>
      </c>
      <c r="AA887">
        <v>54678410</v>
      </c>
      <c r="AB887">
        <f>ROUND((AC887+AD887+AF887),6)</f>
        <v>1376.42004</v>
      </c>
      <c r="AC887">
        <f>ROUND((0),6)</f>
        <v>0</v>
      </c>
      <c r="AD887">
        <f>ROUND((((0)-(0))+AE887),6)</f>
        <v>0</v>
      </c>
      <c r="AE887">
        <f>ROUND((0),6)</f>
        <v>0</v>
      </c>
      <c r="AF887">
        <f>ROUND((SUM(SmtRes!BT439:'SmtRes'!BT440)),6)</f>
        <v>1376.42004</v>
      </c>
      <c r="AG887">
        <f>ROUND((AP887),6)</f>
        <v>0</v>
      </c>
      <c r="AH887">
        <f>(SUM(SmtRes!BU439:'SmtRes'!BU440))</f>
        <v>1.944</v>
      </c>
      <c r="AI887">
        <f>(0)</f>
        <v>0</v>
      </c>
      <c r="AJ887">
        <f>(AS887)</f>
        <v>0</v>
      </c>
      <c r="AK887">
        <v>1147.0166999999999</v>
      </c>
      <c r="AL887">
        <v>0</v>
      </c>
      <c r="AM887">
        <v>0</v>
      </c>
      <c r="AN887">
        <v>0</v>
      </c>
      <c r="AO887">
        <v>1147.0166999999999</v>
      </c>
      <c r="AP887">
        <v>0</v>
      </c>
      <c r="AQ887">
        <v>1.62</v>
      </c>
      <c r="AR887">
        <v>0</v>
      </c>
      <c r="AS887">
        <v>0</v>
      </c>
      <c r="AT887">
        <v>74</v>
      </c>
      <c r="AU887">
        <v>36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0</v>
      </c>
      <c r="BI887">
        <v>4</v>
      </c>
      <c r="BJ887" t="s">
        <v>559</v>
      </c>
      <c r="BM887">
        <v>200001</v>
      </c>
      <c r="BN887">
        <v>0</v>
      </c>
      <c r="BO887" t="s">
        <v>3</v>
      </c>
      <c r="BP887">
        <v>0</v>
      </c>
      <c r="BQ887">
        <v>4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74</v>
      </c>
      <c r="CA887">
        <v>36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1395</v>
      </c>
      <c r="CO887">
        <v>0</v>
      </c>
      <c r="CP887">
        <f>(P887+Q887+S887+R887)</f>
        <v>1376.42</v>
      </c>
      <c r="CQ887">
        <f>SUMIF(SmtRes!AQ439:'SmtRes'!AQ440,"=1",SmtRes!AA439:'SmtRes'!AA440)</f>
        <v>0</v>
      </c>
      <c r="CR887">
        <f>SUMIF(SmtRes!AQ439:'SmtRes'!AQ440,"=1",SmtRes!AB439:'SmtRes'!AB440)</f>
        <v>0</v>
      </c>
      <c r="CS887">
        <f>SUMIF(SmtRes!AQ439:'SmtRes'!AQ440,"=1",SmtRes!AC439:'SmtRes'!AC440)</f>
        <v>0</v>
      </c>
      <c r="CT887">
        <f>SUMIF(SmtRes!AQ439:'SmtRes'!AQ440,"=1",SmtRes!AD439:'SmtRes'!AD440)</f>
        <v>1416.07</v>
      </c>
      <c r="CU887">
        <f>AG887</f>
        <v>0</v>
      </c>
      <c r="CV887">
        <f>SUMIF(SmtRes!AQ439:'SmtRes'!AQ440,"=1",SmtRes!BU439:'SmtRes'!BU440)</f>
        <v>1.944</v>
      </c>
      <c r="CW887">
        <f>SUMIF(SmtRes!AQ439:'SmtRes'!AQ440,"=1",SmtRes!BV439:'SmtRes'!BV440)</f>
        <v>0</v>
      </c>
      <c r="CX887">
        <f>AJ887</f>
        <v>0</v>
      </c>
      <c r="CY887">
        <f>(((S887+R887)*AT887)/100)</f>
        <v>1018.5508</v>
      </c>
      <c r="CZ887">
        <f>(((S887+R887)*AU887)/100)</f>
        <v>495.51119999999997</v>
      </c>
      <c r="DB887">
        <v>45</v>
      </c>
      <c r="DC887" t="s">
        <v>3</v>
      </c>
      <c r="DD887" t="s">
        <v>3</v>
      </c>
      <c r="DE887" t="s">
        <v>23</v>
      </c>
      <c r="DF887" t="s">
        <v>23</v>
      </c>
      <c r="DG887" t="s">
        <v>23</v>
      </c>
      <c r="DH887" t="s">
        <v>3</v>
      </c>
      <c r="DI887" t="s">
        <v>23</v>
      </c>
      <c r="DJ887" t="s">
        <v>23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1013</v>
      </c>
      <c r="DV887" t="s">
        <v>21</v>
      </c>
      <c r="DW887" t="s">
        <v>21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55260761</v>
      </c>
      <c r="EF887">
        <v>4</v>
      </c>
      <c r="EG887" t="s">
        <v>511</v>
      </c>
      <c r="EH887">
        <v>83</v>
      </c>
      <c r="EI887" t="s">
        <v>511</v>
      </c>
      <c r="EJ887">
        <v>4</v>
      </c>
      <c r="EK887">
        <v>200001</v>
      </c>
      <c r="EL887" t="s">
        <v>515</v>
      </c>
      <c r="EM887" t="s">
        <v>516</v>
      </c>
      <c r="EO887" t="s">
        <v>27</v>
      </c>
      <c r="EQ887">
        <v>0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1.62</v>
      </c>
      <c r="EX887">
        <v>0</v>
      </c>
      <c r="EY887">
        <v>0</v>
      </c>
      <c r="FQ887">
        <v>0</v>
      </c>
      <c r="FR887">
        <v>0</v>
      </c>
      <c r="FS887">
        <v>0</v>
      </c>
      <c r="FX887">
        <v>74</v>
      </c>
      <c r="FY887">
        <v>36</v>
      </c>
      <c r="GA887" t="s">
        <v>3</v>
      </c>
      <c r="GD887">
        <v>1</v>
      </c>
      <c r="GF887">
        <v>1894800442</v>
      </c>
      <c r="GG887">
        <v>2</v>
      </c>
      <c r="GH887">
        <v>1</v>
      </c>
      <c r="GI887">
        <v>-2</v>
      </c>
      <c r="GJ887">
        <v>0</v>
      </c>
      <c r="GK887">
        <v>0</v>
      </c>
      <c r="GL887">
        <f>ROUND(IF(AND(BH887=3,BI887=3,FS887&lt;&gt;0),P887,0),2)</f>
        <v>0</v>
      </c>
      <c r="GM887">
        <f>ROUND(O887+X887+Y887,2)+GX887</f>
        <v>2890.48</v>
      </c>
      <c r="GN887">
        <f>IF(OR(BI887=0,BI887=1),GM887-GX887,0)</f>
        <v>0</v>
      </c>
      <c r="GO887">
        <f>IF(BI887=2,GM887-GX887,0)</f>
        <v>0</v>
      </c>
      <c r="GP887">
        <f>IF(BI887=4,GM887-GX887,0)</f>
        <v>2890.48</v>
      </c>
      <c r="GR887">
        <v>0</v>
      </c>
      <c r="GS887">
        <v>3</v>
      </c>
      <c r="GT887">
        <v>0</v>
      </c>
      <c r="GU887" t="s">
        <v>3</v>
      </c>
      <c r="GV887">
        <f>ROUND((GT887),6)</f>
        <v>0</v>
      </c>
      <c r="GW887">
        <v>1</v>
      </c>
      <c r="GX887">
        <f>ROUND(HC887*I887,2)</f>
        <v>0</v>
      </c>
      <c r="HA887">
        <v>0</v>
      </c>
      <c r="HB887">
        <v>0</v>
      </c>
      <c r="HC887">
        <f>GV887*GW887</f>
        <v>0</v>
      </c>
      <c r="HE887" t="s">
        <v>3</v>
      </c>
      <c r="HF887" t="s">
        <v>3</v>
      </c>
      <c r="HM887" t="s">
        <v>3</v>
      </c>
      <c r="HN887" t="s">
        <v>517</v>
      </c>
      <c r="HO887" t="s">
        <v>518</v>
      </c>
      <c r="HP887" t="s">
        <v>511</v>
      </c>
      <c r="HQ887" t="s">
        <v>511</v>
      </c>
      <c r="HS887">
        <v>0</v>
      </c>
      <c r="IK887">
        <v>0</v>
      </c>
    </row>
    <row r="889" spans="1:245">
      <c r="A889" s="2">
        <v>51</v>
      </c>
      <c r="B889" s="2">
        <f>B879</f>
        <v>1</v>
      </c>
      <c r="C889" s="2">
        <f>A879</f>
        <v>3</v>
      </c>
      <c r="D889" s="2">
        <f>ROW(A879)</f>
        <v>879</v>
      </c>
      <c r="E889" s="2"/>
      <c r="F889" s="2" t="str">
        <f>IF(F879&lt;&gt;"",F879,"")</f>
        <v>09-01-01</v>
      </c>
      <c r="G889" s="2" t="str">
        <f>IF(G879&lt;&gt;"",G879,"")</f>
        <v>ПНР ВЛ-10 кВ</v>
      </c>
      <c r="H889" s="2">
        <v>0</v>
      </c>
      <c r="I889" s="2"/>
      <c r="J889" s="2"/>
      <c r="K889" s="2"/>
      <c r="L889" s="2"/>
      <c r="M889" s="2"/>
      <c r="N889" s="2"/>
      <c r="O889" s="2">
        <f t="shared" ref="O889:T889" si="451">ROUND(AB889,2)</f>
        <v>15210.77</v>
      </c>
      <c r="P889" s="2">
        <f t="shared" si="451"/>
        <v>0</v>
      </c>
      <c r="Q889" s="2">
        <f t="shared" si="451"/>
        <v>0</v>
      </c>
      <c r="R889" s="2">
        <f t="shared" si="451"/>
        <v>0</v>
      </c>
      <c r="S889" s="2">
        <f t="shared" si="451"/>
        <v>15210.77</v>
      </c>
      <c r="T889" s="2">
        <f t="shared" si="451"/>
        <v>0</v>
      </c>
      <c r="U889" s="2">
        <f>AH889</f>
        <v>22.0656</v>
      </c>
      <c r="V889" s="2">
        <f>AI889</f>
        <v>0</v>
      </c>
      <c r="W889" s="2">
        <f>ROUND(AJ889,2)</f>
        <v>0</v>
      </c>
      <c r="X889" s="2">
        <f>ROUND(AK889,2)</f>
        <v>11255.97</v>
      </c>
      <c r="Y889" s="2">
        <f>ROUND(AL889,2)</f>
        <v>5475.88</v>
      </c>
      <c r="Z889" s="2"/>
      <c r="AA889" s="2"/>
      <c r="AB889" s="2">
        <f>ROUND(SUMIF(AA883:AA887,"=54678410",O883:O887),2)</f>
        <v>15210.77</v>
      </c>
      <c r="AC889" s="2">
        <f>ROUND(SUMIF(AA883:AA887,"=54678410",P883:P887),2)</f>
        <v>0</v>
      </c>
      <c r="AD889" s="2">
        <f>ROUND(SUMIF(AA883:AA887,"=54678410",Q883:Q887),2)</f>
        <v>0</v>
      </c>
      <c r="AE889" s="2">
        <f>ROUND(SUMIF(AA883:AA887,"=54678410",R883:R887),2)</f>
        <v>0</v>
      </c>
      <c r="AF889" s="2">
        <f>ROUND(SUMIF(AA883:AA887,"=54678410",S883:S887),2)</f>
        <v>15210.77</v>
      </c>
      <c r="AG889" s="2">
        <f>ROUND(SUMIF(AA883:AA887,"=54678410",T883:T887),2)</f>
        <v>0</v>
      </c>
      <c r="AH889" s="2">
        <f>SUMIF(AA883:AA887,"=54678410",U883:U887)</f>
        <v>22.0656</v>
      </c>
      <c r="AI889" s="2">
        <f>SUMIF(AA883:AA887,"=54678410",V883:V887)</f>
        <v>0</v>
      </c>
      <c r="AJ889" s="2">
        <f>ROUND(SUMIF(AA883:AA887,"=54678410",W883:W887),2)</f>
        <v>0</v>
      </c>
      <c r="AK889" s="2">
        <f>ROUND(SUMIF(AA883:AA887,"=54678410",X883:X887),2)</f>
        <v>11255.97</v>
      </c>
      <c r="AL889" s="2">
        <f>ROUND(SUMIF(AA883:AA887,"=54678410",Y883:Y887),2)</f>
        <v>5475.88</v>
      </c>
      <c r="AM889" s="2"/>
      <c r="AN889" s="2"/>
      <c r="AO889" s="2">
        <f t="shared" ref="AO889:BD889" si="452">ROUND(BX889,2)</f>
        <v>0</v>
      </c>
      <c r="AP889" s="2">
        <f t="shared" si="452"/>
        <v>0</v>
      </c>
      <c r="AQ889" s="2">
        <f t="shared" si="452"/>
        <v>0</v>
      </c>
      <c r="AR889" s="2">
        <f t="shared" si="452"/>
        <v>31942.62</v>
      </c>
      <c r="AS889" s="2">
        <f t="shared" si="452"/>
        <v>0</v>
      </c>
      <c r="AT889" s="2">
        <f t="shared" si="452"/>
        <v>0</v>
      </c>
      <c r="AU889" s="2">
        <f t="shared" si="452"/>
        <v>31942.62</v>
      </c>
      <c r="AV889" s="2">
        <f t="shared" si="452"/>
        <v>0</v>
      </c>
      <c r="AW889" s="2">
        <f t="shared" si="452"/>
        <v>0</v>
      </c>
      <c r="AX889" s="2">
        <f t="shared" si="452"/>
        <v>0</v>
      </c>
      <c r="AY889" s="2">
        <f t="shared" si="452"/>
        <v>0</v>
      </c>
      <c r="AZ889" s="2">
        <f t="shared" si="452"/>
        <v>0</v>
      </c>
      <c r="BA889" s="2">
        <f t="shared" si="452"/>
        <v>0</v>
      </c>
      <c r="BB889" s="2">
        <f t="shared" si="452"/>
        <v>0</v>
      </c>
      <c r="BC889" s="2">
        <f t="shared" si="452"/>
        <v>0</v>
      </c>
      <c r="BD889" s="2">
        <f t="shared" si="452"/>
        <v>0</v>
      </c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>
        <f>ROUND(SUMIF(AA883:AA887,"=54678410",FQ883:FQ887),2)</f>
        <v>0</v>
      </c>
      <c r="BY889" s="2">
        <f>ROUND(SUMIF(AA883:AA887,"=54678410",FR883:FR887),2)</f>
        <v>0</v>
      </c>
      <c r="BZ889" s="2">
        <f>ROUND(SUMIF(AA883:AA887,"=54678410",GL883:GL887),2)</f>
        <v>0</v>
      </c>
      <c r="CA889" s="2">
        <f>ROUND(SUMIF(AA883:AA887,"=54678410",GM883:GM887),2)</f>
        <v>31942.62</v>
      </c>
      <c r="CB889" s="2">
        <f>ROUND(SUMIF(AA883:AA887,"=54678410",GN883:GN887),2)</f>
        <v>0</v>
      </c>
      <c r="CC889" s="2">
        <f>ROUND(SUMIF(AA883:AA887,"=54678410",GO883:GO887),2)</f>
        <v>0</v>
      </c>
      <c r="CD889" s="2">
        <f>ROUND(SUMIF(AA883:AA887,"=54678410",GP883:GP887),2)</f>
        <v>31942.62</v>
      </c>
      <c r="CE889" s="2">
        <f>AC889-BX889</f>
        <v>0</v>
      </c>
      <c r="CF889" s="2">
        <f>AC889-BY889</f>
        <v>0</v>
      </c>
      <c r="CG889" s="2">
        <f>BX889-BZ889</f>
        <v>0</v>
      </c>
      <c r="CH889" s="2">
        <f>AC889-BX889-BY889+BZ889</f>
        <v>0</v>
      </c>
      <c r="CI889" s="2">
        <f>BY889-BZ889</f>
        <v>0</v>
      </c>
      <c r="CJ889" s="2">
        <f>ROUND(SUMIF(AA883:AA887,"=54678410",GX883:GX887),2)</f>
        <v>0</v>
      </c>
      <c r="CK889" s="2">
        <f>ROUND(SUMIF(AA883:AA887,"=54678410",GY883:GY887),2)</f>
        <v>0</v>
      </c>
      <c r="CL889" s="2">
        <f>ROUND(SUMIF(AA883:AA887,"=54678410",GZ883:GZ887),2)</f>
        <v>0</v>
      </c>
      <c r="CM889" s="2">
        <f>ROUND(SUMIF(AA883:AA887,"=54678410",HD883:HD887),2)</f>
        <v>0</v>
      </c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>
        <v>0</v>
      </c>
    </row>
    <row r="891" spans="1:245">
      <c r="A891" s="4">
        <v>50</v>
      </c>
      <c r="B891" s="4">
        <v>0</v>
      </c>
      <c r="C891" s="4">
        <v>0</v>
      </c>
      <c r="D891" s="4">
        <v>1</v>
      </c>
      <c r="E891" s="4">
        <v>201</v>
      </c>
      <c r="F891" s="4">
        <f>ROUND(Source!O889,O891)</f>
        <v>15210.77</v>
      </c>
      <c r="G891" s="4" t="s">
        <v>165</v>
      </c>
      <c r="H891" s="4" t="s">
        <v>166</v>
      </c>
      <c r="I891" s="4"/>
      <c r="J891" s="4"/>
      <c r="K891" s="4">
        <v>201</v>
      </c>
      <c r="L891" s="4">
        <v>1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15210.77</v>
      </c>
      <c r="X891" s="4">
        <v>1</v>
      </c>
      <c r="Y891" s="4">
        <v>15210.77</v>
      </c>
      <c r="Z891" s="4"/>
      <c r="AA891" s="4"/>
      <c r="AB891" s="4"/>
    </row>
    <row r="892" spans="1:245">
      <c r="A892" s="4">
        <v>50</v>
      </c>
      <c r="B892" s="4">
        <v>0</v>
      </c>
      <c r="C892" s="4">
        <v>0</v>
      </c>
      <c r="D892" s="4">
        <v>1</v>
      </c>
      <c r="E892" s="4">
        <v>202</v>
      </c>
      <c r="F892" s="4">
        <f>ROUND(Source!P889,O892)</f>
        <v>0</v>
      </c>
      <c r="G892" s="4" t="s">
        <v>167</v>
      </c>
      <c r="H892" s="4" t="s">
        <v>168</v>
      </c>
      <c r="I892" s="4"/>
      <c r="J892" s="4"/>
      <c r="K892" s="4">
        <v>202</v>
      </c>
      <c r="L892" s="4">
        <v>2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45">
      <c r="A893" s="4">
        <v>50</v>
      </c>
      <c r="B893" s="4">
        <v>0</v>
      </c>
      <c r="C893" s="4">
        <v>0</v>
      </c>
      <c r="D893" s="4">
        <v>1</v>
      </c>
      <c r="E893" s="4">
        <v>222</v>
      </c>
      <c r="F893" s="4">
        <f>ROUND(Source!AO889,O893)</f>
        <v>0</v>
      </c>
      <c r="G893" s="4" t="s">
        <v>169</v>
      </c>
      <c r="H893" s="4" t="s">
        <v>170</v>
      </c>
      <c r="I893" s="4"/>
      <c r="J893" s="4"/>
      <c r="K893" s="4">
        <v>222</v>
      </c>
      <c r="L893" s="4">
        <v>3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45">
      <c r="A894" s="4">
        <v>50</v>
      </c>
      <c r="B894" s="4">
        <v>0</v>
      </c>
      <c r="C894" s="4">
        <v>0</v>
      </c>
      <c r="D894" s="4">
        <v>1</v>
      </c>
      <c r="E894" s="4">
        <v>225</v>
      </c>
      <c r="F894" s="4">
        <f>ROUND(Source!AV889,O894)</f>
        <v>0</v>
      </c>
      <c r="G894" s="4" t="s">
        <v>171</v>
      </c>
      <c r="H894" s="4" t="s">
        <v>172</v>
      </c>
      <c r="I894" s="4"/>
      <c r="J894" s="4"/>
      <c r="K894" s="4">
        <v>225</v>
      </c>
      <c r="L894" s="4">
        <v>4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45">
      <c r="A895" s="4">
        <v>50</v>
      </c>
      <c r="B895" s="4">
        <v>0</v>
      </c>
      <c r="C895" s="4">
        <v>0</v>
      </c>
      <c r="D895" s="4">
        <v>1</v>
      </c>
      <c r="E895" s="4">
        <v>226</v>
      </c>
      <c r="F895" s="4">
        <f>ROUND(Source!AW889,O895)</f>
        <v>0</v>
      </c>
      <c r="G895" s="4" t="s">
        <v>173</v>
      </c>
      <c r="H895" s="4" t="s">
        <v>174</v>
      </c>
      <c r="I895" s="4"/>
      <c r="J895" s="4"/>
      <c r="K895" s="4">
        <v>226</v>
      </c>
      <c r="L895" s="4">
        <v>5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45">
      <c r="A896" s="4">
        <v>50</v>
      </c>
      <c r="B896" s="4">
        <v>0</v>
      </c>
      <c r="C896" s="4">
        <v>0</v>
      </c>
      <c r="D896" s="4">
        <v>1</v>
      </c>
      <c r="E896" s="4">
        <v>227</v>
      </c>
      <c r="F896" s="4">
        <f>ROUND(Source!AX889,O896)</f>
        <v>0</v>
      </c>
      <c r="G896" s="4" t="s">
        <v>175</v>
      </c>
      <c r="H896" s="4" t="s">
        <v>176</v>
      </c>
      <c r="I896" s="4"/>
      <c r="J896" s="4"/>
      <c r="K896" s="4">
        <v>227</v>
      </c>
      <c r="L896" s="4">
        <v>6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>
      <c r="A897" s="4">
        <v>50</v>
      </c>
      <c r="B897" s="4">
        <v>0</v>
      </c>
      <c r="C897" s="4">
        <v>0</v>
      </c>
      <c r="D897" s="4">
        <v>1</v>
      </c>
      <c r="E897" s="4">
        <v>228</v>
      </c>
      <c r="F897" s="4">
        <f>ROUND(Source!AY889,O897)</f>
        <v>0</v>
      </c>
      <c r="G897" s="4" t="s">
        <v>177</v>
      </c>
      <c r="H897" s="4" t="s">
        <v>178</v>
      </c>
      <c r="I897" s="4"/>
      <c r="J897" s="4"/>
      <c r="K897" s="4">
        <v>228</v>
      </c>
      <c r="L897" s="4">
        <v>7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8">
      <c r="A898" s="4">
        <v>50</v>
      </c>
      <c r="B898" s="4">
        <v>0</v>
      </c>
      <c r="C898" s="4">
        <v>0</v>
      </c>
      <c r="D898" s="4">
        <v>1</v>
      </c>
      <c r="E898" s="4">
        <v>216</v>
      </c>
      <c r="F898" s="4">
        <f>ROUND(Source!AP889,O898)</f>
        <v>0</v>
      </c>
      <c r="G898" s="4" t="s">
        <v>179</v>
      </c>
      <c r="H898" s="4" t="s">
        <v>180</v>
      </c>
      <c r="I898" s="4"/>
      <c r="J898" s="4"/>
      <c r="K898" s="4">
        <v>216</v>
      </c>
      <c r="L898" s="4">
        <v>8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>
      <c r="A899" s="4">
        <v>50</v>
      </c>
      <c r="B899" s="4">
        <v>0</v>
      </c>
      <c r="C899" s="4">
        <v>0</v>
      </c>
      <c r="D899" s="4">
        <v>1</v>
      </c>
      <c r="E899" s="4">
        <v>223</v>
      </c>
      <c r="F899" s="4">
        <f>ROUND(Source!AQ889,O899)</f>
        <v>0</v>
      </c>
      <c r="G899" s="4" t="s">
        <v>181</v>
      </c>
      <c r="H899" s="4" t="s">
        <v>182</v>
      </c>
      <c r="I899" s="4"/>
      <c r="J899" s="4"/>
      <c r="K899" s="4">
        <v>223</v>
      </c>
      <c r="L899" s="4">
        <v>9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>
      <c r="A900" s="4">
        <v>50</v>
      </c>
      <c r="B900" s="4">
        <v>0</v>
      </c>
      <c r="C900" s="4">
        <v>0</v>
      </c>
      <c r="D900" s="4">
        <v>1</v>
      </c>
      <c r="E900" s="4">
        <v>229</v>
      </c>
      <c r="F900" s="4">
        <f>ROUND(Source!AZ889,O900)</f>
        <v>0</v>
      </c>
      <c r="G900" s="4" t="s">
        <v>183</v>
      </c>
      <c r="H900" s="4" t="s">
        <v>184</v>
      </c>
      <c r="I900" s="4"/>
      <c r="J900" s="4"/>
      <c r="K900" s="4">
        <v>229</v>
      </c>
      <c r="L900" s="4">
        <v>10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>
      <c r="A901" s="4">
        <v>50</v>
      </c>
      <c r="B901" s="4">
        <v>0</v>
      </c>
      <c r="C901" s="4">
        <v>0</v>
      </c>
      <c r="D901" s="4">
        <v>1</v>
      </c>
      <c r="E901" s="4">
        <v>203</v>
      </c>
      <c r="F901" s="4">
        <f>ROUND(Source!Q889,O901)</f>
        <v>0</v>
      </c>
      <c r="G901" s="4" t="s">
        <v>185</v>
      </c>
      <c r="H901" s="4" t="s">
        <v>186</v>
      </c>
      <c r="I901" s="4"/>
      <c r="J901" s="4"/>
      <c r="K901" s="4">
        <v>203</v>
      </c>
      <c r="L901" s="4">
        <v>11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>
      <c r="A902" s="4">
        <v>50</v>
      </c>
      <c r="B902" s="4">
        <v>0</v>
      </c>
      <c r="C902" s="4">
        <v>0</v>
      </c>
      <c r="D902" s="4">
        <v>1</v>
      </c>
      <c r="E902" s="4">
        <v>231</v>
      </c>
      <c r="F902" s="4">
        <f>ROUND(Source!BB889,O902)</f>
        <v>0</v>
      </c>
      <c r="G902" s="4" t="s">
        <v>187</v>
      </c>
      <c r="H902" s="4" t="s">
        <v>188</v>
      </c>
      <c r="I902" s="4"/>
      <c r="J902" s="4"/>
      <c r="K902" s="4">
        <v>231</v>
      </c>
      <c r="L902" s="4">
        <v>12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>
      <c r="A903" s="4">
        <v>50</v>
      </c>
      <c r="B903" s="4">
        <v>0</v>
      </c>
      <c r="C903" s="4">
        <v>0</v>
      </c>
      <c r="D903" s="4">
        <v>1</v>
      </c>
      <c r="E903" s="4">
        <v>204</v>
      </c>
      <c r="F903" s="4">
        <f>ROUND(Source!R889,O903)</f>
        <v>0</v>
      </c>
      <c r="G903" s="4" t="s">
        <v>189</v>
      </c>
      <c r="H903" s="4" t="s">
        <v>190</v>
      </c>
      <c r="I903" s="4"/>
      <c r="J903" s="4"/>
      <c r="K903" s="4">
        <v>204</v>
      </c>
      <c r="L903" s="4">
        <v>13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8">
      <c r="A904" s="4">
        <v>50</v>
      </c>
      <c r="B904" s="4">
        <v>0</v>
      </c>
      <c r="C904" s="4">
        <v>0</v>
      </c>
      <c r="D904" s="4">
        <v>1</v>
      </c>
      <c r="E904" s="4">
        <v>205</v>
      </c>
      <c r="F904" s="4">
        <f>ROUND(Source!S889,O904)</f>
        <v>15210.77</v>
      </c>
      <c r="G904" s="4" t="s">
        <v>191</v>
      </c>
      <c r="H904" s="4" t="s">
        <v>192</v>
      </c>
      <c r="I904" s="4"/>
      <c r="J904" s="4"/>
      <c r="K904" s="4">
        <v>205</v>
      </c>
      <c r="L904" s="4">
        <v>14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15210.77</v>
      </c>
      <c r="X904" s="4">
        <v>1</v>
      </c>
      <c r="Y904" s="4">
        <v>15210.77</v>
      </c>
      <c r="Z904" s="4"/>
      <c r="AA904" s="4"/>
      <c r="AB904" s="4"/>
    </row>
    <row r="905" spans="1:28">
      <c r="A905" s="4">
        <v>50</v>
      </c>
      <c r="B905" s="4">
        <v>0</v>
      </c>
      <c r="C905" s="4">
        <v>0</v>
      </c>
      <c r="D905" s="4">
        <v>1</v>
      </c>
      <c r="E905" s="4">
        <v>232</v>
      </c>
      <c r="F905" s="4">
        <f>ROUND(Source!BC889,O905)</f>
        <v>0</v>
      </c>
      <c r="G905" s="4" t="s">
        <v>193</v>
      </c>
      <c r="H905" s="4" t="s">
        <v>194</v>
      </c>
      <c r="I905" s="4"/>
      <c r="J905" s="4"/>
      <c r="K905" s="4">
        <v>232</v>
      </c>
      <c r="L905" s="4">
        <v>15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>
      <c r="A906" s="4">
        <v>50</v>
      </c>
      <c r="B906" s="4">
        <v>0</v>
      </c>
      <c r="C906" s="4">
        <v>0</v>
      </c>
      <c r="D906" s="4">
        <v>1</v>
      </c>
      <c r="E906" s="4">
        <v>214</v>
      </c>
      <c r="F906" s="4">
        <f>ROUND(Source!AS889,O906)</f>
        <v>0</v>
      </c>
      <c r="G906" s="4" t="s">
        <v>195</v>
      </c>
      <c r="H906" s="4" t="s">
        <v>196</v>
      </c>
      <c r="I906" s="4"/>
      <c r="J906" s="4"/>
      <c r="K906" s="4">
        <v>214</v>
      </c>
      <c r="L906" s="4">
        <v>16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>
      <c r="A907" s="4">
        <v>50</v>
      </c>
      <c r="B907" s="4">
        <v>0</v>
      </c>
      <c r="C907" s="4">
        <v>0</v>
      </c>
      <c r="D907" s="4">
        <v>1</v>
      </c>
      <c r="E907" s="4">
        <v>215</v>
      </c>
      <c r="F907" s="4">
        <f>ROUND(Source!AT889,O907)</f>
        <v>0</v>
      </c>
      <c r="G907" s="4" t="s">
        <v>197</v>
      </c>
      <c r="H907" s="4" t="s">
        <v>198</v>
      </c>
      <c r="I907" s="4"/>
      <c r="J907" s="4"/>
      <c r="K907" s="4">
        <v>215</v>
      </c>
      <c r="L907" s="4">
        <v>17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>
      <c r="A908" s="4">
        <v>50</v>
      </c>
      <c r="B908" s="4">
        <v>0</v>
      </c>
      <c r="C908" s="4">
        <v>0</v>
      </c>
      <c r="D908" s="4">
        <v>1</v>
      </c>
      <c r="E908" s="4">
        <v>217</v>
      </c>
      <c r="F908" s="4">
        <f>ROUND(Source!AU889,O908)</f>
        <v>31942.62</v>
      </c>
      <c r="G908" s="4" t="s">
        <v>199</v>
      </c>
      <c r="H908" s="4" t="s">
        <v>200</v>
      </c>
      <c r="I908" s="4"/>
      <c r="J908" s="4"/>
      <c r="K908" s="4">
        <v>217</v>
      </c>
      <c r="L908" s="4">
        <v>18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31942.62</v>
      </c>
      <c r="X908" s="4">
        <v>1</v>
      </c>
      <c r="Y908" s="4">
        <v>31942.62</v>
      </c>
      <c r="Z908" s="4"/>
      <c r="AA908" s="4"/>
      <c r="AB908" s="4"/>
    </row>
    <row r="909" spans="1:28">
      <c r="A909" s="4">
        <v>50</v>
      </c>
      <c r="B909" s="4">
        <v>0</v>
      </c>
      <c r="C909" s="4">
        <v>0</v>
      </c>
      <c r="D909" s="4">
        <v>1</v>
      </c>
      <c r="E909" s="4">
        <v>230</v>
      </c>
      <c r="F909" s="4">
        <f>ROUND(Source!BA889,O909)</f>
        <v>0</v>
      </c>
      <c r="G909" s="4" t="s">
        <v>201</v>
      </c>
      <c r="H909" s="4" t="s">
        <v>202</v>
      </c>
      <c r="I909" s="4"/>
      <c r="J909" s="4"/>
      <c r="K909" s="4">
        <v>230</v>
      </c>
      <c r="L909" s="4">
        <v>19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8">
      <c r="A910" s="4">
        <v>50</v>
      </c>
      <c r="B910" s="4">
        <v>0</v>
      </c>
      <c r="C910" s="4">
        <v>0</v>
      </c>
      <c r="D910" s="4">
        <v>1</v>
      </c>
      <c r="E910" s="4">
        <v>206</v>
      </c>
      <c r="F910" s="4">
        <f>ROUND(Source!T889,O910)</f>
        <v>0</v>
      </c>
      <c r="G910" s="4" t="s">
        <v>203</v>
      </c>
      <c r="H910" s="4" t="s">
        <v>204</v>
      </c>
      <c r="I910" s="4"/>
      <c r="J910" s="4"/>
      <c r="K910" s="4">
        <v>206</v>
      </c>
      <c r="L910" s="4">
        <v>20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8">
      <c r="A911" s="4">
        <v>50</v>
      </c>
      <c r="B911" s="4">
        <v>0</v>
      </c>
      <c r="C911" s="4">
        <v>0</v>
      </c>
      <c r="D911" s="4">
        <v>1</v>
      </c>
      <c r="E911" s="4">
        <v>207</v>
      </c>
      <c r="F911" s="4">
        <f>ROUND(Source!U889,O911)</f>
        <v>22.0656</v>
      </c>
      <c r="G911" s="4" t="s">
        <v>205</v>
      </c>
      <c r="H911" s="4" t="s">
        <v>206</v>
      </c>
      <c r="I911" s="4"/>
      <c r="J911" s="4"/>
      <c r="K911" s="4">
        <v>207</v>
      </c>
      <c r="L911" s="4">
        <v>21</v>
      </c>
      <c r="M911" s="4">
        <v>3</v>
      </c>
      <c r="N911" s="4" t="s">
        <v>3</v>
      </c>
      <c r="O911" s="4">
        <v>7</v>
      </c>
      <c r="P911" s="4"/>
      <c r="Q911" s="4"/>
      <c r="R911" s="4"/>
      <c r="S911" s="4"/>
      <c r="T911" s="4"/>
      <c r="U911" s="4"/>
      <c r="V911" s="4"/>
      <c r="W911" s="4">
        <v>22.0656</v>
      </c>
      <c r="X911" s="4">
        <v>1</v>
      </c>
      <c r="Y911" s="4">
        <v>22.0656</v>
      </c>
      <c r="Z911" s="4"/>
      <c r="AA911" s="4"/>
      <c r="AB911" s="4"/>
    </row>
    <row r="912" spans="1:28">
      <c r="A912" s="4">
        <v>50</v>
      </c>
      <c r="B912" s="4">
        <v>0</v>
      </c>
      <c r="C912" s="4">
        <v>0</v>
      </c>
      <c r="D912" s="4">
        <v>1</v>
      </c>
      <c r="E912" s="4">
        <v>208</v>
      </c>
      <c r="F912" s="4">
        <f>ROUND(Source!V889,O912)</f>
        <v>0</v>
      </c>
      <c r="G912" s="4" t="s">
        <v>207</v>
      </c>
      <c r="H912" s="4" t="s">
        <v>208</v>
      </c>
      <c r="I912" s="4"/>
      <c r="J912" s="4"/>
      <c r="K912" s="4">
        <v>208</v>
      </c>
      <c r="L912" s="4">
        <v>22</v>
      </c>
      <c r="M912" s="4">
        <v>3</v>
      </c>
      <c r="N912" s="4" t="s">
        <v>3</v>
      </c>
      <c r="O912" s="4">
        <v>7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45">
      <c r="A913" s="4">
        <v>50</v>
      </c>
      <c r="B913" s="4">
        <v>0</v>
      </c>
      <c r="C913" s="4">
        <v>0</v>
      </c>
      <c r="D913" s="4">
        <v>1</v>
      </c>
      <c r="E913" s="4">
        <v>209</v>
      </c>
      <c r="F913" s="4">
        <f>ROUND(Source!W889,O913)</f>
        <v>0</v>
      </c>
      <c r="G913" s="4" t="s">
        <v>209</v>
      </c>
      <c r="H913" s="4" t="s">
        <v>210</v>
      </c>
      <c r="I913" s="4"/>
      <c r="J913" s="4"/>
      <c r="K913" s="4">
        <v>209</v>
      </c>
      <c r="L913" s="4">
        <v>23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45">
      <c r="A914" s="4">
        <v>50</v>
      </c>
      <c r="B914" s="4">
        <v>0</v>
      </c>
      <c r="C914" s="4">
        <v>0</v>
      </c>
      <c r="D914" s="4">
        <v>1</v>
      </c>
      <c r="E914" s="4">
        <v>233</v>
      </c>
      <c r="F914" s="4">
        <f>ROUND(Source!BD889,O914)</f>
        <v>0</v>
      </c>
      <c r="G914" s="4" t="s">
        <v>211</v>
      </c>
      <c r="H914" s="4" t="s">
        <v>212</v>
      </c>
      <c r="I914" s="4"/>
      <c r="J914" s="4"/>
      <c r="K914" s="4">
        <v>233</v>
      </c>
      <c r="L914" s="4">
        <v>24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45">
      <c r="A915" s="4">
        <v>50</v>
      </c>
      <c r="B915" s="4">
        <v>0</v>
      </c>
      <c r="C915" s="4">
        <v>0</v>
      </c>
      <c r="D915" s="4">
        <v>1</v>
      </c>
      <c r="E915" s="4">
        <v>210</v>
      </c>
      <c r="F915" s="4">
        <f>ROUND(Source!X889,O915)</f>
        <v>11255.97</v>
      </c>
      <c r="G915" s="4" t="s">
        <v>213</v>
      </c>
      <c r="H915" s="4" t="s">
        <v>214</v>
      </c>
      <c r="I915" s="4"/>
      <c r="J915" s="4"/>
      <c r="K915" s="4">
        <v>210</v>
      </c>
      <c r="L915" s="4">
        <v>25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11255.97</v>
      </c>
      <c r="X915" s="4">
        <v>1</v>
      </c>
      <c r="Y915" s="4">
        <v>11255.97</v>
      </c>
      <c r="Z915" s="4"/>
      <c r="AA915" s="4"/>
      <c r="AB915" s="4"/>
    </row>
    <row r="916" spans="1:245">
      <c r="A916" s="4">
        <v>50</v>
      </c>
      <c r="B916" s="4">
        <v>0</v>
      </c>
      <c r="C916" s="4">
        <v>0</v>
      </c>
      <c r="D916" s="4">
        <v>1</v>
      </c>
      <c r="E916" s="4">
        <v>211</v>
      </c>
      <c r="F916" s="4">
        <f>ROUND(Source!Y889,O916)</f>
        <v>5475.88</v>
      </c>
      <c r="G916" s="4" t="s">
        <v>215</v>
      </c>
      <c r="H916" s="4" t="s">
        <v>216</v>
      </c>
      <c r="I916" s="4"/>
      <c r="J916" s="4"/>
      <c r="K916" s="4">
        <v>211</v>
      </c>
      <c r="L916" s="4">
        <v>26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5475.88</v>
      </c>
      <c r="X916" s="4">
        <v>1</v>
      </c>
      <c r="Y916" s="4">
        <v>5475.88</v>
      </c>
      <c r="Z916" s="4"/>
      <c r="AA916" s="4"/>
      <c r="AB916" s="4"/>
    </row>
    <row r="917" spans="1:245">
      <c r="A917" s="4">
        <v>50</v>
      </c>
      <c r="B917" s="4">
        <v>0</v>
      </c>
      <c r="C917" s="4">
        <v>0</v>
      </c>
      <c r="D917" s="4">
        <v>1</v>
      </c>
      <c r="E917" s="4">
        <v>224</v>
      </c>
      <c r="F917" s="4">
        <f>ROUND(Source!AR889,O917)</f>
        <v>31942.62</v>
      </c>
      <c r="G917" s="4" t="s">
        <v>217</v>
      </c>
      <c r="H917" s="4" t="s">
        <v>218</v>
      </c>
      <c r="I917" s="4"/>
      <c r="J917" s="4"/>
      <c r="K917" s="4">
        <v>224</v>
      </c>
      <c r="L917" s="4">
        <v>27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31942.62</v>
      </c>
      <c r="X917" s="4">
        <v>1</v>
      </c>
      <c r="Y917" s="4">
        <v>31942.62</v>
      </c>
      <c r="Z917" s="4"/>
      <c r="AA917" s="4"/>
      <c r="AB917" s="4"/>
    </row>
    <row r="919" spans="1:245">
      <c r="A919" s="1">
        <v>3</v>
      </c>
      <c r="B919" s="1">
        <v>1</v>
      </c>
      <c r="C919" s="1"/>
      <c r="D919" s="1">
        <f>ROW(A936)</f>
        <v>936</v>
      </c>
      <c r="E919" s="1"/>
      <c r="F919" s="1" t="s">
        <v>560</v>
      </c>
      <c r="G919" s="1" t="s">
        <v>561</v>
      </c>
      <c r="H919" s="1" t="s">
        <v>3</v>
      </c>
      <c r="I919" s="1">
        <v>0</v>
      </c>
      <c r="J919" s="1" t="s">
        <v>3</v>
      </c>
      <c r="K919" s="1">
        <v>-1</v>
      </c>
      <c r="L919" s="1" t="s">
        <v>560</v>
      </c>
      <c r="M919" s="1" t="s">
        <v>3</v>
      </c>
      <c r="N919" s="1"/>
      <c r="O919" s="1"/>
      <c r="P919" s="1"/>
      <c r="Q919" s="1"/>
      <c r="R919" s="1"/>
      <c r="S919" s="1">
        <v>0</v>
      </c>
      <c r="T919" s="1"/>
      <c r="U919" s="1" t="s">
        <v>3</v>
      </c>
      <c r="V919" s="1">
        <v>0</v>
      </c>
      <c r="W919" s="1"/>
      <c r="X919" s="1"/>
      <c r="Y919" s="1"/>
      <c r="Z919" s="1"/>
      <c r="AA919" s="1"/>
      <c r="AB919" s="1" t="s">
        <v>3</v>
      </c>
      <c r="AC919" s="1" t="s">
        <v>3</v>
      </c>
      <c r="AD919" s="1" t="s">
        <v>3</v>
      </c>
      <c r="AE919" s="1" t="s">
        <v>3</v>
      </c>
      <c r="AF919" s="1" t="s">
        <v>3</v>
      </c>
      <c r="AG919" s="1" t="s">
        <v>3</v>
      </c>
      <c r="AH919" s="1"/>
      <c r="AI919" s="1"/>
      <c r="AJ919" s="1"/>
      <c r="AK919" s="1"/>
      <c r="AL919" s="1"/>
      <c r="AM919" s="1"/>
      <c r="AN919" s="1"/>
      <c r="AO919" s="1"/>
      <c r="AP919" s="1" t="s">
        <v>3</v>
      </c>
      <c r="AQ919" s="1" t="s">
        <v>3</v>
      </c>
      <c r="AR919" s="1" t="s">
        <v>3</v>
      </c>
      <c r="AS919" s="1"/>
      <c r="AT919" s="1"/>
      <c r="AU919" s="1"/>
      <c r="AV919" s="1"/>
      <c r="AW919" s="1"/>
      <c r="AX919" s="1"/>
      <c r="AY919" s="1"/>
      <c r="AZ919" s="1" t="s">
        <v>3</v>
      </c>
      <c r="BA919" s="1"/>
      <c r="BB919" s="1" t="s">
        <v>3</v>
      </c>
      <c r="BC919" s="1" t="s">
        <v>3</v>
      </c>
      <c r="BD919" s="1" t="s">
        <v>3</v>
      </c>
      <c r="BE919" s="1" t="s">
        <v>3</v>
      </c>
      <c r="BF919" s="1" t="s">
        <v>3</v>
      </c>
      <c r="BG919" s="1" t="s">
        <v>3</v>
      </c>
      <c r="BH919" s="1" t="s">
        <v>3</v>
      </c>
      <c r="BI919" s="1" t="s">
        <v>3</v>
      </c>
      <c r="BJ919" s="1" t="s">
        <v>3</v>
      </c>
      <c r="BK919" s="1" t="s">
        <v>3</v>
      </c>
      <c r="BL919" s="1" t="s">
        <v>3</v>
      </c>
      <c r="BM919" s="1" t="s">
        <v>3</v>
      </c>
      <c r="BN919" s="1" t="s">
        <v>3</v>
      </c>
      <c r="BO919" s="1" t="s">
        <v>3</v>
      </c>
      <c r="BP919" s="1" t="s">
        <v>3</v>
      </c>
      <c r="BQ919" s="1"/>
      <c r="BR919" s="1"/>
      <c r="BS919" s="1"/>
      <c r="BT919" s="1"/>
      <c r="BU919" s="1"/>
      <c r="BV919" s="1"/>
      <c r="BW919" s="1"/>
      <c r="BX919" s="1">
        <v>0</v>
      </c>
      <c r="BY919" s="1"/>
      <c r="BZ919" s="1"/>
      <c r="CA919" s="1"/>
      <c r="CB919" s="1"/>
      <c r="CC919" s="1"/>
      <c r="CD919" s="1"/>
      <c r="CE919" s="1"/>
      <c r="CF919" s="1">
        <v>0</v>
      </c>
      <c r="CG919" s="1">
        <v>0</v>
      </c>
      <c r="CH919" s="1"/>
      <c r="CI919" s="1" t="s">
        <v>3</v>
      </c>
      <c r="CJ919" s="1" t="s">
        <v>3</v>
      </c>
      <c r="CK919" t="s">
        <v>3</v>
      </c>
      <c r="CL919" t="s">
        <v>3</v>
      </c>
      <c r="CM919" t="s">
        <v>3</v>
      </c>
      <c r="CN919" t="s">
        <v>3</v>
      </c>
      <c r="CO919" t="s">
        <v>3</v>
      </c>
      <c r="CP919" t="s">
        <v>3</v>
      </c>
      <c r="CQ919" t="s">
        <v>3</v>
      </c>
    </row>
    <row r="921" spans="1:245">
      <c r="A921" s="2">
        <v>52</v>
      </c>
      <c r="B921" s="2">
        <f t="shared" ref="B921:G921" si="453">B936</f>
        <v>1</v>
      </c>
      <c r="C921" s="2">
        <f t="shared" si="453"/>
        <v>3</v>
      </c>
      <c r="D921" s="2">
        <f t="shared" si="453"/>
        <v>919</v>
      </c>
      <c r="E921" s="2">
        <f t="shared" si="453"/>
        <v>0</v>
      </c>
      <c r="F921" s="2" t="str">
        <f t="shared" si="453"/>
        <v>09-01-02</v>
      </c>
      <c r="G921" s="2" t="str">
        <f t="shared" si="453"/>
        <v>ПНР КТП</v>
      </c>
      <c r="H921" s="2"/>
      <c r="I921" s="2"/>
      <c r="J921" s="2"/>
      <c r="K921" s="2"/>
      <c r="L921" s="2"/>
      <c r="M921" s="2"/>
      <c r="N921" s="2"/>
      <c r="O921" s="2">
        <f t="shared" ref="O921:AT921" si="454">O936</f>
        <v>56952.28</v>
      </c>
      <c r="P921" s="2">
        <f t="shared" si="454"/>
        <v>0</v>
      </c>
      <c r="Q921" s="2">
        <f t="shared" si="454"/>
        <v>0</v>
      </c>
      <c r="R921" s="2">
        <f t="shared" si="454"/>
        <v>0</v>
      </c>
      <c r="S921" s="2">
        <f t="shared" si="454"/>
        <v>56952.28</v>
      </c>
      <c r="T921" s="2">
        <f t="shared" si="454"/>
        <v>0</v>
      </c>
      <c r="U921" s="2">
        <f t="shared" si="454"/>
        <v>87.968159999999997</v>
      </c>
      <c r="V921" s="2">
        <f t="shared" si="454"/>
        <v>0</v>
      </c>
      <c r="W921" s="2">
        <f t="shared" si="454"/>
        <v>0</v>
      </c>
      <c r="X921" s="2">
        <f t="shared" si="454"/>
        <v>42144.68</v>
      </c>
      <c r="Y921" s="2">
        <f t="shared" si="454"/>
        <v>20502.82</v>
      </c>
      <c r="Z921" s="2">
        <f t="shared" si="454"/>
        <v>0</v>
      </c>
      <c r="AA921" s="2">
        <f t="shared" si="454"/>
        <v>0</v>
      </c>
      <c r="AB921" s="2">
        <f t="shared" si="454"/>
        <v>56952.28</v>
      </c>
      <c r="AC921" s="2">
        <f t="shared" si="454"/>
        <v>0</v>
      </c>
      <c r="AD921" s="2">
        <f t="shared" si="454"/>
        <v>0</v>
      </c>
      <c r="AE921" s="2">
        <f t="shared" si="454"/>
        <v>0</v>
      </c>
      <c r="AF921" s="2">
        <f t="shared" si="454"/>
        <v>56952.28</v>
      </c>
      <c r="AG921" s="2">
        <f t="shared" si="454"/>
        <v>0</v>
      </c>
      <c r="AH921" s="2">
        <f t="shared" si="454"/>
        <v>87.968159999999997</v>
      </c>
      <c r="AI921" s="2">
        <f t="shared" si="454"/>
        <v>0</v>
      </c>
      <c r="AJ921" s="2">
        <f t="shared" si="454"/>
        <v>0</v>
      </c>
      <c r="AK921" s="2">
        <f t="shared" si="454"/>
        <v>42144.68</v>
      </c>
      <c r="AL921" s="2">
        <f t="shared" si="454"/>
        <v>20502.82</v>
      </c>
      <c r="AM921" s="2">
        <f t="shared" si="454"/>
        <v>0</v>
      </c>
      <c r="AN921" s="2">
        <f t="shared" si="454"/>
        <v>0</v>
      </c>
      <c r="AO921" s="2">
        <f t="shared" si="454"/>
        <v>0</v>
      </c>
      <c r="AP921" s="2">
        <f t="shared" si="454"/>
        <v>0</v>
      </c>
      <c r="AQ921" s="2">
        <f t="shared" si="454"/>
        <v>0</v>
      </c>
      <c r="AR921" s="2">
        <f t="shared" si="454"/>
        <v>119599.78</v>
      </c>
      <c r="AS921" s="2">
        <f t="shared" si="454"/>
        <v>0</v>
      </c>
      <c r="AT921" s="2">
        <f t="shared" si="454"/>
        <v>0</v>
      </c>
      <c r="AU921" s="2">
        <f t="shared" ref="AU921:BZ921" si="455">AU936</f>
        <v>119599.78</v>
      </c>
      <c r="AV921" s="2">
        <f t="shared" si="455"/>
        <v>0</v>
      </c>
      <c r="AW921" s="2">
        <f t="shared" si="455"/>
        <v>0</v>
      </c>
      <c r="AX921" s="2">
        <f t="shared" si="455"/>
        <v>0</v>
      </c>
      <c r="AY921" s="2">
        <f t="shared" si="455"/>
        <v>0</v>
      </c>
      <c r="AZ921" s="2">
        <f t="shared" si="455"/>
        <v>0</v>
      </c>
      <c r="BA921" s="2">
        <f t="shared" si="455"/>
        <v>0</v>
      </c>
      <c r="BB921" s="2">
        <f t="shared" si="455"/>
        <v>0</v>
      </c>
      <c r="BC921" s="2">
        <f t="shared" si="455"/>
        <v>0</v>
      </c>
      <c r="BD921" s="2">
        <f t="shared" si="455"/>
        <v>0</v>
      </c>
      <c r="BE921" s="2">
        <f t="shared" si="455"/>
        <v>0</v>
      </c>
      <c r="BF921" s="2">
        <f t="shared" si="455"/>
        <v>0</v>
      </c>
      <c r="BG921" s="2">
        <f t="shared" si="455"/>
        <v>0</v>
      </c>
      <c r="BH921" s="2">
        <f t="shared" si="455"/>
        <v>0</v>
      </c>
      <c r="BI921" s="2">
        <f t="shared" si="455"/>
        <v>0</v>
      </c>
      <c r="BJ921" s="2">
        <f t="shared" si="455"/>
        <v>0</v>
      </c>
      <c r="BK921" s="2">
        <f t="shared" si="455"/>
        <v>0</v>
      </c>
      <c r="BL921" s="2">
        <f t="shared" si="455"/>
        <v>0</v>
      </c>
      <c r="BM921" s="2">
        <f t="shared" si="455"/>
        <v>0</v>
      </c>
      <c r="BN921" s="2">
        <f t="shared" si="455"/>
        <v>0</v>
      </c>
      <c r="BO921" s="2">
        <f t="shared" si="455"/>
        <v>0</v>
      </c>
      <c r="BP921" s="2">
        <f t="shared" si="455"/>
        <v>0</v>
      </c>
      <c r="BQ921" s="2">
        <f t="shared" si="455"/>
        <v>0</v>
      </c>
      <c r="BR921" s="2">
        <f t="shared" si="455"/>
        <v>0</v>
      </c>
      <c r="BS921" s="2">
        <f t="shared" si="455"/>
        <v>0</v>
      </c>
      <c r="BT921" s="2">
        <f t="shared" si="455"/>
        <v>0</v>
      </c>
      <c r="BU921" s="2">
        <f t="shared" si="455"/>
        <v>0</v>
      </c>
      <c r="BV921" s="2">
        <f t="shared" si="455"/>
        <v>0</v>
      </c>
      <c r="BW921" s="2">
        <f t="shared" si="455"/>
        <v>0</v>
      </c>
      <c r="BX921" s="2">
        <f t="shared" si="455"/>
        <v>0</v>
      </c>
      <c r="BY921" s="2">
        <f t="shared" si="455"/>
        <v>0</v>
      </c>
      <c r="BZ921" s="2">
        <f t="shared" si="455"/>
        <v>0</v>
      </c>
      <c r="CA921" s="2">
        <f t="shared" ref="CA921:DF921" si="456">CA936</f>
        <v>119599.78</v>
      </c>
      <c r="CB921" s="2">
        <f t="shared" si="456"/>
        <v>0</v>
      </c>
      <c r="CC921" s="2">
        <f t="shared" si="456"/>
        <v>0</v>
      </c>
      <c r="CD921" s="2">
        <f t="shared" si="456"/>
        <v>119599.78</v>
      </c>
      <c r="CE921" s="2">
        <f t="shared" si="456"/>
        <v>0</v>
      </c>
      <c r="CF921" s="2">
        <f t="shared" si="456"/>
        <v>0</v>
      </c>
      <c r="CG921" s="2">
        <f t="shared" si="456"/>
        <v>0</v>
      </c>
      <c r="CH921" s="2">
        <f t="shared" si="456"/>
        <v>0</v>
      </c>
      <c r="CI921" s="2">
        <f t="shared" si="456"/>
        <v>0</v>
      </c>
      <c r="CJ921" s="2">
        <f t="shared" si="456"/>
        <v>0</v>
      </c>
      <c r="CK921" s="2">
        <f t="shared" si="456"/>
        <v>0</v>
      </c>
      <c r="CL921" s="2">
        <f t="shared" si="456"/>
        <v>0</v>
      </c>
      <c r="CM921" s="2">
        <f t="shared" si="456"/>
        <v>0</v>
      </c>
      <c r="CN921" s="2">
        <f t="shared" si="456"/>
        <v>0</v>
      </c>
      <c r="CO921" s="2">
        <f t="shared" si="456"/>
        <v>0</v>
      </c>
      <c r="CP921" s="2">
        <f t="shared" si="456"/>
        <v>0</v>
      </c>
      <c r="CQ921" s="2">
        <f t="shared" si="456"/>
        <v>0</v>
      </c>
      <c r="CR921" s="2">
        <f t="shared" si="456"/>
        <v>0</v>
      </c>
      <c r="CS921" s="2">
        <f t="shared" si="456"/>
        <v>0</v>
      </c>
      <c r="CT921" s="2">
        <f t="shared" si="456"/>
        <v>0</v>
      </c>
      <c r="CU921" s="2">
        <f t="shared" si="456"/>
        <v>0</v>
      </c>
      <c r="CV921" s="2">
        <f t="shared" si="456"/>
        <v>0</v>
      </c>
      <c r="CW921" s="2">
        <f t="shared" si="456"/>
        <v>0</v>
      </c>
      <c r="CX921" s="2">
        <f t="shared" si="456"/>
        <v>0</v>
      </c>
      <c r="CY921" s="2">
        <f t="shared" si="456"/>
        <v>0</v>
      </c>
      <c r="CZ921" s="2">
        <f t="shared" si="456"/>
        <v>0</v>
      </c>
      <c r="DA921" s="2">
        <f t="shared" si="456"/>
        <v>0</v>
      </c>
      <c r="DB921" s="2">
        <f t="shared" si="456"/>
        <v>0</v>
      </c>
      <c r="DC921" s="2">
        <f t="shared" si="456"/>
        <v>0</v>
      </c>
      <c r="DD921" s="2">
        <f t="shared" si="456"/>
        <v>0</v>
      </c>
      <c r="DE921" s="2">
        <f t="shared" si="456"/>
        <v>0</v>
      </c>
      <c r="DF921" s="2">
        <f t="shared" si="456"/>
        <v>0</v>
      </c>
      <c r="DG921" s="3">
        <f t="shared" ref="DG921:EL921" si="457">DG936</f>
        <v>0</v>
      </c>
      <c r="DH921" s="3">
        <f t="shared" si="457"/>
        <v>0</v>
      </c>
      <c r="DI921" s="3">
        <f t="shared" si="457"/>
        <v>0</v>
      </c>
      <c r="DJ921" s="3">
        <f t="shared" si="457"/>
        <v>0</v>
      </c>
      <c r="DK921" s="3">
        <f t="shared" si="457"/>
        <v>0</v>
      </c>
      <c r="DL921" s="3">
        <f t="shared" si="457"/>
        <v>0</v>
      </c>
      <c r="DM921" s="3">
        <f t="shared" si="457"/>
        <v>0</v>
      </c>
      <c r="DN921" s="3">
        <f t="shared" si="457"/>
        <v>0</v>
      </c>
      <c r="DO921" s="3">
        <f t="shared" si="457"/>
        <v>0</v>
      </c>
      <c r="DP921" s="3">
        <f t="shared" si="457"/>
        <v>0</v>
      </c>
      <c r="DQ921" s="3">
        <f t="shared" si="457"/>
        <v>0</v>
      </c>
      <c r="DR921" s="3">
        <f t="shared" si="457"/>
        <v>0</v>
      </c>
      <c r="DS921" s="3">
        <f t="shared" si="457"/>
        <v>0</v>
      </c>
      <c r="DT921" s="3">
        <f t="shared" si="457"/>
        <v>0</v>
      </c>
      <c r="DU921" s="3">
        <f t="shared" si="457"/>
        <v>0</v>
      </c>
      <c r="DV921" s="3">
        <f t="shared" si="457"/>
        <v>0</v>
      </c>
      <c r="DW921" s="3">
        <f t="shared" si="457"/>
        <v>0</v>
      </c>
      <c r="DX921" s="3">
        <f t="shared" si="457"/>
        <v>0</v>
      </c>
      <c r="DY921" s="3">
        <f t="shared" si="457"/>
        <v>0</v>
      </c>
      <c r="DZ921" s="3">
        <f t="shared" si="457"/>
        <v>0</v>
      </c>
      <c r="EA921" s="3">
        <f t="shared" si="457"/>
        <v>0</v>
      </c>
      <c r="EB921" s="3">
        <f t="shared" si="457"/>
        <v>0</v>
      </c>
      <c r="EC921" s="3">
        <f t="shared" si="457"/>
        <v>0</v>
      </c>
      <c r="ED921" s="3">
        <f t="shared" si="457"/>
        <v>0</v>
      </c>
      <c r="EE921" s="3">
        <f t="shared" si="457"/>
        <v>0</v>
      </c>
      <c r="EF921" s="3">
        <f t="shared" si="457"/>
        <v>0</v>
      </c>
      <c r="EG921" s="3">
        <f t="shared" si="457"/>
        <v>0</v>
      </c>
      <c r="EH921" s="3">
        <f t="shared" si="457"/>
        <v>0</v>
      </c>
      <c r="EI921" s="3">
        <f t="shared" si="457"/>
        <v>0</v>
      </c>
      <c r="EJ921" s="3">
        <f t="shared" si="457"/>
        <v>0</v>
      </c>
      <c r="EK921" s="3">
        <f t="shared" si="457"/>
        <v>0</v>
      </c>
      <c r="EL921" s="3">
        <f t="shared" si="457"/>
        <v>0</v>
      </c>
      <c r="EM921" s="3">
        <f t="shared" ref="EM921:FR921" si="458">EM936</f>
        <v>0</v>
      </c>
      <c r="EN921" s="3">
        <f t="shared" si="458"/>
        <v>0</v>
      </c>
      <c r="EO921" s="3">
        <f t="shared" si="458"/>
        <v>0</v>
      </c>
      <c r="EP921" s="3">
        <f t="shared" si="458"/>
        <v>0</v>
      </c>
      <c r="EQ921" s="3">
        <f t="shared" si="458"/>
        <v>0</v>
      </c>
      <c r="ER921" s="3">
        <f t="shared" si="458"/>
        <v>0</v>
      </c>
      <c r="ES921" s="3">
        <f t="shared" si="458"/>
        <v>0</v>
      </c>
      <c r="ET921" s="3">
        <f t="shared" si="458"/>
        <v>0</v>
      </c>
      <c r="EU921" s="3">
        <f t="shared" si="458"/>
        <v>0</v>
      </c>
      <c r="EV921" s="3">
        <f t="shared" si="458"/>
        <v>0</v>
      </c>
      <c r="EW921" s="3">
        <f t="shared" si="458"/>
        <v>0</v>
      </c>
      <c r="EX921" s="3">
        <f t="shared" si="458"/>
        <v>0</v>
      </c>
      <c r="EY921" s="3">
        <f t="shared" si="458"/>
        <v>0</v>
      </c>
      <c r="EZ921" s="3">
        <f t="shared" si="458"/>
        <v>0</v>
      </c>
      <c r="FA921" s="3">
        <f t="shared" si="458"/>
        <v>0</v>
      </c>
      <c r="FB921" s="3">
        <f t="shared" si="458"/>
        <v>0</v>
      </c>
      <c r="FC921" s="3">
        <f t="shared" si="458"/>
        <v>0</v>
      </c>
      <c r="FD921" s="3">
        <f t="shared" si="458"/>
        <v>0</v>
      </c>
      <c r="FE921" s="3">
        <f t="shared" si="458"/>
        <v>0</v>
      </c>
      <c r="FF921" s="3">
        <f t="shared" si="458"/>
        <v>0</v>
      </c>
      <c r="FG921" s="3">
        <f t="shared" si="458"/>
        <v>0</v>
      </c>
      <c r="FH921" s="3">
        <f t="shared" si="458"/>
        <v>0</v>
      </c>
      <c r="FI921" s="3">
        <f t="shared" si="458"/>
        <v>0</v>
      </c>
      <c r="FJ921" s="3">
        <f t="shared" si="458"/>
        <v>0</v>
      </c>
      <c r="FK921" s="3">
        <f t="shared" si="458"/>
        <v>0</v>
      </c>
      <c r="FL921" s="3">
        <f t="shared" si="458"/>
        <v>0</v>
      </c>
      <c r="FM921" s="3">
        <f t="shared" si="458"/>
        <v>0</v>
      </c>
      <c r="FN921" s="3">
        <f t="shared" si="458"/>
        <v>0</v>
      </c>
      <c r="FO921" s="3">
        <f t="shared" si="458"/>
        <v>0</v>
      </c>
      <c r="FP921" s="3">
        <f t="shared" si="458"/>
        <v>0</v>
      </c>
      <c r="FQ921" s="3">
        <f t="shared" si="458"/>
        <v>0</v>
      </c>
      <c r="FR921" s="3">
        <f t="shared" si="458"/>
        <v>0</v>
      </c>
      <c r="FS921" s="3">
        <f t="shared" ref="FS921:GX921" si="459">FS936</f>
        <v>0</v>
      </c>
      <c r="FT921" s="3">
        <f t="shared" si="459"/>
        <v>0</v>
      </c>
      <c r="FU921" s="3">
        <f t="shared" si="459"/>
        <v>0</v>
      </c>
      <c r="FV921" s="3">
        <f t="shared" si="459"/>
        <v>0</v>
      </c>
      <c r="FW921" s="3">
        <f t="shared" si="459"/>
        <v>0</v>
      </c>
      <c r="FX921" s="3">
        <f t="shared" si="459"/>
        <v>0</v>
      </c>
      <c r="FY921" s="3">
        <f t="shared" si="459"/>
        <v>0</v>
      </c>
      <c r="FZ921" s="3">
        <f t="shared" si="459"/>
        <v>0</v>
      </c>
      <c r="GA921" s="3">
        <f t="shared" si="459"/>
        <v>0</v>
      </c>
      <c r="GB921" s="3">
        <f t="shared" si="459"/>
        <v>0</v>
      </c>
      <c r="GC921" s="3">
        <f t="shared" si="459"/>
        <v>0</v>
      </c>
      <c r="GD921" s="3">
        <f t="shared" si="459"/>
        <v>0</v>
      </c>
      <c r="GE921" s="3">
        <f t="shared" si="459"/>
        <v>0</v>
      </c>
      <c r="GF921" s="3">
        <f t="shared" si="459"/>
        <v>0</v>
      </c>
      <c r="GG921" s="3">
        <f t="shared" si="459"/>
        <v>0</v>
      </c>
      <c r="GH921" s="3">
        <f t="shared" si="459"/>
        <v>0</v>
      </c>
      <c r="GI921" s="3">
        <f t="shared" si="459"/>
        <v>0</v>
      </c>
      <c r="GJ921" s="3">
        <f t="shared" si="459"/>
        <v>0</v>
      </c>
      <c r="GK921" s="3">
        <f t="shared" si="459"/>
        <v>0</v>
      </c>
      <c r="GL921" s="3">
        <f t="shared" si="459"/>
        <v>0</v>
      </c>
      <c r="GM921" s="3">
        <f t="shared" si="459"/>
        <v>0</v>
      </c>
      <c r="GN921" s="3">
        <f t="shared" si="459"/>
        <v>0</v>
      </c>
      <c r="GO921" s="3">
        <f t="shared" si="459"/>
        <v>0</v>
      </c>
      <c r="GP921" s="3">
        <f t="shared" si="459"/>
        <v>0</v>
      </c>
      <c r="GQ921" s="3">
        <f t="shared" si="459"/>
        <v>0</v>
      </c>
      <c r="GR921" s="3">
        <f t="shared" si="459"/>
        <v>0</v>
      </c>
      <c r="GS921" s="3">
        <f t="shared" si="459"/>
        <v>0</v>
      </c>
      <c r="GT921" s="3">
        <f t="shared" si="459"/>
        <v>0</v>
      </c>
      <c r="GU921" s="3">
        <f t="shared" si="459"/>
        <v>0</v>
      </c>
      <c r="GV921" s="3">
        <f t="shared" si="459"/>
        <v>0</v>
      </c>
      <c r="GW921" s="3">
        <f t="shared" si="459"/>
        <v>0</v>
      </c>
      <c r="GX921" s="3">
        <f t="shared" si="459"/>
        <v>0</v>
      </c>
    </row>
    <row r="923" spans="1:245">
      <c r="A923">
        <v>17</v>
      </c>
      <c r="B923">
        <v>1</v>
      </c>
      <c r="C923">
        <f>ROW(SmtRes!A442)</f>
        <v>442</v>
      </c>
      <c r="D923">
        <f>ROW(EtalonRes!A483)</f>
        <v>483</v>
      </c>
      <c r="E923" t="s">
        <v>18</v>
      </c>
      <c r="F923" t="s">
        <v>562</v>
      </c>
      <c r="G923" t="s">
        <v>563</v>
      </c>
      <c r="H923" t="s">
        <v>21</v>
      </c>
      <c r="I923">
        <v>3</v>
      </c>
      <c r="J923">
        <v>0</v>
      </c>
      <c r="K923">
        <v>3</v>
      </c>
      <c r="O923">
        <f t="shared" ref="O923:O934" si="460">ROUND(CP923,2)</f>
        <v>8441.5</v>
      </c>
      <c r="P923">
        <f>SUMIF(SmtRes!AQ441:'SmtRes'!AQ442,"=1",SmtRes!DF441:'SmtRes'!DF442)</f>
        <v>0</v>
      </c>
      <c r="Q923">
        <f>SUMIF(SmtRes!AQ441:'SmtRes'!AQ442,"=1",SmtRes!DG441:'SmtRes'!DG442)</f>
        <v>0</v>
      </c>
      <c r="R923">
        <f>SUMIF(SmtRes!AQ441:'SmtRes'!AQ442,"=1",SmtRes!DH441:'SmtRes'!DH442)</f>
        <v>0</v>
      </c>
      <c r="S923">
        <f>SUMIF(SmtRes!AQ441:'SmtRes'!AQ442,"=1",SmtRes!DI441:'SmtRes'!DI442)</f>
        <v>8441.5</v>
      </c>
      <c r="T923">
        <f t="shared" ref="T923:T934" si="461">ROUND(CU923*I923,2)</f>
        <v>0</v>
      </c>
      <c r="U923">
        <f>SUMIF(SmtRes!AQ441:'SmtRes'!AQ442,"=1",SmtRes!CV441:'SmtRes'!CV442)</f>
        <v>16.2</v>
      </c>
      <c r="V923">
        <f>SUMIF(SmtRes!AQ441:'SmtRes'!AQ442,"=1",SmtRes!CW441:'SmtRes'!CW442)</f>
        <v>0</v>
      </c>
      <c r="W923">
        <f t="shared" ref="W923:W934" si="462">ROUND(CX923*I923,2)</f>
        <v>0</v>
      </c>
      <c r="X923">
        <f t="shared" ref="X923:X934" si="463">ROUND(CY923,2)</f>
        <v>6246.71</v>
      </c>
      <c r="Y923">
        <f t="shared" ref="Y923:Y934" si="464">ROUND(CZ923,2)</f>
        <v>3038.94</v>
      </c>
      <c r="AA923">
        <v>54678410</v>
      </c>
      <c r="AB923">
        <f t="shared" ref="AB923:AB934" si="465">ROUND((AC923+AD923+AF923),6)</f>
        <v>2813.8319999999999</v>
      </c>
      <c r="AC923">
        <f t="shared" ref="AC923:AC934" si="466">ROUND((0),6)</f>
        <v>0</v>
      </c>
      <c r="AD923">
        <f t="shared" ref="AD923:AD934" si="467">ROUND((((0)-(0))+AE923),6)</f>
        <v>0</v>
      </c>
      <c r="AE923">
        <f t="shared" ref="AE923:AE934" si="468">ROUND((0),6)</f>
        <v>0</v>
      </c>
      <c r="AF923">
        <f>ROUND((SUM(SmtRes!BT441:'SmtRes'!BT442)),6)</f>
        <v>2813.8319999999999</v>
      </c>
      <c r="AG923">
        <f t="shared" ref="AG923:AG934" si="469">ROUND((AP923),6)</f>
        <v>0</v>
      </c>
      <c r="AH923">
        <f>(SUM(SmtRes!BU441:'SmtRes'!BU442))</f>
        <v>5.4</v>
      </c>
      <c r="AI923">
        <f>(0)</f>
        <v>0</v>
      </c>
      <c r="AJ923">
        <f t="shared" ref="AJ923:AJ934" si="470">(AS923)</f>
        <v>0</v>
      </c>
      <c r="AK923">
        <v>2344.86</v>
      </c>
      <c r="AL923">
        <v>0</v>
      </c>
      <c r="AM923">
        <v>0</v>
      </c>
      <c r="AN923">
        <v>0</v>
      </c>
      <c r="AO923">
        <v>2344.86</v>
      </c>
      <c r="AP923">
        <v>0</v>
      </c>
      <c r="AQ923">
        <v>4.5</v>
      </c>
      <c r="AR923">
        <v>0</v>
      </c>
      <c r="AS923">
        <v>0</v>
      </c>
      <c r="AT923">
        <v>74</v>
      </c>
      <c r="AU923">
        <v>36</v>
      </c>
      <c r="AV923">
        <v>1</v>
      </c>
      <c r="AW923">
        <v>1</v>
      </c>
      <c r="AZ923">
        <v>1</v>
      </c>
      <c r="BA923">
        <v>1</v>
      </c>
      <c r="BB923">
        <v>1</v>
      </c>
      <c r="BC923">
        <v>1</v>
      </c>
      <c r="BD923" t="s">
        <v>3</v>
      </c>
      <c r="BE923" t="s">
        <v>3</v>
      </c>
      <c r="BF923" t="s">
        <v>3</v>
      </c>
      <c r="BG923" t="s">
        <v>3</v>
      </c>
      <c r="BH923">
        <v>0</v>
      </c>
      <c r="BI923">
        <v>4</v>
      </c>
      <c r="BJ923" t="s">
        <v>564</v>
      </c>
      <c r="BM923">
        <v>200001</v>
      </c>
      <c r="BN923">
        <v>0</v>
      </c>
      <c r="BO923" t="s">
        <v>3</v>
      </c>
      <c r="BP923">
        <v>0</v>
      </c>
      <c r="BQ923">
        <v>4</v>
      </c>
      <c r="BR923">
        <v>0</v>
      </c>
      <c r="BS923">
        <v>1</v>
      </c>
      <c r="BT923">
        <v>1</v>
      </c>
      <c r="BU923">
        <v>1</v>
      </c>
      <c r="BV923">
        <v>1</v>
      </c>
      <c r="BW923">
        <v>1</v>
      </c>
      <c r="BX923">
        <v>1</v>
      </c>
      <c r="BY923" t="s">
        <v>3</v>
      </c>
      <c r="BZ923">
        <v>74</v>
      </c>
      <c r="CA923">
        <v>36</v>
      </c>
      <c r="CB923" t="s">
        <v>3</v>
      </c>
      <c r="CE923">
        <v>0</v>
      </c>
      <c r="CF923">
        <v>0</v>
      </c>
      <c r="CG923">
        <v>0</v>
      </c>
      <c r="CM923">
        <v>0</v>
      </c>
      <c r="CN923" t="s">
        <v>1395</v>
      </c>
      <c r="CO923">
        <v>0</v>
      </c>
      <c r="CP923">
        <f t="shared" ref="CP923:CP934" si="471">(P923+Q923+S923+R923)</f>
        <v>8441.5</v>
      </c>
      <c r="CQ923">
        <f>SUMIF(SmtRes!AQ441:'SmtRes'!AQ442,"=1",SmtRes!AA441:'SmtRes'!AA442)</f>
        <v>0</v>
      </c>
      <c r="CR923">
        <f>SUMIF(SmtRes!AQ441:'SmtRes'!AQ442,"=1",SmtRes!AB441:'SmtRes'!AB442)</f>
        <v>0</v>
      </c>
      <c r="CS923">
        <f>SUMIF(SmtRes!AQ441:'SmtRes'!AQ442,"=1",SmtRes!AC441:'SmtRes'!AC442)</f>
        <v>0</v>
      </c>
      <c r="CT923">
        <f>SUMIF(SmtRes!AQ441:'SmtRes'!AQ442,"=1",SmtRes!AD441:'SmtRes'!AD442)</f>
        <v>1042.1600000000001</v>
      </c>
      <c r="CU923">
        <f t="shared" ref="CU923:CU934" si="472">AG923</f>
        <v>0</v>
      </c>
      <c r="CV923">
        <f>SUMIF(SmtRes!AQ441:'SmtRes'!AQ442,"=1",SmtRes!BU441:'SmtRes'!BU442)</f>
        <v>5.4</v>
      </c>
      <c r="CW923">
        <f>SUMIF(SmtRes!AQ441:'SmtRes'!AQ442,"=1",SmtRes!BV441:'SmtRes'!BV442)</f>
        <v>0</v>
      </c>
      <c r="CX923">
        <f t="shared" ref="CX923:CX934" si="473">AJ923</f>
        <v>0</v>
      </c>
      <c r="CY923">
        <f t="shared" ref="CY923:CY934" si="474">(((S923+R923)*AT923)/100)</f>
        <v>6246.71</v>
      </c>
      <c r="CZ923">
        <f t="shared" ref="CZ923:CZ934" si="475">(((S923+R923)*AU923)/100)</f>
        <v>3038.94</v>
      </c>
      <c r="DB923">
        <v>46</v>
      </c>
      <c r="DC923" t="s">
        <v>3</v>
      </c>
      <c r="DD923" t="s">
        <v>3</v>
      </c>
      <c r="DE923" t="s">
        <v>23</v>
      </c>
      <c r="DF923" t="s">
        <v>23</v>
      </c>
      <c r="DG923" t="s">
        <v>23</v>
      </c>
      <c r="DH923" t="s">
        <v>3</v>
      </c>
      <c r="DI923" t="s">
        <v>23</v>
      </c>
      <c r="DJ923" t="s">
        <v>23</v>
      </c>
      <c r="DK923" t="s">
        <v>3</v>
      </c>
      <c r="DL923" t="s">
        <v>3</v>
      </c>
      <c r="DM923" t="s">
        <v>3</v>
      </c>
      <c r="DN923">
        <v>0</v>
      </c>
      <c r="DO923">
        <v>0</v>
      </c>
      <c r="DP923">
        <v>1</v>
      </c>
      <c r="DQ923">
        <v>1</v>
      </c>
      <c r="DU923">
        <v>1013</v>
      </c>
      <c r="DV923" t="s">
        <v>21</v>
      </c>
      <c r="DW923" t="s">
        <v>21</v>
      </c>
      <c r="DX923">
        <v>1</v>
      </c>
      <c r="DZ923" t="s">
        <v>3</v>
      </c>
      <c r="EA923" t="s">
        <v>3</v>
      </c>
      <c r="EB923" t="s">
        <v>3</v>
      </c>
      <c r="EC923" t="s">
        <v>3</v>
      </c>
      <c r="EE923">
        <v>55260761</v>
      </c>
      <c r="EF923">
        <v>4</v>
      </c>
      <c r="EG923" t="s">
        <v>511</v>
      </c>
      <c r="EH923">
        <v>83</v>
      </c>
      <c r="EI923" t="s">
        <v>511</v>
      </c>
      <c r="EJ923">
        <v>4</v>
      </c>
      <c r="EK923">
        <v>200001</v>
      </c>
      <c r="EL923" t="s">
        <v>515</v>
      </c>
      <c r="EM923" t="s">
        <v>516</v>
      </c>
      <c r="EO923" t="s">
        <v>27</v>
      </c>
      <c r="EQ923">
        <v>0</v>
      </c>
      <c r="ER923">
        <v>0</v>
      </c>
      <c r="ES923">
        <v>0</v>
      </c>
      <c r="ET923">
        <v>0</v>
      </c>
      <c r="EU923">
        <v>0</v>
      </c>
      <c r="EV923">
        <v>0</v>
      </c>
      <c r="EW923">
        <v>4.5</v>
      </c>
      <c r="EX923">
        <v>0</v>
      </c>
      <c r="EY923">
        <v>0</v>
      </c>
      <c r="FQ923">
        <v>0</v>
      </c>
      <c r="FR923">
        <v>0</v>
      </c>
      <c r="FS923">
        <v>0</v>
      </c>
      <c r="FX923">
        <v>74</v>
      </c>
      <c r="FY923">
        <v>36</v>
      </c>
      <c r="GA923" t="s">
        <v>3</v>
      </c>
      <c r="GD923">
        <v>1</v>
      </c>
      <c r="GF923">
        <v>1177659521</v>
      </c>
      <c r="GG923">
        <v>2</v>
      </c>
      <c r="GH923">
        <v>1</v>
      </c>
      <c r="GI923">
        <v>-2</v>
      </c>
      <c r="GJ923">
        <v>0</v>
      </c>
      <c r="GK923">
        <v>0</v>
      </c>
      <c r="GL923">
        <f t="shared" ref="GL923:GL934" si="476">ROUND(IF(AND(BH923=3,BI923=3,FS923&lt;&gt;0),P923,0),2)</f>
        <v>0</v>
      </c>
      <c r="GM923">
        <f t="shared" ref="GM923:GM934" si="477">ROUND(O923+X923+Y923,2)+GX923</f>
        <v>17727.150000000001</v>
      </c>
      <c r="GN923">
        <f t="shared" ref="GN923:GN934" si="478">IF(OR(BI923=0,BI923=1),GM923-GX923,0)</f>
        <v>0</v>
      </c>
      <c r="GO923">
        <f t="shared" ref="GO923:GO934" si="479">IF(BI923=2,GM923-GX923,0)</f>
        <v>0</v>
      </c>
      <c r="GP923">
        <f t="shared" ref="GP923:GP934" si="480">IF(BI923=4,GM923-GX923,0)</f>
        <v>17727.150000000001</v>
      </c>
      <c r="GR923">
        <v>0</v>
      </c>
      <c r="GS923">
        <v>3</v>
      </c>
      <c r="GT923">
        <v>0</v>
      </c>
      <c r="GU923" t="s">
        <v>3</v>
      </c>
      <c r="GV923">
        <f t="shared" ref="GV923:GV934" si="481">ROUND((GT923),6)</f>
        <v>0</v>
      </c>
      <c r="GW923">
        <v>1</v>
      </c>
      <c r="GX923">
        <f t="shared" ref="GX923:GX934" si="482">ROUND(HC923*I923,2)</f>
        <v>0</v>
      </c>
      <c r="HA923">
        <v>0</v>
      </c>
      <c r="HB923">
        <v>0</v>
      </c>
      <c r="HC923">
        <f t="shared" ref="HC923:HC934" si="483">GV923*GW923</f>
        <v>0</v>
      </c>
      <c r="HE923" t="s">
        <v>3</v>
      </c>
      <c r="HF923" t="s">
        <v>3</v>
      </c>
      <c r="HM923" t="s">
        <v>3</v>
      </c>
      <c r="HN923" t="s">
        <v>517</v>
      </c>
      <c r="HO923" t="s">
        <v>518</v>
      </c>
      <c r="HP923" t="s">
        <v>511</v>
      </c>
      <c r="HQ923" t="s">
        <v>511</v>
      </c>
      <c r="HS923">
        <v>0</v>
      </c>
      <c r="IK923">
        <v>0</v>
      </c>
    </row>
    <row r="924" spans="1:245">
      <c r="A924">
        <v>17</v>
      </c>
      <c r="B924">
        <v>1</v>
      </c>
      <c r="C924">
        <f>ROW(SmtRes!A444)</f>
        <v>444</v>
      </c>
      <c r="D924">
        <f>ROW(EtalonRes!A485)</f>
        <v>485</v>
      </c>
      <c r="E924" t="s">
        <v>30</v>
      </c>
      <c r="F924" t="s">
        <v>565</v>
      </c>
      <c r="G924" t="s">
        <v>566</v>
      </c>
      <c r="H924" t="s">
        <v>21</v>
      </c>
      <c r="I924">
        <v>1</v>
      </c>
      <c r="J924">
        <v>0</v>
      </c>
      <c r="K924">
        <v>1</v>
      </c>
      <c r="O924">
        <f t="shared" si="460"/>
        <v>9289.5400000000009</v>
      </c>
      <c r="P924">
        <f>SUMIF(SmtRes!AQ443:'SmtRes'!AQ444,"=1",SmtRes!DF443:'SmtRes'!DF444)</f>
        <v>0</v>
      </c>
      <c r="Q924">
        <f>SUMIF(SmtRes!AQ443:'SmtRes'!AQ444,"=1",SmtRes!DG443:'SmtRes'!DG444)</f>
        <v>0</v>
      </c>
      <c r="R924">
        <f>SUMIF(SmtRes!AQ443:'SmtRes'!AQ444,"=1",SmtRes!DH443:'SmtRes'!DH444)</f>
        <v>0</v>
      </c>
      <c r="S924">
        <f>SUMIF(SmtRes!AQ443:'SmtRes'!AQ444,"=1",SmtRes!DI443:'SmtRes'!DI444)</f>
        <v>9289.5400000000009</v>
      </c>
      <c r="T924">
        <f t="shared" si="461"/>
        <v>0</v>
      </c>
      <c r="U924">
        <f>SUMIF(SmtRes!AQ443:'SmtRes'!AQ444,"=1",SmtRes!CV443:'SmtRes'!CV444)</f>
        <v>12.96</v>
      </c>
      <c r="V924">
        <f>SUMIF(SmtRes!AQ443:'SmtRes'!AQ444,"=1",SmtRes!CW443:'SmtRes'!CW444)</f>
        <v>0</v>
      </c>
      <c r="W924">
        <f t="shared" si="462"/>
        <v>0</v>
      </c>
      <c r="X924">
        <f t="shared" si="463"/>
        <v>6874.26</v>
      </c>
      <c r="Y924">
        <f t="shared" si="464"/>
        <v>3344.23</v>
      </c>
      <c r="AA924">
        <v>54678410</v>
      </c>
      <c r="AB924">
        <f t="shared" si="465"/>
        <v>9289.5465600000007</v>
      </c>
      <c r="AC924">
        <f t="shared" si="466"/>
        <v>0</v>
      </c>
      <c r="AD924">
        <f t="shared" si="467"/>
        <v>0</v>
      </c>
      <c r="AE924">
        <f t="shared" si="468"/>
        <v>0</v>
      </c>
      <c r="AF924">
        <f>ROUND((SUM(SmtRes!BT443:'SmtRes'!BT444)),6)</f>
        <v>9289.5465600000007</v>
      </c>
      <c r="AG924">
        <f t="shared" si="469"/>
        <v>0</v>
      </c>
      <c r="AH924">
        <f>(SUM(SmtRes!BU443:'SmtRes'!BU444))</f>
        <v>12.96</v>
      </c>
      <c r="AI924">
        <f>(0)</f>
        <v>0</v>
      </c>
      <c r="AJ924">
        <f t="shared" si="470"/>
        <v>0</v>
      </c>
      <c r="AK924">
        <v>7741.2888000000003</v>
      </c>
      <c r="AL924">
        <v>0</v>
      </c>
      <c r="AM924">
        <v>0</v>
      </c>
      <c r="AN924">
        <v>0</v>
      </c>
      <c r="AO924">
        <v>7741.2888000000003</v>
      </c>
      <c r="AP924">
        <v>0</v>
      </c>
      <c r="AQ924">
        <v>10.8</v>
      </c>
      <c r="AR924">
        <v>0</v>
      </c>
      <c r="AS924">
        <v>0</v>
      </c>
      <c r="AT924">
        <v>74</v>
      </c>
      <c r="AU924">
        <v>36</v>
      </c>
      <c r="AV924">
        <v>1</v>
      </c>
      <c r="AW924">
        <v>1</v>
      </c>
      <c r="AZ924">
        <v>1</v>
      </c>
      <c r="BA924">
        <v>1</v>
      </c>
      <c r="BB924">
        <v>1</v>
      </c>
      <c r="BC924">
        <v>1</v>
      </c>
      <c r="BD924" t="s">
        <v>3</v>
      </c>
      <c r="BE924" t="s">
        <v>3</v>
      </c>
      <c r="BF924" t="s">
        <v>3</v>
      </c>
      <c r="BG924" t="s">
        <v>3</v>
      </c>
      <c r="BH924">
        <v>0</v>
      </c>
      <c r="BI924">
        <v>4</v>
      </c>
      <c r="BJ924" t="s">
        <v>567</v>
      </c>
      <c r="BM924">
        <v>200001</v>
      </c>
      <c r="BN924">
        <v>0</v>
      </c>
      <c r="BO924" t="s">
        <v>3</v>
      </c>
      <c r="BP924">
        <v>0</v>
      </c>
      <c r="BQ924">
        <v>4</v>
      </c>
      <c r="BR924">
        <v>0</v>
      </c>
      <c r="BS924">
        <v>1</v>
      </c>
      <c r="BT924">
        <v>1</v>
      </c>
      <c r="BU924">
        <v>1</v>
      </c>
      <c r="BV924">
        <v>1</v>
      </c>
      <c r="BW924">
        <v>1</v>
      </c>
      <c r="BX924">
        <v>1</v>
      </c>
      <c r="BY924" t="s">
        <v>3</v>
      </c>
      <c r="BZ924">
        <v>74</v>
      </c>
      <c r="CA924">
        <v>36</v>
      </c>
      <c r="CB924" t="s">
        <v>3</v>
      </c>
      <c r="CE924">
        <v>0</v>
      </c>
      <c r="CF924">
        <v>0</v>
      </c>
      <c r="CG924">
        <v>0</v>
      </c>
      <c r="CM924">
        <v>0</v>
      </c>
      <c r="CN924" t="s">
        <v>1395</v>
      </c>
      <c r="CO924">
        <v>0</v>
      </c>
      <c r="CP924">
        <f t="shared" si="471"/>
        <v>9289.5400000000009</v>
      </c>
      <c r="CQ924">
        <f>SUMIF(SmtRes!AQ443:'SmtRes'!AQ444,"=1",SmtRes!AA443:'SmtRes'!AA444)</f>
        <v>0</v>
      </c>
      <c r="CR924">
        <f>SUMIF(SmtRes!AQ443:'SmtRes'!AQ444,"=1",SmtRes!AB443:'SmtRes'!AB444)</f>
        <v>0</v>
      </c>
      <c r="CS924">
        <f>SUMIF(SmtRes!AQ443:'SmtRes'!AQ444,"=1",SmtRes!AC443:'SmtRes'!AC444)</f>
        <v>0</v>
      </c>
      <c r="CT924">
        <f>SUMIF(SmtRes!AQ443:'SmtRes'!AQ444,"=1",SmtRes!AD443:'SmtRes'!AD444)</f>
        <v>1364.36</v>
      </c>
      <c r="CU924">
        <f t="shared" si="472"/>
        <v>0</v>
      </c>
      <c r="CV924">
        <f>SUMIF(SmtRes!AQ443:'SmtRes'!AQ444,"=1",SmtRes!BU443:'SmtRes'!BU444)</f>
        <v>12.96</v>
      </c>
      <c r="CW924">
        <f>SUMIF(SmtRes!AQ443:'SmtRes'!AQ444,"=1",SmtRes!BV443:'SmtRes'!BV444)</f>
        <v>0</v>
      </c>
      <c r="CX924">
        <f t="shared" si="473"/>
        <v>0</v>
      </c>
      <c r="CY924">
        <f t="shared" si="474"/>
        <v>6874.2596000000003</v>
      </c>
      <c r="CZ924">
        <f t="shared" si="475"/>
        <v>3344.2343999999998</v>
      </c>
      <c r="DB924">
        <v>47</v>
      </c>
      <c r="DC924" t="s">
        <v>3</v>
      </c>
      <c r="DD924" t="s">
        <v>3</v>
      </c>
      <c r="DE924" t="s">
        <v>23</v>
      </c>
      <c r="DF924" t="s">
        <v>23</v>
      </c>
      <c r="DG924" t="s">
        <v>23</v>
      </c>
      <c r="DH924" t="s">
        <v>3</v>
      </c>
      <c r="DI924" t="s">
        <v>23</v>
      </c>
      <c r="DJ924" t="s">
        <v>23</v>
      </c>
      <c r="DK924" t="s">
        <v>3</v>
      </c>
      <c r="DL924" t="s">
        <v>3</v>
      </c>
      <c r="DM924" t="s">
        <v>3</v>
      </c>
      <c r="DN924">
        <v>0</v>
      </c>
      <c r="DO924">
        <v>0</v>
      </c>
      <c r="DP924">
        <v>1</v>
      </c>
      <c r="DQ924">
        <v>1</v>
      </c>
      <c r="DU924">
        <v>1013</v>
      </c>
      <c r="DV924" t="s">
        <v>21</v>
      </c>
      <c r="DW924" t="s">
        <v>21</v>
      </c>
      <c r="DX924">
        <v>1</v>
      </c>
      <c r="DZ924" t="s">
        <v>3</v>
      </c>
      <c r="EA924" t="s">
        <v>3</v>
      </c>
      <c r="EB924" t="s">
        <v>3</v>
      </c>
      <c r="EC924" t="s">
        <v>3</v>
      </c>
      <c r="EE924">
        <v>55260761</v>
      </c>
      <c r="EF924">
        <v>4</v>
      </c>
      <c r="EG924" t="s">
        <v>511</v>
      </c>
      <c r="EH924">
        <v>83</v>
      </c>
      <c r="EI924" t="s">
        <v>511</v>
      </c>
      <c r="EJ924">
        <v>4</v>
      </c>
      <c r="EK924">
        <v>200001</v>
      </c>
      <c r="EL924" t="s">
        <v>515</v>
      </c>
      <c r="EM924" t="s">
        <v>516</v>
      </c>
      <c r="EO924" t="s">
        <v>27</v>
      </c>
      <c r="EQ924">
        <v>0</v>
      </c>
      <c r="ER924">
        <v>0</v>
      </c>
      <c r="ES924">
        <v>0</v>
      </c>
      <c r="ET924">
        <v>0</v>
      </c>
      <c r="EU924">
        <v>0</v>
      </c>
      <c r="EV924">
        <v>0</v>
      </c>
      <c r="EW924">
        <v>10.8</v>
      </c>
      <c r="EX924">
        <v>0</v>
      </c>
      <c r="EY924">
        <v>0</v>
      </c>
      <c r="FQ924">
        <v>0</v>
      </c>
      <c r="FR924">
        <v>0</v>
      </c>
      <c r="FS924">
        <v>0</v>
      </c>
      <c r="FX924">
        <v>74</v>
      </c>
      <c r="FY924">
        <v>36</v>
      </c>
      <c r="GA924" t="s">
        <v>3</v>
      </c>
      <c r="GD924">
        <v>1</v>
      </c>
      <c r="GF924">
        <v>-538940121</v>
      </c>
      <c r="GG924">
        <v>2</v>
      </c>
      <c r="GH924">
        <v>1</v>
      </c>
      <c r="GI924">
        <v>-2</v>
      </c>
      <c r="GJ924">
        <v>0</v>
      </c>
      <c r="GK924">
        <v>0</v>
      </c>
      <c r="GL924">
        <f t="shared" si="476"/>
        <v>0</v>
      </c>
      <c r="GM924">
        <f t="shared" si="477"/>
        <v>19508.03</v>
      </c>
      <c r="GN924">
        <f t="shared" si="478"/>
        <v>0</v>
      </c>
      <c r="GO924">
        <f t="shared" si="479"/>
        <v>0</v>
      </c>
      <c r="GP924">
        <f t="shared" si="480"/>
        <v>19508.03</v>
      </c>
      <c r="GR924">
        <v>0</v>
      </c>
      <c r="GS924">
        <v>3</v>
      </c>
      <c r="GT924">
        <v>0</v>
      </c>
      <c r="GU924" t="s">
        <v>3</v>
      </c>
      <c r="GV924">
        <f t="shared" si="481"/>
        <v>0</v>
      </c>
      <c r="GW924">
        <v>1</v>
      </c>
      <c r="GX924">
        <f t="shared" si="482"/>
        <v>0</v>
      </c>
      <c r="HA924">
        <v>0</v>
      </c>
      <c r="HB924">
        <v>0</v>
      </c>
      <c r="HC924">
        <f t="shared" si="483"/>
        <v>0</v>
      </c>
      <c r="HE924" t="s">
        <v>3</v>
      </c>
      <c r="HF924" t="s">
        <v>3</v>
      </c>
      <c r="HM924" t="s">
        <v>3</v>
      </c>
      <c r="HN924" t="s">
        <v>517</v>
      </c>
      <c r="HO924" t="s">
        <v>518</v>
      </c>
      <c r="HP924" t="s">
        <v>511</v>
      </c>
      <c r="HQ924" t="s">
        <v>511</v>
      </c>
      <c r="HS924">
        <v>0</v>
      </c>
      <c r="IK924">
        <v>0</v>
      </c>
    </row>
    <row r="925" spans="1:245">
      <c r="A925">
        <v>17</v>
      </c>
      <c r="B925">
        <v>1</v>
      </c>
      <c r="C925">
        <f>ROW(SmtRes!A446)</f>
        <v>446</v>
      </c>
      <c r="D925">
        <f>ROW(EtalonRes!A487)</f>
        <v>487</v>
      </c>
      <c r="E925" t="s">
        <v>34</v>
      </c>
      <c r="F925" t="s">
        <v>568</v>
      </c>
      <c r="G925" t="s">
        <v>569</v>
      </c>
      <c r="H925" t="s">
        <v>570</v>
      </c>
      <c r="I925">
        <v>2</v>
      </c>
      <c r="J925">
        <v>0</v>
      </c>
      <c r="K925">
        <v>2</v>
      </c>
      <c r="O925">
        <f t="shared" si="460"/>
        <v>4157.88</v>
      </c>
      <c r="P925">
        <f>SUMIF(SmtRes!AQ445:'SmtRes'!AQ446,"=1",SmtRes!DF445:'SmtRes'!DF446)</f>
        <v>0</v>
      </c>
      <c r="Q925">
        <f>SUMIF(SmtRes!AQ445:'SmtRes'!AQ446,"=1",SmtRes!DG445:'SmtRes'!DG446)</f>
        <v>0</v>
      </c>
      <c r="R925">
        <f>SUMIF(SmtRes!AQ445:'SmtRes'!AQ446,"=1",SmtRes!DH445:'SmtRes'!DH446)</f>
        <v>0</v>
      </c>
      <c r="S925">
        <f>SUMIF(SmtRes!AQ445:'SmtRes'!AQ446,"=1",SmtRes!DI445:'SmtRes'!DI446)</f>
        <v>4157.88</v>
      </c>
      <c r="T925">
        <f t="shared" si="461"/>
        <v>0</v>
      </c>
      <c r="U925">
        <f>SUMIF(SmtRes!AQ445:'SmtRes'!AQ446,"=1",SmtRes!CV445:'SmtRes'!CV446)</f>
        <v>5.8319999999999999</v>
      </c>
      <c r="V925">
        <f>SUMIF(SmtRes!AQ445:'SmtRes'!AQ446,"=1",SmtRes!CW445:'SmtRes'!CW446)</f>
        <v>0</v>
      </c>
      <c r="W925">
        <f t="shared" si="462"/>
        <v>0</v>
      </c>
      <c r="X925">
        <f t="shared" si="463"/>
        <v>3076.83</v>
      </c>
      <c r="Y925">
        <f t="shared" si="464"/>
        <v>1496.84</v>
      </c>
      <c r="AA925">
        <v>54678410</v>
      </c>
      <c r="AB925">
        <f t="shared" si="465"/>
        <v>2078.9432400000001</v>
      </c>
      <c r="AC925">
        <f t="shared" si="466"/>
        <v>0</v>
      </c>
      <c r="AD925">
        <f t="shared" si="467"/>
        <v>0</v>
      </c>
      <c r="AE925">
        <f t="shared" si="468"/>
        <v>0</v>
      </c>
      <c r="AF925">
        <f>ROUND((SUM(SmtRes!BT445:'SmtRes'!BT446)),6)</f>
        <v>2078.9432400000001</v>
      </c>
      <c r="AG925">
        <f t="shared" si="469"/>
        <v>0</v>
      </c>
      <c r="AH925">
        <f>(SUM(SmtRes!BU445:'SmtRes'!BU446))</f>
        <v>2.9159999999999999</v>
      </c>
      <c r="AI925">
        <f>(0)</f>
        <v>0</v>
      </c>
      <c r="AJ925">
        <f t="shared" si="470"/>
        <v>0</v>
      </c>
      <c r="AK925">
        <v>1732.4527</v>
      </c>
      <c r="AL925">
        <v>0</v>
      </c>
      <c r="AM925">
        <v>0</v>
      </c>
      <c r="AN925">
        <v>0</v>
      </c>
      <c r="AO925">
        <v>1732.4527</v>
      </c>
      <c r="AP925">
        <v>0</v>
      </c>
      <c r="AQ925">
        <v>2.4300000000000002</v>
      </c>
      <c r="AR925">
        <v>0</v>
      </c>
      <c r="AS925">
        <v>0</v>
      </c>
      <c r="AT925">
        <v>74</v>
      </c>
      <c r="AU925">
        <v>36</v>
      </c>
      <c r="AV925">
        <v>1</v>
      </c>
      <c r="AW925">
        <v>1</v>
      </c>
      <c r="AZ925">
        <v>1</v>
      </c>
      <c r="BA925">
        <v>1</v>
      </c>
      <c r="BB925">
        <v>1</v>
      </c>
      <c r="BC925">
        <v>1</v>
      </c>
      <c r="BD925" t="s">
        <v>3</v>
      </c>
      <c r="BE925" t="s">
        <v>3</v>
      </c>
      <c r="BF925" t="s">
        <v>3</v>
      </c>
      <c r="BG925" t="s">
        <v>3</v>
      </c>
      <c r="BH925">
        <v>0</v>
      </c>
      <c r="BI925">
        <v>4</v>
      </c>
      <c r="BJ925" t="s">
        <v>571</v>
      </c>
      <c r="BM925">
        <v>200001</v>
      </c>
      <c r="BN925">
        <v>0</v>
      </c>
      <c r="BO925" t="s">
        <v>3</v>
      </c>
      <c r="BP925">
        <v>0</v>
      </c>
      <c r="BQ925">
        <v>4</v>
      </c>
      <c r="BR925">
        <v>0</v>
      </c>
      <c r="BS925">
        <v>1</v>
      </c>
      <c r="BT925">
        <v>1</v>
      </c>
      <c r="BU925">
        <v>1</v>
      </c>
      <c r="BV925">
        <v>1</v>
      </c>
      <c r="BW925">
        <v>1</v>
      </c>
      <c r="BX925">
        <v>1</v>
      </c>
      <c r="BY925" t="s">
        <v>3</v>
      </c>
      <c r="BZ925">
        <v>74</v>
      </c>
      <c r="CA925">
        <v>36</v>
      </c>
      <c r="CB925" t="s">
        <v>3</v>
      </c>
      <c r="CE925">
        <v>0</v>
      </c>
      <c r="CF925">
        <v>0</v>
      </c>
      <c r="CG925">
        <v>0</v>
      </c>
      <c r="CM925">
        <v>0</v>
      </c>
      <c r="CN925" t="s">
        <v>1395</v>
      </c>
      <c r="CO925">
        <v>0</v>
      </c>
      <c r="CP925">
        <f t="shared" si="471"/>
        <v>4157.88</v>
      </c>
      <c r="CQ925">
        <f>SUMIF(SmtRes!AQ445:'SmtRes'!AQ446,"=1",SmtRes!AA445:'SmtRes'!AA446)</f>
        <v>0</v>
      </c>
      <c r="CR925">
        <f>SUMIF(SmtRes!AQ445:'SmtRes'!AQ446,"=1",SmtRes!AB445:'SmtRes'!AB446)</f>
        <v>0</v>
      </c>
      <c r="CS925">
        <f>SUMIF(SmtRes!AQ445:'SmtRes'!AQ446,"=1",SmtRes!AC445:'SmtRes'!AC446)</f>
        <v>0</v>
      </c>
      <c r="CT925">
        <f>SUMIF(SmtRes!AQ445:'SmtRes'!AQ446,"=1",SmtRes!AD445:'SmtRes'!AD446)</f>
        <v>1392.2</v>
      </c>
      <c r="CU925">
        <f t="shared" si="472"/>
        <v>0</v>
      </c>
      <c r="CV925">
        <f>SUMIF(SmtRes!AQ445:'SmtRes'!AQ446,"=1",SmtRes!BU445:'SmtRes'!BU446)</f>
        <v>2.9159999999999999</v>
      </c>
      <c r="CW925">
        <f>SUMIF(SmtRes!AQ445:'SmtRes'!AQ446,"=1",SmtRes!BV445:'SmtRes'!BV446)</f>
        <v>0</v>
      </c>
      <c r="CX925">
        <f t="shared" si="473"/>
        <v>0</v>
      </c>
      <c r="CY925">
        <f t="shared" si="474"/>
        <v>3076.8312000000001</v>
      </c>
      <c r="CZ925">
        <f t="shared" si="475"/>
        <v>1496.8368</v>
      </c>
      <c r="DB925">
        <v>48</v>
      </c>
      <c r="DC925" t="s">
        <v>3</v>
      </c>
      <c r="DD925" t="s">
        <v>3</v>
      </c>
      <c r="DE925" t="s">
        <v>23</v>
      </c>
      <c r="DF925" t="s">
        <v>23</v>
      </c>
      <c r="DG925" t="s">
        <v>23</v>
      </c>
      <c r="DH925" t="s">
        <v>3</v>
      </c>
      <c r="DI925" t="s">
        <v>23</v>
      </c>
      <c r="DJ925" t="s">
        <v>23</v>
      </c>
      <c r="DK925" t="s">
        <v>3</v>
      </c>
      <c r="DL925" t="s">
        <v>3</v>
      </c>
      <c r="DM925" t="s">
        <v>3</v>
      </c>
      <c r="DN925">
        <v>0</v>
      </c>
      <c r="DO925">
        <v>0</v>
      </c>
      <c r="DP925">
        <v>1</v>
      </c>
      <c r="DQ925">
        <v>1</v>
      </c>
      <c r="DU925">
        <v>1013</v>
      </c>
      <c r="DV925" t="s">
        <v>570</v>
      </c>
      <c r="DW925" t="s">
        <v>570</v>
      </c>
      <c r="DX925">
        <v>1</v>
      </c>
      <c r="DZ925" t="s">
        <v>3</v>
      </c>
      <c r="EA925" t="s">
        <v>3</v>
      </c>
      <c r="EB925" t="s">
        <v>3</v>
      </c>
      <c r="EC925" t="s">
        <v>3</v>
      </c>
      <c r="EE925">
        <v>55260761</v>
      </c>
      <c r="EF925">
        <v>4</v>
      </c>
      <c r="EG925" t="s">
        <v>511</v>
      </c>
      <c r="EH925">
        <v>83</v>
      </c>
      <c r="EI925" t="s">
        <v>511</v>
      </c>
      <c r="EJ925">
        <v>4</v>
      </c>
      <c r="EK925">
        <v>200001</v>
      </c>
      <c r="EL925" t="s">
        <v>515</v>
      </c>
      <c r="EM925" t="s">
        <v>516</v>
      </c>
      <c r="EO925" t="s">
        <v>27</v>
      </c>
      <c r="EQ925">
        <v>0</v>
      </c>
      <c r="ER925">
        <v>0</v>
      </c>
      <c r="ES925">
        <v>0</v>
      </c>
      <c r="ET925">
        <v>0</v>
      </c>
      <c r="EU925">
        <v>0</v>
      </c>
      <c r="EV925">
        <v>0</v>
      </c>
      <c r="EW925">
        <v>2.4300000000000002</v>
      </c>
      <c r="EX925">
        <v>0</v>
      </c>
      <c r="EY925">
        <v>0</v>
      </c>
      <c r="FQ925">
        <v>0</v>
      </c>
      <c r="FR925">
        <v>0</v>
      </c>
      <c r="FS925">
        <v>0</v>
      </c>
      <c r="FX925">
        <v>74</v>
      </c>
      <c r="FY925">
        <v>36</v>
      </c>
      <c r="GA925" t="s">
        <v>3</v>
      </c>
      <c r="GD925">
        <v>1</v>
      </c>
      <c r="GF925">
        <v>-1243058921</v>
      </c>
      <c r="GG925">
        <v>2</v>
      </c>
      <c r="GH925">
        <v>1</v>
      </c>
      <c r="GI925">
        <v>-2</v>
      </c>
      <c r="GJ925">
        <v>0</v>
      </c>
      <c r="GK925">
        <v>0</v>
      </c>
      <c r="GL925">
        <f t="shared" si="476"/>
        <v>0</v>
      </c>
      <c r="GM925">
        <f t="shared" si="477"/>
        <v>8731.5499999999993</v>
      </c>
      <c r="GN925">
        <f t="shared" si="478"/>
        <v>0</v>
      </c>
      <c r="GO925">
        <f t="shared" si="479"/>
        <v>0</v>
      </c>
      <c r="GP925">
        <f t="shared" si="480"/>
        <v>8731.5499999999993</v>
      </c>
      <c r="GR925">
        <v>0</v>
      </c>
      <c r="GS925">
        <v>3</v>
      </c>
      <c r="GT925">
        <v>0</v>
      </c>
      <c r="GU925" t="s">
        <v>3</v>
      </c>
      <c r="GV925">
        <f t="shared" si="481"/>
        <v>0</v>
      </c>
      <c r="GW925">
        <v>1</v>
      </c>
      <c r="GX925">
        <f t="shared" si="482"/>
        <v>0</v>
      </c>
      <c r="HA925">
        <v>0</v>
      </c>
      <c r="HB925">
        <v>0</v>
      </c>
      <c r="HC925">
        <f t="shared" si="483"/>
        <v>0</v>
      </c>
      <c r="HE925" t="s">
        <v>3</v>
      </c>
      <c r="HF925" t="s">
        <v>3</v>
      </c>
      <c r="HM925" t="s">
        <v>3</v>
      </c>
      <c r="HN925" t="s">
        <v>517</v>
      </c>
      <c r="HO925" t="s">
        <v>518</v>
      </c>
      <c r="HP925" t="s">
        <v>511</v>
      </c>
      <c r="HQ925" t="s">
        <v>511</v>
      </c>
      <c r="HS925">
        <v>0</v>
      </c>
      <c r="IK925">
        <v>0</v>
      </c>
    </row>
    <row r="926" spans="1:245">
      <c r="A926">
        <v>17</v>
      </c>
      <c r="B926">
        <v>1</v>
      </c>
      <c r="C926">
        <f>ROW(SmtRes!A448)</f>
        <v>448</v>
      </c>
      <c r="D926">
        <f>ROW(EtalonRes!A489)</f>
        <v>489</v>
      </c>
      <c r="E926" t="s">
        <v>38</v>
      </c>
      <c r="F926" t="s">
        <v>523</v>
      </c>
      <c r="G926" t="s">
        <v>524</v>
      </c>
      <c r="H926" t="s">
        <v>21</v>
      </c>
      <c r="I926">
        <v>3</v>
      </c>
      <c r="J926">
        <v>0</v>
      </c>
      <c r="K926">
        <v>3</v>
      </c>
      <c r="O926">
        <f t="shared" si="460"/>
        <v>3142.33</v>
      </c>
      <c r="P926">
        <f>SUMIF(SmtRes!AQ447:'SmtRes'!AQ448,"=1",SmtRes!DF447:'SmtRes'!DF448)</f>
        <v>0</v>
      </c>
      <c r="Q926">
        <f>SUMIF(SmtRes!AQ447:'SmtRes'!AQ448,"=1",SmtRes!DG447:'SmtRes'!DG448)</f>
        <v>0</v>
      </c>
      <c r="R926">
        <f>SUMIF(SmtRes!AQ447:'SmtRes'!AQ448,"=1",SmtRes!DH447:'SmtRes'!DH448)</f>
        <v>0</v>
      </c>
      <c r="S926">
        <f>SUMIF(SmtRes!AQ447:'SmtRes'!AQ448,"=1",SmtRes!DI447:'SmtRes'!DI448)</f>
        <v>3142.33</v>
      </c>
      <c r="T926">
        <f t="shared" si="461"/>
        <v>0</v>
      </c>
      <c r="U926">
        <f>SUMIF(SmtRes!AQ447:'SmtRes'!AQ448,"=1",SmtRes!CV447:'SmtRes'!CV448)</f>
        <v>4.68</v>
      </c>
      <c r="V926">
        <f>SUMIF(SmtRes!AQ447:'SmtRes'!AQ448,"=1",SmtRes!CW447:'SmtRes'!CW448)</f>
        <v>0</v>
      </c>
      <c r="W926">
        <f t="shared" si="462"/>
        <v>0</v>
      </c>
      <c r="X926">
        <f t="shared" si="463"/>
        <v>2325.3200000000002</v>
      </c>
      <c r="Y926">
        <f t="shared" si="464"/>
        <v>1131.24</v>
      </c>
      <c r="AA926">
        <v>54678410</v>
      </c>
      <c r="AB926">
        <f t="shared" si="465"/>
        <v>1047.44328</v>
      </c>
      <c r="AC926">
        <f t="shared" si="466"/>
        <v>0</v>
      </c>
      <c r="AD926">
        <f t="shared" si="467"/>
        <v>0</v>
      </c>
      <c r="AE926">
        <f t="shared" si="468"/>
        <v>0</v>
      </c>
      <c r="AF926">
        <f>ROUND((SUM(SmtRes!BT447:'SmtRes'!BT448)),6)</f>
        <v>1047.44328</v>
      </c>
      <c r="AG926">
        <f t="shared" si="469"/>
        <v>0</v>
      </c>
      <c r="AH926">
        <f>(SUM(SmtRes!BU447:'SmtRes'!BU448))</f>
        <v>1.56</v>
      </c>
      <c r="AI926">
        <f>(0)</f>
        <v>0</v>
      </c>
      <c r="AJ926">
        <f t="shared" si="470"/>
        <v>0</v>
      </c>
      <c r="AK926">
        <v>872.86940000000004</v>
      </c>
      <c r="AL926">
        <v>0</v>
      </c>
      <c r="AM926">
        <v>0</v>
      </c>
      <c r="AN926">
        <v>0</v>
      </c>
      <c r="AO926">
        <v>872.86940000000004</v>
      </c>
      <c r="AP926">
        <v>0</v>
      </c>
      <c r="AQ926">
        <v>1.3</v>
      </c>
      <c r="AR926">
        <v>0</v>
      </c>
      <c r="AS926">
        <v>0</v>
      </c>
      <c r="AT926">
        <v>74</v>
      </c>
      <c r="AU926">
        <v>36</v>
      </c>
      <c r="AV926">
        <v>1</v>
      </c>
      <c r="AW926">
        <v>1</v>
      </c>
      <c r="AZ926">
        <v>1</v>
      </c>
      <c r="BA926">
        <v>1</v>
      </c>
      <c r="BB926">
        <v>1</v>
      </c>
      <c r="BC926">
        <v>1</v>
      </c>
      <c r="BD926" t="s">
        <v>3</v>
      </c>
      <c r="BE926" t="s">
        <v>3</v>
      </c>
      <c r="BF926" t="s">
        <v>3</v>
      </c>
      <c r="BG926" t="s">
        <v>3</v>
      </c>
      <c r="BH926">
        <v>0</v>
      </c>
      <c r="BI926">
        <v>4</v>
      </c>
      <c r="BJ926" t="s">
        <v>525</v>
      </c>
      <c r="BM926">
        <v>200001</v>
      </c>
      <c r="BN926">
        <v>0</v>
      </c>
      <c r="BO926" t="s">
        <v>3</v>
      </c>
      <c r="BP926">
        <v>0</v>
      </c>
      <c r="BQ926">
        <v>4</v>
      </c>
      <c r="BR926">
        <v>0</v>
      </c>
      <c r="BS926">
        <v>1</v>
      </c>
      <c r="BT926">
        <v>1</v>
      </c>
      <c r="BU926">
        <v>1</v>
      </c>
      <c r="BV926">
        <v>1</v>
      </c>
      <c r="BW926">
        <v>1</v>
      </c>
      <c r="BX926">
        <v>1</v>
      </c>
      <c r="BY926" t="s">
        <v>3</v>
      </c>
      <c r="BZ926">
        <v>74</v>
      </c>
      <c r="CA926">
        <v>36</v>
      </c>
      <c r="CB926" t="s">
        <v>3</v>
      </c>
      <c r="CE926">
        <v>0</v>
      </c>
      <c r="CF926">
        <v>0</v>
      </c>
      <c r="CG926">
        <v>0</v>
      </c>
      <c r="CM926">
        <v>0</v>
      </c>
      <c r="CN926" t="s">
        <v>1395</v>
      </c>
      <c r="CO926">
        <v>0</v>
      </c>
      <c r="CP926">
        <f t="shared" si="471"/>
        <v>3142.33</v>
      </c>
      <c r="CQ926">
        <f>SUMIF(SmtRes!AQ447:'SmtRes'!AQ448,"=1",SmtRes!AA447:'SmtRes'!AA448)</f>
        <v>0</v>
      </c>
      <c r="CR926">
        <f>SUMIF(SmtRes!AQ447:'SmtRes'!AQ448,"=1",SmtRes!AB447:'SmtRes'!AB448)</f>
        <v>0</v>
      </c>
      <c r="CS926">
        <f>SUMIF(SmtRes!AQ447:'SmtRes'!AQ448,"=1",SmtRes!AC447:'SmtRes'!AC448)</f>
        <v>0</v>
      </c>
      <c r="CT926">
        <f>SUMIF(SmtRes!AQ447:'SmtRes'!AQ448,"=1",SmtRes!AD447:'SmtRes'!AD448)</f>
        <v>1288.78</v>
      </c>
      <c r="CU926">
        <f t="shared" si="472"/>
        <v>0</v>
      </c>
      <c r="CV926">
        <f>SUMIF(SmtRes!AQ447:'SmtRes'!AQ448,"=1",SmtRes!BU447:'SmtRes'!BU448)</f>
        <v>1.56</v>
      </c>
      <c r="CW926">
        <f>SUMIF(SmtRes!AQ447:'SmtRes'!AQ448,"=1",SmtRes!BV447:'SmtRes'!BV448)</f>
        <v>0</v>
      </c>
      <c r="CX926">
        <f t="shared" si="473"/>
        <v>0</v>
      </c>
      <c r="CY926">
        <f t="shared" si="474"/>
        <v>2325.3242</v>
      </c>
      <c r="CZ926">
        <f t="shared" si="475"/>
        <v>1131.2388000000001</v>
      </c>
      <c r="DB926">
        <v>49</v>
      </c>
      <c r="DC926" t="s">
        <v>3</v>
      </c>
      <c r="DD926" t="s">
        <v>3</v>
      </c>
      <c r="DE926" t="s">
        <v>23</v>
      </c>
      <c r="DF926" t="s">
        <v>23</v>
      </c>
      <c r="DG926" t="s">
        <v>23</v>
      </c>
      <c r="DH926" t="s">
        <v>3</v>
      </c>
      <c r="DI926" t="s">
        <v>23</v>
      </c>
      <c r="DJ926" t="s">
        <v>23</v>
      </c>
      <c r="DK926" t="s">
        <v>3</v>
      </c>
      <c r="DL926" t="s">
        <v>3</v>
      </c>
      <c r="DM926" t="s">
        <v>3</v>
      </c>
      <c r="DN926">
        <v>0</v>
      </c>
      <c r="DO926">
        <v>0</v>
      </c>
      <c r="DP926">
        <v>1</v>
      </c>
      <c r="DQ926">
        <v>1</v>
      </c>
      <c r="DU926">
        <v>1013</v>
      </c>
      <c r="DV926" t="s">
        <v>21</v>
      </c>
      <c r="DW926" t="s">
        <v>21</v>
      </c>
      <c r="DX926">
        <v>1</v>
      </c>
      <c r="DZ926" t="s">
        <v>3</v>
      </c>
      <c r="EA926" t="s">
        <v>3</v>
      </c>
      <c r="EB926" t="s">
        <v>3</v>
      </c>
      <c r="EC926" t="s">
        <v>3</v>
      </c>
      <c r="EE926">
        <v>55260761</v>
      </c>
      <c r="EF926">
        <v>4</v>
      </c>
      <c r="EG926" t="s">
        <v>511</v>
      </c>
      <c r="EH926">
        <v>83</v>
      </c>
      <c r="EI926" t="s">
        <v>511</v>
      </c>
      <c r="EJ926">
        <v>4</v>
      </c>
      <c r="EK926">
        <v>200001</v>
      </c>
      <c r="EL926" t="s">
        <v>515</v>
      </c>
      <c r="EM926" t="s">
        <v>516</v>
      </c>
      <c r="EO926" t="s">
        <v>27</v>
      </c>
      <c r="EQ926">
        <v>0</v>
      </c>
      <c r="ER926">
        <v>0</v>
      </c>
      <c r="ES926">
        <v>0</v>
      </c>
      <c r="ET926">
        <v>0</v>
      </c>
      <c r="EU926">
        <v>0</v>
      </c>
      <c r="EV926">
        <v>0</v>
      </c>
      <c r="EW926">
        <v>1.3</v>
      </c>
      <c r="EX926">
        <v>0</v>
      </c>
      <c r="EY926">
        <v>0</v>
      </c>
      <c r="FQ926">
        <v>0</v>
      </c>
      <c r="FR926">
        <v>0</v>
      </c>
      <c r="FS926">
        <v>0</v>
      </c>
      <c r="FX926">
        <v>74</v>
      </c>
      <c r="FY926">
        <v>36</v>
      </c>
      <c r="GA926" t="s">
        <v>3</v>
      </c>
      <c r="GD926">
        <v>1</v>
      </c>
      <c r="GF926">
        <v>-1845070206</v>
      </c>
      <c r="GG926">
        <v>2</v>
      </c>
      <c r="GH926">
        <v>1</v>
      </c>
      <c r="GI926">
        <v>-2</v>
      </c>
      <c r="GJ926">
        <v>0</v>
      </c>
      <c r="GK926">
        <v>0</v>
      </c>
      <c r="GL926">
        <f t="shared" si="476"/>
        <v>0</v>
      </c>
      <c r="GM926">
        <f t="shared" si="477"/>
        <v>6598.89</v>
      </c>
      <c r="GN926">
        <f t="shared" si="478"/>
        <v>0</v>
      </c>
      <c r="GO926">
        <f t="shared" si="479"/>
        <v>0</v>
      </c>
      <c r="GP926">
        <f t="shared" si="480"/>
        <v>6598.89</v>
      </c>
      <c r="GR926">
        <v>0</v>
      </c>
      <c r="GS926">
        <v>3</v>
      </c>
      <c r="GT926">
        <v>0</v>
      </c>
      <c r="GU926" t="s">
        <v>3</v>
      </c>
      <c r="GV926">
        <f t="shared" si="481"/>
        <v>0</v>
      </c>
      <c r="GW926">
        <v>1</v>
      </c>
      <c r="GX926">
        <f t="shared" si="482"/>
        <v>0</v>
      </c>
      <c r="HA926">
        <v>0</v>
      </c>
      <c r="HB926">
        <v>0</v>
      </c>
      <c r="HC926">
        <f t="shared" si="483"/>
        <v>0</v>
      </c>
      <c r="HE926" t="s">
        <v>3</v>
      </c>
      <c r="HF926" t="s">
        <v>3</v>
      </c>
      <c r="HM926" t="s">
        <v>3</v>
      </c>
      <c r="HN926" t="s">
        <v>517</v>
      </c>
      <c r="HO926" t="s">
        <v>518</v>
      </c>
      <c r="HP926" t="s">
        <v>511</v>
      </c>
      <c r="HQ926" t="s">
        <v>511</v>
      </c>
      <c r="HS926">
        <v>0</v>
      </c>
      <c r="IK926">
        <v>0</v>
      </c>
    </row>
    <row r="927" spans="1:245">
      <c r="A927">
        <v>17</v>
      </c>
      <c r="B927">
        <v>1</v>
      </c>
      <c r="C927">
        <f>ROW(SmtRes!A450)</f>
        <v>450</v>
      </c>
      <c r="D927">
        <f>ROW(EtalonRes!A491)</f>
        <v>491</v>
      </c>
      <c r="E927" t="s">
        <v>43</v>
      </c>
      <c r="F927" t="s">
        <v>554</v>
      </c>
      <c r="G927" t="s">
        <v>555</v>
      </c>
      <c r="H927" t="s">
        <v>21</v>
      </c>
      <c r="I927">
        <v>1</v>
      </c>
      <c r="J927">
        <v>0</v>
      </c>
      <c r="K927">
        <v>1</v>
      </c>
      <c r="O927">
        <f t="shared" si="460"/>
        <v>271.89</v>
      </c>
      <c r="P927">
        <f>SUMIF(SmtRes!AQ449:'SmtRes'!AQ450,"=1",SmtRes!DF449:'SmtRes'!DF450)</f>
        <v>0</v>
      </c>
      <c r="Q927">
        <f>SUMIF(SmtRes!AQ449:'SmtRes'!AQ450,"=1",SmtRes!DG449:'SmtRes'!DG450)</f>
        <v>0</v>
      </c>
      <c r="R927">
        <f>SUMIF(SmtRes!AQ449:'SmtRes'!AQ450,"=1",SmtRes!DH449:'SmtRes'!DH450)</f>
        <v>0</v>
      </c>
      <c r="S927">
        <f>SUMIF(SmtRes!AQ449:'SmtRes'!AQ450,"=1",SmtRes!DI449:'SmtRes'!DI450)</f>
        <v>271.89</v>
      </c>
      <c r="T927">
        <f t="shared" si="461"/>
        <v>0</v>
      </c>
      <c r="U927">
        <f>SUMIF(SmtRes!AQ449:'SmtRes'!AQ450,"=1",SmtRes!CV449:'SmtRes'!CV450)</f>
        <v>0.38400000000000001</v>
      </c>
      <c r="V927">
        <f>SUMIF(SmtRes!AQ449:'SmtRes'!AQ450,"=1",SmtRes!CW449:'SmtRes'!CW450)</f>
        <v>0</v>
      </c>
      <c r="W927">
        <f t="shared" si="462"/>
        <v>0</v>
      </c>
      <c r="X927">
        <f t="shared" si="463"/>
        <v>201.2</v>
      </c>
      <c r="Y927">
        <f t="shared" si="464"/>
        <v>97.88</v>
      </c>
      <c r="AA927">
        <v>54678410</v>
      </c>
      <c r="AB927">
        <f t="shared" si="465"/>
        <v>271.88544000000002</v>
      </c>
      <c r="AC927">
        <f t="shared" si="466"/>
        <v>0</v>
      </c>
      <c r="AD927">
        <f t="shared" si="467"/>
        <v>0</v>
      </c>
      <c r="AE927">
        <f t="shared" si="468"/>
        <v>0</v>
      </c>
      <c r="AF927">
        <f>ROUND((SUM(SmtRes!BT449:'SmtRes'!BT450)),6)</f>
        <v>271.88544000000002</v>
      </c>
      <c r="AG927">
        <f t="shared" si="469"/>
        <v>0</v>
      </c>
      <c r="AH927">
        <f>(SUM(SmtRes!BU449:'SmtRes'!BU450))</f>
        <v>0.38400000000000001</v>
      </c>
      <c r="AI927">
        <f>(0)</f>
        <v>0</v>
      </c>
      <c r="AJ927">
        <f t="shared" si="470"/>
        <v>0</v>
      </c>
      <c r="AK927">
        <v>226.5712</v>
      </c>
      <c r="AL927">
        <v>0</v>
      </c>
      <c r="AM927">
        <v>0</v>
      </c>
      <c r="AN927">
        <v>0</v>
      </c>
      <c r="AO927">
        <v>226.5712</v>
      </c>
      <c r="AP927">
        <v>0</v>
      </c>
      <c r="AQ927">
        <v>0.32</v>
      </c>
      <c r="AR927">
        <v>0</v>
      </c>
      <c r="AS927">
        <v>0</v>
      </c>
      <c r="AT927">
        <v>74</v>
      </c>
      <c r="AU927">
        <v>36</v>
      </c>
      <c r="AV927">
        <v>1</v>
      </c>
      <c r="AW927">
        <v>1</v>
      </c>
      <c r="AZ927">
        <v>1</v>
      </c>
      <c r="BA927">
        <v>1</v>
      </c>
      <c r="BB927">
        <v>1</v>
      </c>
      <c r="BC927">
        <v>1</v>
      </c>
      <c r="BD927" t="s">
        <v>3</v>
      </c>
      <c r="BE927" t="s">
        <v>3</v>
      </c>
      <c r="BF927" t="s">
        <v>3</v>
      </c>
      <c r="BG927" t="s">
        <v>3</v>
      </c>
      <c r="BH927">
        <v>0</v>
      </c>
      <c r="BI927">
        <v>4</v>
      </c>
      <c r="BJ927" t="s">
        <v>556</v>
      </c>
      <c r="BM927">
        <v>200001</v>
      </c>
      <c r="BN927">
        <v>0</v>
      </c>
      <c r="BO927" t="s">
        <v>3</v>
      </c>
      <c r="BP927">
        <v>0</v>
      </c>
      <c r="BQ927">
        <v>4</v>
      </c>
      <c r="BR927">
        <v>0</v>
      </c>
      <c r="BS927">
        <v>1</v>
      </c>
      <c r="BT927">
        <v>1</v>
      </c>
      <c r="BU927">
        <v>1</v>
      </c>
      <c r="BV927">
        <v>1</v>
      </c>
      <c r="BW927">
        <v>1</v>
      </c>
      <c r="BX927">
        <v>1</v>
      </c>
      <c r="BY927" t="s">
        <v>3</v>
      </c>
      <c r="BZ927">
        <v>74</v>
      </c>
      <c r="CA927">
        <v>36</v>
      </c>
      <c r="CB927" t="s">
        <v>3</v>
      </c>
      <c r="CE927">
        <v>0</v>
      </c>
      <c r="CF927">
        <v>0</v>
      </c>
      <c r="CG927">
        <v>0</v>
      </c>
      <c r="CM927">
        <v>0</v>
      </c>
      <c r="CN927" t="s">
        <v>1395</v>
      </c>
      <c r="CO927">
        <v>0</v>
      </c>
      <c r="CP927">
        <f t="shared" si="471"/>
        <v>271.89</v>
      </c>
      <c r="CQ927">
        <f>SUMIF(SmtRes!AQ449:'SmtRes'!AQ450,"=1",SmtRes!AA449:'SmtRes'!AA450)</f>
        <v>0</v>
      </c>
      <c r="CR927">
        <f>SUMIF(SmtRes!AQ449:'SmtRes'!AQ450,"=1",SmtRes!AB449:'SmtRes'!AB450)</f>
        <v>0</v>
      </c>
      <c r="CS927">
        <f>SUMIF(SmtRes!AQ449:'SmtRes'!AQ450,"=1",SmtRes!AC449:'SmtRes'!AC450)</f>
        <v>0</v>
      </c>
      <c r="CT927">
        <f>SUMIF(SmtRes!AQ449:'SmtRes'!AQ450,"=1",SmtRes!AD449:'SmtRes'!AD450)</f>
        <v>1416.07</v>
      </c>
      <c r="CU927">
        <f t="shared" si="472"/>
        <v>0</v>
      </c>
      <c r="CV927">
        <f>SUMIF(SmtRes!AQ449:'SmtRes'!AQ450,"=1",SmtRes!BU449:'SmtRes'!BU450)</f>
        <v>0.38400000000000001</v>
      </c>
      <c r="CW927">
        <f>SUMIF(SmtRes!AQ449:'SmtRes'!AQ450,"=1",SmtRes!BV449:'SmtRes'!BV450)</f>
        <v>0</v>
      </c>
      <c r="CX927">
        <f t="shared" si="473"/>
        <v>0</v>
      </c>
      <c r="CY927">
        <f t="shared" si="474"/>
        <v>201.1986</v>
      </c>
      <c r="CZ927">
        <f t="shared" si="475"/>
        <v>97.880399999999995</v>
      </c>
      <c r="DB927">
        <v>50</v>
      </c>
      <c r="DC927" t="s">
        <v>3</v>
      </c>
      <c r="DD927" t="s">
        <v>3</v>
      </c>
      <c r="DE927" t="s">
        <v>23</v>
      </c>
      <c r="DF927" t="s">
        <v>23</v>
      </c>
      <c r="DG927" t="s">
        <v>23</v>
      </c>
      <c r="DH927" t="s">
        <v>3</v>
      </c>
      <c r="DI927" t="s">
        <v>23</v>
      </c>
      <c r="DJ927" t="s">
        <v>23</v>
      </c>
      <c r="DK927" t="s">
        <v>3</v>
      </c>
      <c r="DL927" t="s">
        <v>3</v>
      </c>
      <c r="DM927" t="s">
        <v>3</v>
      </c>
      <c r="DN927">
        <v>0</v>
      </c>
      <c r="DO927">
        <v>0</v>
      </c>
      <c r="DP927">
        <v>1</v>
      </c>
      <c r="DQ927">
        <v>1</v>
      </c>
      <c r="DU927">
        <v>1013</v>
      </c>
      <c r="DV927" t="s">
        <v>21</v>
      </c>
      <c r="DW927" t="s">
        <v>21</v>
      </c>
      <c r="DX927">
        <v>1</v>
      </c>
      <c r="DZ927" t="s">
        <v>3</v>
      </c>
      <c r="EA927" t="s">
        <v>3</v>
      </c>
      <c r="EB927" t="s">
        <v>3</v>
      </c>
      <c r="EC927" t="s">
        <v>3</v>
      </c>
      <c r="EE927">
        <v>55260761</v>
      </c>
      <c r="EF927">
        <v>4</v>
      </c>
      <c r="EG927" t="s">
        <v>511</v>
      </c>
      <c r="EH927">
        <v>83</v>
      </c>
      <c r="EI927" t="s">
        <v>511</v>
      </c>
      <c r="EJ927">
        <v>4</v>
      </c>
      <c r="EK927">
        <v>200001</v>
      </c>
      <c r="EL927" t="s">
        <v>515</v>
      </c>
      <c r="EM927" t="s">
        <v>516</v>
      </c>
      <c r="EO927" t="s">
        <v>27</v>
      </c>
      <c r="EQ927">
        <v>0</v>
      </c>
      <c r="ER927">
        <v>0</v>
      </c>
      <c r="ES927">
        <v>0</v>
      </c>
      <c r="ET927">
        <v>0</v>
      </c>
      <c r="EU927">
        <v>0</v>
      </c>
      <c r="EV927">
        <v>0</v>
      </c>
      <c r="EW927">
        <v>0.32</v>
      </c>
      <c r="EX927">
        <v>0</v>
      </c>
      <c r="EY927">
        <v>0</v>
      </c>
      <c r="FQ927">
        <v>0</v>
      </c>
      <c r="FR927">
        <v>0</v>
      </c>
      <c r="FS927">
        <v>0</v>
      </c>
      <c r="FX927">
        <v>74</v>
      </c>
      <c r="FY927">
        <v>36</v>
      </c>
      <c r="GA927" t="s">
        <v>3</v>
      </c>
      <c r="GD927">
        <v>1</v>
      </c>
      <c r="GF927">
        <v>363018580</v>
      </c>
      <c r="GG927">
        <v>2</v>
      </c>
      <c r="GH927">
        <v>1</v>
      </c>
      <c r="GI927">
        <v>-2</v>
      </c>
      <c r="GJ927">
        <v>0</v>
      </c>
      <c r="GK927">
        <v>0</v>
      </c>
      <c r="GL927">
        <f t="shared" si="476"/>
        <v>0</v>
      </c>
      <c r="GM927">
        <f t="shared" si="477"/>
        <v>570.97</v>
      </c>
      <c r="GN927">
        <f t="shared" si="478"/>
        <v>0</v>
      </c>
      <c r="GO927">
        <f t="shared" si="479"/>
        <v>0</v>
      </c>
      <c r="GP927">
        <f t="shared" si="480"/>
        <v>570.97</v>
      </c>
      <c r="GR927">
        <v>0</v>
      </c>
      <c r="GS927">
        <v>3</v>
      </c>
      <c r="GT927">
        <v>0</v>
      </c>
      <c r="GU927" t="s">
        <v>3</v>
      </c>
      <c r="GV927">
        <f t="shared" si="481"/>
        <v>0</v>
      </c>
      <c r="GW927">
        <v>1</v>
      </c>
      <c r="GX927">
        <f t="shared" si="482"/>
        <v>0</v>
      </c>
      <c r="HA927">
        <v>0</v>
      </c>
      <c r="HB927">
        <v>0</v>
      </c>
      <c r="HC927">
        <f t="shared" si="483"/>
        <v>0</v>
      </c>
      <c r="HE927" t="s">
        <v>3</v>
      </c>
      <c r="HF927" t="s">
        <v>3</v>
      </c>
      <c r="HM927" t="s">
        <v>3</v>
      </c>
      <c r="HN927" t="s">
        <v>517</v>
      </c>
      <c r="HO927" t="s">
        <v>518</v>
      </c>
      <c r="HP927" t="s">
        <v>511</v>
      </c>
      <c r="HQ927" t="s">
        <v>511</v>
      </c>
      <c r="HS927">
        <v>0</v>
      </c>
      <c r="IK927">
        <v>0</v>
      </c>
    </row>
    <row r="928" spans="1:245">
      <c r="A928">
        <v>17</v>
      </c>
      <c r="B928">
        <v>1</v>
      </c>
      <c r="C928">
        <f>ROW(SmtRes!A452)</f>
        <v>452</v>
      </c>
      <c r="D928">
        <f>ROW(EtalonRes!A493)</f>
        <v>493</v>
      </c>
      <c r="E928" t="s">
        <v>48</v>
      </c>
      <c r="F928" t="s">
        <v>572</v>
      </c>
      <c r="G928" t="s">
        <v>573</v>
      </c>
      <c r="H928" t="s">
        <v>549</v>
      </c>
      <c r="I928">
        <v>1</v>
      </c>
      <c r="J928">
        <v>0</v>
      </c>
      <c r="K928">
        <v>1</v>
      </c>
      <c r="O928">
        <f t="shared" si="460"/>
        <v>1376.42</v>
      </c>
      <c r="P928">
        <f>SUMIF(SmtRes!AQ451:'SmtRes'!AQ452,"=1",SmtRes!DF451:'SmtRes'!DF452)</f>
        <v>0</v>
      </c>
      <c r="Q928">
        <f>SUMIF(SmtRes!AQ451:'SmtRes'!AQ452,"=1",SmtRes!DG451:'SmtRes'!DG452)</f>
        <v>0</v>
      </c>
      <c r="R928">
        <f>SUMIF(SmtRes!AQ451:'SmtRes'!AQ452,"=1",SmtRes!DH451:'SmtRes'!DH452)</f>
        <v>0</v>
      </c>
      <c r="S928">
        <f>SUMIF(SmtRes!AQ451:'SmtRes'!AQ452,"=1",SmtRes!DI451:'SmtRes'!DI452)</f>
        <v>1376.42</v>
      </c>
      <c r="T928">
        <f t="shared" si="461"/>
        <v>0</v>
      </c>
      <c r="U928">
        <f>SUMIF(SmtRes!AQ451:'SmtRes'!AQ452,"=1",SmtRes!CV451:'SmtRes'!CV452)</f>
        <v>1.944</v>
      </c>
      <c r="V928">
        <f>SUMIF(SmtRes!AQ451:'SmtRes'!AQ452,"=1",SmtRes!CW451:'SmtRes'!CW452)</f>
        <v>0</v>
      </c>
      <c r="W928">
        <f t="shared" si="462"/>
        <v>0</v>
      </c>
      <c r="X928">
        <f t="shared" si="463"/>
        <v>1018.55</v>
      </c>
      <c r="Y928">
        <f t="shared" si="464"/>
        <v>495.51</v>
      </c>
      <c r="AA928">
        <v>54678410</v>
      </c>
      <c r="AB928">
        <f t="shared" si="465"/>
        <v>1376.42004</v>
      </c>
      <c r="AC928">
        <f t="shared" si="466"/>
        <v>0</v>
      </c>
      <c r="AD928">
        <f t="shared" si="467"/>
        <v>0</v>
      </c>
      <c r="AE928">
        <f t="shared" si="468"/>
        <v>0</v>
      </c>
      <c r="AF928">
        <f>ROUND((SUM(SmtRes!BT451:'SmtRes'!BT452)),6)</f>
        <v>1376.42004</v>
      </c>
      <c r="AG928">
        <f t="shared" si="469"/>
        <v>0</v>
      </c>
      <c r="AH928">
        <f>(SUM(SmtRes!BU451:'SmtRes'!BU452))</f>
        <v>1.944</v>
      </c>
      <c r="AI928">
        <f>(0)</f>
        <v>0</v>
      </c>
      <c r="AJ928">
        <f t="shared" si="470"/>
        <v>0</v>
      </c>
      <c r="AK928">
        <v>1147.0166999999999</v>
      </c>
      <c r="AL928">
        <v>0</v>
      </c>
      <c r="AM928">
        <v>0</v>
      </c>
      <c r="AN928">
        <v>0</v>
      </c>
      <c r="AO928">
        <v>1147.0166999999999</v>
      </c>
      <c r="AP928">
        <v>0</v>
      </c>
      <c r="AQ928">
        <v>1.62</v>
      </c>
      <c r="AR928">
        <v>0</v>
      </c>
      <c r="AS928">
        <v>0</v>
      </c>
      <c r="AT928">
        <v>74</v>
      </c>
      <c r="AU928">
        <v>36</v>
      </c>
      <c r="AV928">
        <v>1</v>
      </c>
      <c r="AW928">
        <v>1</v>
      </c>
      <c r="AZ928">
        <v>1</v>
      </c>
      <c r="BA928">
        <v>1</v>
      </c>
      <c r="BB928">
        <v>1</v>
      </c>
      <c r="BC928">
        <v>1</v>
      </c>
      <c r="BD928" t="s">
        <v>3</v>
      </c>
      <c r="BE928" t="s">
        <v>3</v>
      </c>
      <c r="BF928" t="s">
        <v>3</v>
      </c>
      <c r="BG928" t="s">
        <v>3</v>
      </c>
      <c r="BH928">
        <v>0</v>
      </c>
      <c r="BI928">
        <v>4</v>
      </c>
      <c r="BJ928" t="s">
        <v>574</v>
      </c>
      <c r="BM928">
        <v>200001</v>
      </c>
      <c r="BN928">
        <v>0</v>
      </c>
      <c r="BO928" t="s">
        <v>3</v>
      </c>
      <c r="BP928">
        <v>0</v>
      </c>
      <c r="BQ928">
        <v>4</v>
      </c>
      <c r="BR928">
        <v>0</v>
      </c>
      <c r="BS928">
        <v>1</v>
      </c>
      <c r="BT928">
        <v>1</v>
      </c>
      <c r="BU928">
        <v>1</v>
      </c>
      <c r="BV928">
        <v>1</v>
      </c>
      <c r="BW928">
        <v>1</v>
      </c>
      <c r="BX928">
        <v>1</v>
      </c>
      <c r="BY928" t="s">
        <v>3</v>
      </c>
      <c r="BZ928">
        <v>74</v>
      </c>
      <c r="CA928">
        <v>36</v>
      </c>
      <c r="CB928" t="s">
        <v>3</v>
      </c>
      <c r="CE928">
        <v>0</v>
      </c>
      <c r="CF928">
        <v>0</v>
      </c>
      <c r="CG928">
        <v>0</v>
      </c>
      <c r="CM928">
        <v>0</v>
      </c>
      <c r="CN928" t="s">
        <v>1395</v>
      </c>
      <c r="CO928">
        <v>0</v>
      </c>
      <c r="CP928">
        <f t="shared" si="471"/>
        <v>1376.42</v>
      </c>
      <c r="CQ928">
        <f>SUMIF(SmtRes!AQ451:'SmtRes'!AQ452,"=1",SmtRes!AA451:'SmtRes'!AA452)</f>
        <v>0</v>
      </c>
      <c r="CR928">
        <f>SUMIF(SmtRes!AQ451:'SmtRes'!AQ452,"=1",SmtRes!AB451:'SmtRes'!AB452)</f>
        <v>0</v>
      </c>
      <c r="CS928">
        <f>SUMIF(SmtRes!AQ451:'SmtRes'!AQ452,"=1",SmtRes!AC451:'SmtRes'!AC452)</f>
        <v>0</v>
      </c>
      <c r="CT928">
        <f>SUMIF(SmtRes!AQ451:'SmtRes'!AQ452,"=1",SmtRes!AD451:'SmtRes'!AD452)</f>
        <v>1416.07</v>
      </c>
      <c r="CU928">
        <f t="shared" si="472"/>
        <v>0</v>
      </c>
      <c r="CV928">
        <f>SUMIF(SmtRes!AQ451:'SmtRes'!AQ452,"=1",SmtRes!BU451:'SmtRes'!BU452)</f>
        <v>1.944</v>
      </c>
      <c r="CW928">
        <f>SUMIF(SmtRes!AQ451:'SmtRes'!AQ452,"=1",SmtRes!BV451:'SmtRes'!BV452)</f>
        <v>0</v>
      </c>
      <c r="CX928">
        <f t="shared" si="473"/>
        <v>0</v>
      </c>
      <c r="CY928">
        <f t="shared" si="474"/>
        <v>1018.5508</v>
      </c>
      <c r="CZ928">
        <f t="shared" si="475"/>
        <v>495.51119999999997</v>
      </c>
      <c r="DB928">
        <v>51</v>
      </c>
      <c r="DC928" t="s">
        <v>3</v>
      </c>
      <c r="DD928" t="s">
        <v>3</v>
      </c>
      <c r="DE928" t="s">
        <v>23</v>
      </c>
      <c r="DF928" t="s">
        <v>23</v>
      </c>
      <c r="DG928" t="s">
        <v>23</v>
      </c>
      <c r="DH928" t="s">
        <v>3</v>
      </c>
      <c r="DI928" t="s">
        <v>23</v>
      </c>
      <c r="DJ928" t="s">
        <v>23</v>
      </c>
      <c r="DK928" t="s">
        <v>3</v>
      </c>
      <c r="DL928" t="s">
        <v>3</v>
      </c>
      <c r="DM928" t="s">
        <v>3</v>
      </c>
      <c r="DN928">
        <v>0</v>
      </c>
      <c r="DO928">
        <v>0</v>
      </c>
      <c r="DP928">
        <v>1</v>
      </c>
      <c r="DQ928">
        <v>1</v>
      </c>
      <c r="DU928">
        <v>1013</v>
      </c>
      <c r="DV928" t="s">
        <v>549</v>
      </c>
      <c r="DW928" t="s">
        <v>549</v>
      </c>
      <c r="DX928">
        <v>1</v>
      </c>
      <c r="DZ928" t="s">
        <v>3</v>
      </c>
      <c r="EA928" t="s">
        <v>3</v>
      </c>
      <c r="EB928" t="s">
        <v>3</v>
      </c>
      <c r="EC928" t="s">
        <v>3</v>
      </c>
      <c r="EE928">
        <v>55260761</v>
      </c>
      <c r="EF928">
        <v>4</v>
      </c>
      <c r="EG928" t="s">
        <v>511</v>
      </c>
      <c r="EH928">
        <v>83</v>
      </c>
      <c r="EI928" t="s">
        <v>511</v>
      </c>
      <c r="EJ928">
        <v>4</v>
      </c>
      <c r="EK928">
        <v>200001</v>
      </c>
      <c r="EL928" t="s">
        <v>515</v>
      </c>
      <c r="EM928" t="s">
        <v>516</v>
      </c>
      <c r="EO928" t="s">
        <v>27</v>
      </c>
      <c r="EQ928">
        <v>0</v>
      </c>
      <c r="ER928">
        <v>0</v>
      </c>
      <c r="ES928">
        <v>0</v>
      </c>
      <c r="ET928">
        <v>0</v>
      </c>
      <c r="EU928">
        <v>0</v>
      </c>
      <c r="EV928">
        <v>0</v>
      </c>
      <c r="EW928">
        <v>1.62</v>
      </c>
      <c r="EX928">
        <v>0</v>
      </c>
      <c r="EY928">
        <v>0</v>
      </c>
      <c r="FQ928">
        <v>0</v>
      </c>
      <c r="FR928">
        <v>0</v>
      </c>
      <c r="FS928">
        <v>0</v>
      </c>
      <c r="FX928">
        <v>74</v>
      </c>
      <c r="FY928">
        <v>36</v>
      </c>
      <c r="GA928" t="s">
        <v>3</v>
      </c>
      <c r="GD928">
        <v>1</v>
      </c>
      <c r="GF928">
        <v>-532205859</v>
      </c>
      <c r="GG928">
        <v>2</v>
      </c>
      <c r="GH928">
        <v>1</v>
      </c>
      <c r="GI928">
        <v>-2</v>
      </c>
      <c r="GJ928">
        <v>0</v>
      </c>
      <c r="GK928">
        <v>0</v>
      </c>
      <c r="GL928">
        <f t="shared" si="476"/>
        <v>0</v>
      </c>
      <c r="GM928">
        <f t="shared" si="477"/>
        <v>2890.48</v>
      </c>
      <c r="GN928">
        <f t="shared" si="478"/>
        <v>0</v>
      </c>
      <c r="GO928">
        <f t="shared" si="479"/>
        <v>0</v>
      </c>
      <c r="GP928">
        <f t="shared" si="480"/>
        <v>2890.48</v>
      </c>
      <c r="GR928">
        <v>0</v>
      </c>
      <c r="GS928">
        <v>3</v>
      </c>
      <c r="GT928">
        <v>0</v>
      </c>
      <c r="GU928" t="s">
        <v>3</v>
      </c>
      <c r="GV928">
        <f t="shared" si="481"/>
        <v>0</v>
      </c>
      <c r="GW928">
        <v>1</v>
      </c>
      <c r="GX928">
        <f t="shared" si="482"/>
        <v>0</v>
      </c>
      <c r="HA928">
        <v>0</v>
      </c>
      <c r="HB928">
        <v>0</v>
      </c>
      <c r="HC928">
        <f t="shared" si="483"/>
        <v>0</v>
      </c>
      <c r="HE928" t="s">
        <v>3</v>
      </c>
      <c r="HF928" t="s">
        <v>3</v>
      </c>
      <c r="HM928" t="s">
        <v>3</v>
      </c>
      <c r="HN928" t="s">
        <v>517</v>
      </c>
      <c r="HO928" t="s">
        <v>518</v>
      </c>
      <c r="HP928" t="s">
        <v>511</v>
      </c>
      <c r="HQ928" t="s">
        <v>511</v>
      </c>
      <c r="HS928">
        <v>0</v>
      </c>
      <c r="IK928">
        <v>0</v>
      </c>
    </row>
    <row r="929" spans="1:245">
      <c r="A929">
        <v>17</v>
      </c>
      <c r="B929">
        <v>1</v>
      </c>
      <c r="C929">
        <f>ROW(SmtRes!A454)</f>
        <v>454</v>
      </c>
      <c r="D929">
        <f>ROW(EtalonRes!A495)</f>
        <v>495</v>
      </c>
      <c r="E929" t="s">
        <v>53</v>
      </c>
      <c r="F929" t="s">
        <v>543</v>
      </c>
      <c r="G929" t="s">
        <v>544</v>
      </c>
      <c r="H929" t="s">
        <v>545</v>
      </c>
      <c r="I929">
        <f>ROUND(8/100,7)</f>
        <v>0.08</v>
      </c>
      <c r="J929">
        <v>0</v>
      </c>
      <c r="K929">
        <f>ROUND(8/100,7)</f>
        <v>0.08</v>
      </c>
      <c r="O929">
        <f t="shared" si="460"/>
        <v>880.91</v>
      </c>
      <c r="P929">
        <f>SUMIF(SmtRes!AQ453:'SmtRes'!AQ454,"=1",SmtRes!DF453:'SmtRes'!DF454)</f>
        <v>0</v>
      </c>
      <c r="Q929">
        <f>SUMIF(SmtRes!AQ453:'SmtRes'!AQ454,"=1",SmtRes!DG453:'SmtRes'!DG454)</f>
        <v>0</v>
      </c>
      <c r="R929">
        <f>SUMIF(SmtRes!AQ453:'SmtRes'!AQ454,"=1",SmtRes!DH453:'SmtRes'!DH454)</f>
        <v>0</v>
      </c>
      <c r="S929">
        <f>SUMIF(SmtRes!AQ453:'SmtRes'!AQ454,"=1",SmtRes!DI453:'SmtRes'!DI454)</f>
        <v>880.91</v>
      </c>
      <c r="T929">
        <f t="shared" si="461"/>
        <v>0</v>
      </c>
      <c r="U929">
        <f>SUMIF(SmtRes!AQ453:'SmtRes'!AQ454,"=1",SmtRes!CV453:'SmtRes'!CV454)</f>
        <v>1.2441599999999999</v>
      </c>
      <c r="V929">
        <f>SUMIF(SmtRes!AQ453:'SmtRes'!AQ454,"=1",SmtRes!CW453:'SmtRes'!CW454)</f>
        <v>0</v>
      </c>
      <c r="W929">
        <f t="shared" si="462"/>
        <v>0</v>
      </c>
      <c r="X929">
        <f t="shared" si="463"/>
        <v>651.87</v>
      </c>
      <c r="Y929">
        <f t="shared" si="464"/>
        <v>317.13</v>
      </c>
      <c r="AA929">
        <v>54678410</v>
      </c>
      <c r="AB929">
        <f t="shared" si="465"/>
        <v>11011.36032</v>
      </c>
      <c r="AC929">
        <f t="shared" si="466"/>
        <v>0</v>
      </c>
      <c r="AD929">
        <f t="shared" si="467"/>
        <v>0</v>
      </c>
      <c r="AE929">
        <f t="shared" si="468"/>
        <v>0</v>
      </c>
      <c r="AF929">
        <f>ROUND((SUM(SmtRes!BT453:'SmtRes'!BT454)),6)</f>
        <v>11011.36032</v>
      </c>
      <c r="AG929">
        <f t="shared" si="469"/>
        <v>0</v>
      </c>
      <c r="AH929">
        <f>(SUM(SmtRes!BU453:'SmtRes'!BU454))</f>
        <v>15.552</v>
      </c>
      <c r="AI929">
        <f>(0)</f>
        <v>0</v>
      </c>
      <c r="AJ929">
        <f t="shared" si="470"/>
        <v>0</v>
      </c>
      <c r="AK929">
        <v>9176.1335999999992</v>
      </c>
      <c r="AL929">
        <v>0</v>
      </c>
      <c r="AM929">
        <v>0</v>
      </c>
      <c r="AN929">
        <v>0</v>
      </c>
      <c r="AO929">
        <v>9176.1335999999992</v>
      </c>
      <c r="AP929">
        <v>0</v>
      </c>
      <c r="AQ929">
        <v>12.96</v>
      </c>
      <c r="AR929">
        <v>0</v>
      </c>
      <c r="AS929">
        <v>0</v>
      </c>
      <c r="AT929">
        <v>74</v>
      </c>
      <c r="AU929">
        <v>36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1</v>
      </c>
      <c r="BD929" t="s">
        <v>3</v>
      </c>
      <c r="BE929" t="s">
        <v>3</v>
      </c>
      <c r="BF929" t="s">
        <v>3</v>
      </c>
      <c r="BG929" t="s">
        <v>3</v>
      </c>
      <c r="BH929">
        <v>0</v>
      </c>
      <c r="BI929">
        <v>4</v>
      </c>
      <c r="BJ929" t="s">
        <v>546</v>
      </c>
      <c r="BM929">
        <v>200001</v>
      </c>
      <c r="BN929">
        <v>0</v>
      </c>
      <c r="BO929" t="s">
        <v>3</v>
      </c>
      <c r="BP929">
        <v>0</v>
      </c>
      <c r="BQ929">
        <v>4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74</v>
      </c>
      <c r="CA929">
        <v>36</v>
      </c>
      <c r="CB929" t="s">
        <v>3</v>
      </c>
      <c r="CE929">
        <v>0</v>
      </c>
      <c r="CF929">
        <v>0</v>
      </c>
      <c r="CG929">
        <v>0</v>
      </c>
      <c r="CM929">
        <v>0</v>
      </c>
      <c r="CN929" t="s">
        <v>1395</v>
      </c>
      <c r="CO929">
        <v>0</v>
      </c>
      <c r="CP929">
        <f t="shared" si="471"/>
        <v>880.91</v>
      </c>
      <c r="CQ929">
        <f>SUMIF(SmtRes!AQ453:'SmtRes'!AQ454,"=1",SmtRes!AA453:'SmtRes'!AA454)</f>
        <v>0</v>
      </c>
      <c r="CR929">
        <f>SUMIF(SmtRes!AQ453:'SmtRes'!AQ454,"=1",SmtRes!AB453:'SmtRes'!AB454)</f>
        <v>0</v>
      </c>
      <c r="CS929">
        <f>SUMIF(SmtRes!AQ453:'SmtRes'!AQ454,"=1",SmtRes!AC453:'SmtRes'!AC454)</f>
        <v>0</v>
      </c>
      <c r="CT929">
        <f>SUMIF(SmtRes!AQ453:'SmtRes'!AQ454,"=1",SmtRes!AD453:'SmtRes'!AD454)</f>
        <v>1416.07</v>
      </c>
      <c r="CU929">
        <f t="shared" si="472"/>
        <v>0</v>
      </c>
      <c r="CV929">
        <f>SUMIF(SmtRes!AQ453:'SmtRes'!AQ454,"=1",SmtRes!BU453:'SmtRes'!BU454)</f>
        <v>15.552</v>
      </c>
      <c r="CW929">
        <f>SUMIF(SmtRes!AQ453:'SmtRes'!AQ454,"=1",SmtRes!BV453:'SmtRes'!BV454)</f>
        <v>0</v>
      </c>
      <c r="CX929">
        <f t="shared" si="473"/>
        <v>0</v>
      </c>
      <c r="CY929">
        <f t="shared" si="474"/>
        <v>651.87339999999995</v>
      </c>
      <c r="CZ929">
        <f t="shared" si="475"/>
        <v>317.12759999999997</v>
      </c>
      <c r="DB929">
        <v>52</v>
      </c>
      <c r="DC929" t="s">
        <v>3</v>
      </c>
      <c r="DD929" t="s">
        <v>3</v>
      </c>
      <c r="DE929" t="s">
        <v>23</v>
      </c>
      <c r="DF929" t="s">
        <v>23</v>
      </c>
      <c r="DG929" t="s">
        <v>23</v>
      </c>
      <c r="DH929" t="s">
        <v>3</v>
      </c>
      <c r="DI929" t="s">
        <v>23</v>
      </c>
      <c r="DJ929" t="s">
        <v>23</v>
      </c>
      <c r="DK929" t="s">
        <v>3</v>
      </c>
      <c r="DL929" t="s">
        <v>3</v>
      </c>
      <c r="DM929" t="s">
        <v>3</v>
      </c>
      <c r="DN929">
        <v>0</v>
      </c>
      <c r="DO929">
        <v>0</v>
      </c>
      <c r="DP929">
        <v>1</v>
      </c>
      <c r="DQ929">
        <v>1</v>
      </c>
      <c r="DU929">
        <v>1013</v>
      </c>
      <c r="DV929" t="s">
        <v>545</v>
      </c>
      <c r="DW929" t="s">
        <v>545</v>
      </c>
      <c r="DX929">
        <v>1</v>
      </c>
      <c r="DZ929" t="s">
        <v>3</v>
      </c>
      <c r="EA929" t="s">
        <v>3</v>
      </c>
      <c r="EB929" t="s">
        <v>3</v>
      </c>
      <c r="EC929" t="s">
        <v>3</v>
      </c>
      <c r="EE929">
        <v>55260761</v>
      </c>
      <c r="EF929">
        <v>4</v>
      </c>
      <c r="EG929" t="s">
        <v>511</v>
      </c>
      <c r="EH929">
        <v>83</v>
      </c>
      <c r="EI929" t="s">
        <v>511</v>
      </c>
      <c r="EJ929">
        <v>4</v>
      </c>
      <c r="EK929">
        <v>200001</v>
      </c>
      <c r="EL929" t="s">
        <v>515</v>
      </c>
      <c r="EM929" t="s">
        <v>516</v>
      </c>
      <c r="EO929" t="s">
        <v>27</v>
      </c>
      <c r="EQ929">
        <v>0</v>
      </c>
      <c r="ER929">
        <v>0</v>
      </c>
      <c r="ES929">
        <v>0</v>
      </c>
      <c r="ET929">
        <v>0</v>
      </c>
      <c r="EU929">
        <v>0</v>
      </c>
      <c r="EV929">
        <v>0</v>
      </c>
      <c r="EW929">
        <v>12.96</v>
      </c>
      <c r="EX929">
        <v>0</v>
      </c>
      <c r="EY929">
        <v>0</v>
      </c>
      <c r="FQ929">
        <v>0</v>
      </c>
      <c r="FR929">
        <v>0</v>
      </c>
      <c r="FS929">
        <v>0</v>
      </c>
      <c r="FX929">
        <v>74</v>
      </c>
      <c r="FY929">
        <v>36</v>
      </c>
      <c r="GA929" t="s">
        <v>3</v>
      </c>
      <c r="GD929">
        <v>1</v>
      </c>
      <c r="GF929">
        <v>-1463179469</v>
      </c>
      <c r="GG929">
        <v>2</v>
      </c>
      <c r="GH929">
        <v>1</v>
      </c>
      <c r="GI929">
        <v>-2</v>
      </c>
      <c r="GJ929">
        <v>0</v>
      </c>
      <c r="GK929">
        <v>0</v>
      </c>
      <c r="GL929">
        <f t="shared" si="476"/>
        <v>0</v>
      </c>
      <c r="GM929">
        <f t="shared" si="477"/>
        <v>1849.91</v>
      </c>
      <c r="GN929">
        <f t="shared" si="478"/>
        <v>0</v>
      </c>
      <c r="GO929">
        <f t="shared" si="479"/>
        <v>0</v>
      </c>
      <c r="GP929">
        <f t="shared" si="480"/>
        <v>1849.91</v>
      </c>
      <c r="GR929">
        <v>0</v>
      </c>
      <c r="GS929">
        <v>3</v>
      </c>
      <c r="GT929">
        <v>0</v>
      </c>
      <c r="GU929" t="s">
        <v>3</v>
      </c>
      <c r="GV929">
        <f t="shared" si="481"/>
        <v>0</v>
      </c>
      <c r="GW929">
        <v>1</v>
      </c>
      <c r="GX929">
        <f t="shared" si="482"/>
        <v>0</v>
      </c>
      <c r="HA929">
        <v>0</v>
      </c>
      <c r="HB929">
        <v>0</v>
      </c>
      <c r="HC929">
        <f t="shared" si="483"/>
        <v>0</v>
      </c>
      <c r="HE929" t="s">
        <v>3</v>
      </c>
      <c r="HF929" t="s">
        <v>3</v>
      </c>
      <c r="HM929" t="s">
        <v>3</v>
      </c>
      <c r="HN929" t="s">
        <v>517</v>
      </c>
      <c r="HO929" t="s">
        <v>518</v>
      </c>
      <c r="HP929" t="s">
        <v>511</v>
      </c>
      <c r="HQ929" t="s">
        <v>511</v>
      </c>
      <c r="HS929">
        <v>0</v>
      </c>
      <c r="IK929">
        <v>0</v>
      </c>
    </row>
    <row r="930" spans="1:245">
      <c r="A930">
        <v>17</v>
      </c>
      <c r="B930">
        <v>1</v>
      </c>
      <c r="C930">
        <f>ROW(SmtRes!A456)</f>
        <v>456</v>
      </c>
      <c r="D930">
        <f>ROW(EtalonRes!A497)</f>
        <v>497</v>
      </c>
      <c r="E930" t="s">
        <v>69</v>
      </c>
      <c r="F930" t="s">
        <v>575</v>
      </c>
      <c r="G930" t="s">
        <v>576</v>
      </c>
      <c r="H930" t="s">
        <v>549</v>
      </c>
      <c r="I930">
        <v>3</v>
      </c>
      <c r="J930">
        <v>0</v>
      </c>
      <c r="K930">
        <v>3</v>
      </c>
      <c r="O930">
        <f t="shared" si="460"/>
        <v>4129.26</v>
      </c>
      <c r="P930">
        <f>SUMIF(SmtRes!AQ455:'SmtRes'!AQ456,"=1",SmtRes!DF455:'SmtRes'!DF456)</f>
        <v>0</v>
      </c>
      <c r="Q930">
        <f>SUMIF(SmtRes!AQ455:'SmtRes'!AQ456,"=1",SmtRes!DG455:'SmtRes'!DG456)</f>
        <v>0</v>
      </c>
      <c r="R930">
        <f>SUMIF(SmtRes!AQ455:'SmtRes'!AQ456,"=1",SmtRes!DH455:'SmtRes'!DH456)</f>
        <v>0</v>
      </c>
      <c r="S930">
        <f>SUMIF(SmtRes!AQ455:'SmtRes'!AQ456,"=1",SmtRes!DI455:'SmtRes'!DI456)</f>
        <v>4129.26</v>
      </c>
      <c r="T930">
        <f t="shared" si="461"/>
        <v>0</v>
      </c>
      <c r="U930">
        <f>SUMIF(SmtRes!AQ455:'SmtRes'!AQ456,"=1",SmtRes!CV455:'SmtRes'!CV456)</f>
        <v>5.8319999999999999</v>
      </c>
      <c r="V930">
        <f>SUMIF(SmtRes!AQ455:'SmtRes'!AQ456,"=1",SmtRes!CW455:'SmtRes'!CW456)</f>
        <v>0</v>
      </c>
      <c r="W930">
        <f t="shared" si="462"/>
        <v>0</v>
      </c>
      <c r="X930">
        <f t="shared" si="463"/>
        <v>3055.65</v>
      </c>
      <c r="Y930">
        <f t="shared" si="464"/>
        <v>1486.53</v>
      </c>
      <c r="AA930">
        <v>54678410</v>
      </c>
      <c r="AB930">
        <f t="shared" si="465"/>
        <v>1376.42004</v>
      </c>
      <c r="AC930">
        <f t="shared" si="466"/>
        <v>0</v>
      </c>
      <c r="AD930">
        <f t="shared" si="467"/>
        <v>0</v>
      </c>
      <c r="AE930">
        <f t="shared" si="468"/>
        <v>0</v>
      </c>
      <c r="AF930">
        <f>ROUND((SUM(SmtRes!BT455:'SmtRes'!BT456)),6)</f>
        <v>1376.42004</v>
      </c>
      <c r="AG930">
        <f t="shared" si="469"/>
        <v>0</v>
      </c>
      <c r="AH930">
        <f>(SUM(SmtRes!BU455:'SmtRes'!BU456))</f>
        <v>1.944</v>
      </c>
      <c r="AI930">
        <f>(0)</f>
        <v>0</v>
      </c>
      <c r="AJ930">
        <f t="shared" si="470"/>
        <v>0</v>
      </c>
      <c r="AK930">
        <v>1147.0166999999999</v>
      </c>
      <c r="AL930">
        <v>0</v>
      </c>
      <c r="AM930">
        <v>0</v>
      </c>
      <c r="AN930">
        <v>0</v>
      </c>
      <c r="AO930">
        <v>1147.0166999999999</v>
      </c>
      <c r="AP930">
        <v>0</v>
      </c>
      <c r="AQ930">
        <v>1.62</v>
      </c>
      <c r="AR930">
        <v>0</v>
      </c>
      <c r="AS930">
        <v>0</v>
      </c>
      <c r="AT930">
        <v>74</v>
      </c>
      <c r="AU930">
        <v>36</v>
      </c>
      <c r="AV930">
        <v>1</v>
      </c>
      <c r="AW930">
        <v>1</v>
      </c>
      <c r="AZ930">
        <v>1</v>
      </c>
      <c r="BA930">
        <v>1</v>
      </c>
      <c r="BB930">
        <v>1</v>
      </c>
      <c r="BC930">
        <v>1</v>
      </c>
      <c r="BD930" t="s">
        <v>3</v>
      </c>
      <c r="BE930" t="s">
        <v>3</v>
      </c>
      <c r="BF930" t="s">
        <v>3</v>
      </c>
      <c r="BG930" t="s">
        <v>3</v>
      </c>
      <c r="BH930">
        <v>0</v>
      </c>
      <c r="BI930">
        <v>4</v>
      </c>
      <c r="BJ930" t="s">
        <v>577</v>
      </c>
      <c r="BM930">
        <v>200001</v>
      </c>
      <c r="BN930">
        <v>0</v>
      </c>
      <c r="BO930" t="s">
        <v>3</v>
      </c>
      <c r="BP930">
        <v>0</v>
      </c>
      <c r="BQ930">
        <v>4</v>
      </c>
      <c r="BR930">
        <v>0</v>
      </c>
      <c r="BS930">
        <v>1</v>
      </c>
      <c r="BT930">
        <v>1</v>
      </c>
      <c r="BU930">
        <v>1</v>
      </c>
      <c r="BV930">
        <v>1</v>
      </c>
      <c r="BW930">
        <v>1</v>
      </c>
      <c r="BX930">
        <v>1</v>
      </c>
      <c r="BY930" t="s">
        <v>3</v>
      </c>
      <c r="BZ930">
        <v>74</v>
      </c>
      <c r="CA930">
        <v>36</v>
      </c>
      <c r="CB930" t="s">
        <v>3</v>
      </c>
      <c r="CE930">
        <v>0</v>
      </c>
      <c r="CF930">
        <v>0</v>
      </c>
      <c r="CG930">
        <v>0</v>
      </c>
      <c r="CM930">
        <v>0</v>
      </c>
      <c r="CN930" t="s">
        <v>1395</v>
      </c>
      <c r="CO930">
        <v>0</v>
      </c>
      <c r="CP930">
        <f t="shared" si="471"/>
        <v>4129.26</v>
      </c>
      <c r="CQ930">
        <f>SUMIF(SmtRes!AQ455:'SmtRes'!AQ456,"=1",SmtRes!AA455:'SmtRes'!AA456)</f>
        <v>0</v>
      </c>
      <c r="CR930">
        <f>SUMIF(SmtRes!AQ455:'SmtRes'!AQ456,"=1",SmtRes!AB455:'SmtRes'!AB456)</f>
        <v>0</v>
      </c>
      <c r="CS930">
        <f>SUMIF(SmtRes!AQ455:'SmtRes'!AQ456,"=1",SmtRes!AC455:'SmtRes'!AC456)</f>
        <v>0</v>
      </c>
      <c r="CT930">
        <f>SUMIF(SmtRes!AQ455:'SmtRes'!AQ456,"=1",SmtRes!AD455:'SmtRes'!AD456)</f>
        <v>1416.07</v>
      </c>
      <c r="CU930">
        <f t="shared" si="472"/>
        <v>0</v>
      </c>
      <c r="CV930">
        <f>SUMIF(SmtRes!AQ455:'SmtRes'!AQ456,"=1",SmtRes!BU455:'SmtRes'!BU456)</f>
        <v>1.944</v>
      </c>
      <c r="CW930">
        <f>SUMIF(SmtRes!AQ455:'SmtRes'!AQ456,"=1",SmtRes!BV455:'SmtRes'!BV456)</f>
        <v>0</v>
      </c>
      <c r="CX930">
        <f t="shared" si="473"/>
        <v>0</v>
      </c>
      <c r="CY930">
        <f t="shared" si="474"/>
        <v>3055.6523999999999</v>
      </c>
      <c r="CZ930">
        <f t="shared" si="475"/>
        <v>1486.5336</v>
      </c>
      <c r="DB930">
        <v>53</v>
      </c>
      <c r="DC930" t="s">
        <v>3</v>
      </c>
      <c r="DD930" t="s">
        <v>3</v>
      </c>
      <c r="DE930" t="s">
        <v>23</v>
      </c>
      <c r="DF930" t="s">
        <v>23</v>
      </c>
      <c r="DG930" t="s">
        <v>23</v>
      </c>
      <c r="DH930" t="s">
        <v>3</v>
      </c>
      <c r="DI930" t="s">
        <v>23</v>
      </c>
      <c r="DJ930" t="s">
        <v>23</v>
      </c>
      <c r="DK930" t="s">
        <v>3</v>
      </c>
      <c r="DL930" t="s">
        <v>3</v>
      </c>
      <c r="DM930" t="s">
        <v>3</v>
      </c>
      <c r="DN930">
        <v>0</v>
      </c>
      <c r="DO930">
        <v>0</v>
      </c>
      <c r="DP930">
        <v>1</v>
      </c>
      <c r="DQ930">
        <v>1</v>
      </c>
      <c r="DU930">
        <v>1013</v>
      </c>
      <c r="DV930" t="s">
        <v>549</v>
      </c>
      <c r="DW930" t="s">
        <v>549</v>
      </c>
      <c r="DX930">
        <v>1</v>
      </c>
      <c r="DZ930" t="s">
        <v>3</v>
      </c>
      <c r="EA930" t="s">
        <v>3</v>
      </c>
      <c r="EB930" t="s">
        <v>3</v>
      </c>
      <c r="EC930" t="s">
        <v>3</v>
      </c>
      <c r="EE930">
        <v>55260761</v>
      </c>
      <c r="EF930">
        <v>4</v>
      </c>
      <c r="EG930" t="s">
        <v>511</v>
      </c>
      <c r="EH930">
        <v>83</v>
      </c>
      <c r="EI930" t="s">
        <v>511</v>
      </c>
      <c r="EJ930">
        <v>4</v>
      </c>
      <c r="EK930">
        <v>200001</v>
      </c>
      <c r="EL930" t="s">
        <v>515</v>
      </c>
      <c r="EM930" t="s">
        <v>516</v>
      </c>
      <c r="EO930" t="s">
        <v>27</v>
      </c>
      <c r="EQ930">
        <v>0</v>
      </c>
      <c r="ER930">
        <v>0</v>
      </c>
      <c r="ES930">
        <v>0</v>
      </c>
      <c r="ET930">
        <v>0</v>
      </c>
      <c r="EU930">
        <v>0</v>
      </c>
      <c r="EV930">
        <v>0</v>
      </c>
      <c r="EW930">
        <v>1.62</v>
      </c>
      <c r="EX930">
        <v>0</v>
      </c>
      <c r="EY930">
        <v>0</v>
      </c>
      <c r="FQ930">
        <v>0</v>
      </c>
      <c r="FR930">
        <v>0</v>
      </c>
      <c r="FS930">
        <v>0</v>
      </c>
      <c r="FX930">
        <v>74</v>
      </c>
      <c r="FY930">
        <v>36</v>
      </c>
      <c r="GA930" t="s">
        <v>3</v>
      </c>
      <c r="GD930">
        <v>1</v>
      </c>
      <c r="GF930">
        <v>-1834293119</v>
      </c>
      <c r="GG930">
        <v>2</v>
      </c>
      <c r="GH930">
        <v>1</v>
      </c>
      <c r="GI930">
        <v>-2</v>
      </c>
      <c r="GJ930">
        <v>0</v>
      </c>
      <c r="GK930">
        <v>0</v>
      </c>
      <c r="GL930">
        <f t="shared" si="476"/>
        <v>0</v>
      </c>
      <c r="GM930">
        <f t="shared" si="477"/>
        <v>8671.44</v>
      </c>
      <c r="GN930">
        <f t="shared" si="478"/>
        <v>0</v>
      </c>
      <c r="GO930">
        <f t="shared" si="479"/>
        <v>0</v>
      </c>
      <c r="GP930">
        <f t="shared" si="480"/>
        <v>8671.44</v>
      </c>
      <c r="GR930">
        <v>0</v>
      </c>
      <c r="GS930">
        <v>3</v>
      </c>
      <c r="GT930">
        <v>0</v>
      </c>
      <c r="GU930" t="s">
        <v>3</v>
      </c>
      <c r="GV930">
        <f t="shared" si="481"/>
        <v>0</v>
      </c>
      <c r="GW930">
        <v>1</v>
      </c>
      <c r="GX930">
        <f t="shared" si="482"/>
        <v>0</v>
      </c>
      <c r="HA930">
        <v>0</v>
      </c>
      <c r="HB930">
        <v>0</v>
      </c>
      <c r="HC930">
        <f t="shared" si="483"/>
        <v>0</v>
      </c>
      <c r="HE930" t="s">
        <v>3</v>
      </c>
      <c r="HF930" t="s">
        <v>3</v>
      </c>
      <c r="HM930" t="s">
        <v>3</v>
      </c>
      <c r="HN930" t="s">
        <v>517</v>
      </c>
      <c r="HO930" t="s">
        <v>518</v>
      </c>
      <c r="HP930" t="s">
        <v>511</v>
      </c>
      <c r="HQ930" t="s">
        <v>511</v>
      </c>
      <c r="HS930">
        <v>0</v>
      </c>
      <c r="IK930">
        <v>0</v>
      </c>
    </row>
    <row r="931" spans="1:245">
      <c r="A931">
        <v>17</v>
      </c>
      <c r="B931">
        <v>1</v>
      </c>
      <c r="C931">
        <f>ROW(SmtRes!A458)</f>
        <v>458</v>
      </c>
      <c r="D931">
        <f>ROW(EtalonRes!A499)</f>
        <v>499</v>
      </c>
      <c r="E931" t="s">
        <v>88</v>
      </c>
      <c r="F931" t="s">
        <v>578</v>
      </c>
      <c r="G931" t="s">
        <v>579</v>
      </c>
      <c r="H931" t="s">
        <v>570</v>
      </c>
      <c r="I931">
        <v>3</v>
      </c>
      <c r="J931">
        <v>0</v>
      </c>
      <c r="K931">
        <v>3</v>
      </c>
      <c r="O931">
        <f t="shared" si="460"/>
        <v>16616.66</v>
      </c>
      <c r="P931">
        <f>SUMIF(SmtRes!AQ457:'SmtRes'!AQ458,"=1",SmtRes!DF457:'SmtRes'!DF458)</f>
        <v>0</v>
      </c>
      <c r="Q931">
        <f>SUMIF(SmtRes!AQ457:'SmtRes'!AQ458,"=1",SmtRes!DG457:'SmtRes'!DG458)</f>
        <v>0</v>
      </c>
      <c r="R931">
        <f>SUMIF(SmtRes!AQ457:'SmtRes'!AQ458,"=1",SmtRes!DH457:'SmtRes'!DH458)</f>
        <v>0</v>
      </c>
      <c r="S931">
        <f>SUMIF(SmtRes!AQ457:'SmtRes'!AQ458,"=1",SmtRes!DI457:'SmtRes'!DI458)</f>
        <v>16616.66</v>
      </c>
      <c r="T931">
        <f t="shared" si="461"/>
        <v>0</v>
      </c>
      <c r="U931">
        <f>SUMIF(SmtRes!AQ457:'SmtRes'!AQ458,"=1",SmtRes!CV457:'SmtRes'!CV458)</f>
        <v>26.244</v>
      </c>
      <c r="V931">
        <f>SUMIF(SmtRes!AQ457:'SmtRes'!AQ458,"=1",SmtRes!CW457:'SmtRes'!CW458)</f>
        <v>0</v>
      </c>
      <c r="W931">
        <f t="shared" si="462"/>
        <v>0</v>
      </c>
      <c r="X931">
        <f t="shared" si="463"/>
        <v>12296.33</v>
      </c>
      <c r="Y931">
        <f t="shared" si="464"/>
        <v>5982</v>
      </c>
      <c r="AA931">
        <v>54678410</v>
      </c>
      <c r="AB931">
        <f t="shared" si="465"/>
        <v>5538.8865599999999</v>
      </c>
      <c r="AC931">
        <f t="shared" si="466"/>
        <v>0</v>
      </c>
      <c r="AD931">
        <f t="shared" si="467"/>
        <v>0</v>
      </c>
      <c r="AE931">
        <f t="shared" si="468"/>
        <v>0</v>
      </c>
      <c r="AF931">
        <f>ROUND((SUM(SmtRes!BT457:'SmtRes'!BT458)),6)</f>
        <v>5538.8865599999999</v>
      </c>
      <c r="AG931">
        <f t="shared" si="469"/>
        <v>0</v>
      </c>
      <c r="AH931">
        <f>(SUM(SmtRes!BU457:'SmtRes'!BU458))</f>
        <v>8.7479999999999993</v>
      </c>
      <c r="AI931">
        <f>(0)</f>
        <v>0</v>
      </c>
      <c r="AJ931">
        <f t="shared" si="470"/>
        <v>0</v>
      </c>
      <c r="AK931">
        <v>4615.7388000000001</v>
      </c>
      <c r="AL931">
        <v>0</v>
      </c>
      <c r="AM931">
        <v>0</v>
      </c>
      <c r="AN931">
        <v>0</v>
      </c>
      <c r="AO931">
        <v>4615.7388000000001</v>
      </c>
      <c r="AP931">
        <v>0</v>
      </c>
      <c r="AQ931">
        <v>7.29</v>
      </c>
      <c r="AR931">
        <v>0</v>
      </c>
      <c r="AS931">
        <v>0</v>
      </c>
      <c r="AT931">
        <v>74</v>
      </c>
      <c r="AU931">
        <v>36</v>
      </c>
      <c r="AV931">
        <v>1</v>
      </c>
      <c r="AW931">
        <v>1</v>
      </c>
      <c r="AZ931">
        <v>1</v>
      </c>
      <c r="BA931">
        <v>1</v>
      </c>
      <c r="BB931">
        <v>1</v>
      </c>
      <c r="BC931">
        <v>1</v>
      </c>
      <c r="BD931" t="s">
        <v>3</v>
      </c>
      <c r="BE931" t="s">
        <v>3</v>
      </c>
      <c r="BF931" t="s">
        <v>3</v>
      </c>
      <c r="BG931" t="s">
        <v>3</v>
      </c>
      <c r="BH931">
        <v>0</v>
      </c>
      <c r="BI931">
        <v>4</v>
      </c>
      <c r="BJ931" t="s">
        <v>580</v>
      </c>
      <c r="BM931">
        <v>200001</v>
      </c>
      <c r="BN931">
        <v>0</v>
      </c>
      <c r="BO931" t="s">
        <v>3</v>
      </c>
      <c r="BP931">
        <v>0</v>
      </c>
      <c r="BQ931">
        <v>4</v>
      </c>
      <c r="BR931">
        <v>0</v>
      </c>
      <c r="BS931">
        <v>1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74</v>
      </c>
      <c r="CA931">
        <v>36</v>
      </c>
      <c r="CB931" t="s">
        <v>3</v>
      </c>
      <c r="CE931">
        <v>0</v>
      </c>
      <c r="CF931">
        <v>0</v>
      </c>
      <c r="CG931">
        <v>0</v>
      </c>
      <c r="CM931">
        <v>0</v>
      </c>
      <c r="CN931" t="s">
        <v>1396</v>
      </c>
      <c r="CO931">
        <v>0</v>
      </c>
      <c r="CP931">
        <f t="shared" si="471"/>
        <v>16616.66</v>
      </c>
      <c r="CQ931">
        <f>SUMIF(SmtRes!AQ457:'SmtRes'!AQ458,"=1",SmtRes!AA457:'SmtRes'!AA458)</f>
        <v>0</v>
      </c>
      <c r="CR931">
        <f>SUMIF(SmtRes!AQ457:'SmtRes'!AQ458,"=1",SmtRes!AB457:'SmtRes'!AB458)</f>
        <v>0</v>
      </c>
      <c r="CS931">
        <f>SUMIF(SmtRes!AQ457:'SmtRes'!AQ458,"=1",SmtRes!AC457:'SmtRes'!AC458)</f>
        <v>0</v>
      </c>
      <c r="CT931">
        <f>SUMIF(SmtRes!AQ457:'SmtRes'!AQ458,"=1",SmtRes!AD457:'SmtRes'!AD458)</f>
        <v>1233.0899999999999</v>
      </c>
      <c r="CU931">
        <f t="shared" si="472"/>
        <v>0</v>
      </c>
      <c r="CV931">
        <f>SUMIF(SmtRes!AQ457:'SmtRes'!AQ458,"=1",SmtRes!BU457:'SmtRes'!BU458)</f>
        <v>8.7479999999999993</v>
      </c>
      <c r="CW931">
        <f>SUMIF(SmtRes!AQ457:'SmtRes'!AQ458,"=1",SmtRes!BV457:'SmtRes'!BV458)</f>
        <v>0</v>
      </c>
      <c r="CX931">
        <f t="shared" si="473"/>
        <v>0</v>
      </c>
      <c r="CY931">
        <f t="shared" si="474"/>
        <v>12296.3284</v>
      </c>
      <c r="CZ931">
        <f t="shared" si="475"/>
        <v>5981.9975999999997</v>
      </c>
      <c r="DB931">
        <v>54</v>
      </c>
      <c r="DC931" t="s">
        <v>3</v>
      </c>
      <c r="DD931" t="s">
        <v>3</v>
      </c>
      <c r="DE931" t="s">
        <v>23</v>
      </c>
      <c r="DF931" t="s">
        <v>23</v>
      </c>
      <c r="DG931" t="s">
        <v>23</v>
      </c>
      <c r="DH931" t="s">
        <v>3</v>
      </c>
      <c r="DI931" t="s">
        <v>23</v>
      </c>
      <c r="DJ931" t="s">
        <v>23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1013</v>
      </c>
      <c r="DV931" t="s">
        <v>570</v>
      </c>
      <c r="DW931" t="s">
        <v>570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55260761</v>
      </c>
      <c r="EF931">
        <v>4</v>
      </c>
      <c r="EG931" t="s">
        <v>511</v>
      </c>
      <c r="EH931">
        <v>83</v>
      </c>
      <c r="EI931" t="s">
        <v>511</v>
      </c>
      <c r="EJ931">
        <v>4</v>
      </c>
      <c r="EK931">
        <v>200001</v>
      </c>
      <c r="EL931" t="s">
        <v>515</v>
      </c>
      <c r="EM931" t="s">
        <v>516</v>
      </c>
      <c r="EO931" t="s">
        <v>292</v>
      </c>
      <c r="EQ931">
        <v>0</v>
      </c>
      <c r="ER931">
        <v>0</v>
      </c>
      <c r="ES931">
        <v>0</v>
      </c>
      <c r="ET931">
        <v>0</v>
      </c>
      <c r="EU931">
        <v>0</v>
      </c>
      <c r="EV931">
        <v>0</v>
      </c>
      <c r="EW931">
        <v>7.29</v>
      </c>
      <c r="EX931">
        <v>0</v>
      </c>
      <c r="EY931">
        <v>0</v>
      </c>
      <c r="FQ931">
        <v>0</v>
      </c>
      <c r="FR931">
        <v>0</v>
      </c>
      <c r="FS931">
        <v>0</v>
      </c>
      <c r="FX931">
        <v>74</v>
      </c>
      <c r="FY931">
        <v>36</v>
      </c>
      <c r="GA931" t="s">
        <v>3</v>
      </c>
      <c r="GD931">
        <v>1</v>
      </c>
      <c r="GF931">
        <v>793469141</v>
      </c>
      <c r="GG931">
        <v>2</v>
      </c>
      <c r="GH931">
        <v>1</v>
      </c>
      <c r="GI931">
        <v>-2</v>
      </c>
      <c r="GJ931">
        <v>0</v>
      </c>
      <c r="GK931">
        <v>0</v>
      </c>
      <c r="GL931">
        <f t="shared" si="476"/>
        <v>0</v>
      </c>
      <c r="GM931">
        <f t="shared" si="477"/>
        <v>34894.99</v>
      </c>
      <c r="GN931">
        <f t="shared" si="478"/>
        <v>0</v>
      </c>
      <c r="GO931">
        <f t="shared" si="479"/>
        <v>0</v>
      </c>
      <c r="GP931">
        <f t="shared" si="480"/>
        <v>34894.99</v>
      </c>
      <c r="GR931">
        <v>0</v>
      </c>
      <c r="GS931">
        <v>3</v>
      </c>
      <c r="GT931">
        <v>0</v>
      </c>
      <c r="GU931" t="s">
        <v>3</v>
      </c>
      <c r="GV931">
        <f t="shared" si="481"/>
        <v>0</v>
      </c>
      <c r="GW931">
        <v>1</v>
      </c>
      <c r="GX931">
        <f t="shared" si="482"/>
        <v>0</v>
      </c>
      <c r="HA931">
        <v>0</v>
      </c>
      <c r="HB931">
        <v>0</v>
      </c>
      <c r="HC931">
        <f t="shared" si="483"/>
        <v>0</v>
      </c>
      <c r="HE931" t="s">
        <v>3</v>
      </c>
      <c r="HF931" t="s">
        <v>3</v>
      </c>
      <c r="HM931" t="s">
        <v>3</v>
      </c>
      <c r="HN931" t="s">
        <v>517</v>
      </c>
      <c r="HO931" t="s">
        <v>518</v>
      </c>
      <c r="HP931" t="s">
        <v>511</v>
      </c>
      <c r="HQ931" t="s">
        <v>511</v>
      </c>
      <c r="HS931">
        <v>0</v>
      </c>
      <c r="IK931">
        <v>0</v>
      </c>
    </row>
    <row r="932" spans="1:245">
      <c r="A932">
        <v>17</v>
      </c>
      <c r="B932">
        <v>1</v>
      </c>
      <c r="C932">
        <f>ROW(SmtRes!A461)</f>
        <v>461</v>
      </c>
      <c r="D932">
        <f>ROW(EtalonRes!A502)</f>
        <v>502</v>
      </c>
      <c r="E932" t="s">
        <v>98</v>
      </c>
      <c r="F932" t="s">
        <v>581</v>
      </c>
      <c r="G932" t="s">
        <v>582</v>
      </c>
      <c r="H932" t="s">
        <v>21</v>
      </c>
      <c r="I932">
        <v>1</v>
      </c>
      <c r="J932">
        <v>0</v>
      </c>
      <c r="K932">
        <v>1</v>
      </c>
      <c r="O932">
        <f t="shared" si="460"/>
        <v>6572.76</v>
      </c>
      <c r="P932">
        <f>SUMIF(SmtRes!AQ459:'SmtRes'!AQ461,"=1",SmtRes!DF459:'SmtRes'!DF461)</f>
        <v>0</v>
      </c>
      <c r="Q932">
        <f>SUMIF(SmtRes!AQ459:'SmtRes'!AQ461,"=1",SmtRes!DG459:'SmtRes'!DG461)</f>
        <v>0</v>
      </c>
      <c r="R932">
        <f>SUMIF(SmtRes!AQ459:'SmtRes'!AQ461,"=1",SmtRes!DH459:'SmtRes'!DH461)</f>
        <v>0</v>
      </c>
      <c r="S932">
        <f>SUMIF(SmtRes!AQ459:'SmtRes'!AQ461,"=1",SmtRes!DI459:'SmtRes'!DI461)</f>
        <v>6572.76</v>
      </c>
      <c r="T932">
        <f t="shared" si="461"/>
        <v>0</v>
      </c>
      <c r="U932">
        <f>SUMIF(SmtRes!AQ459:'SmtRes'!AQ461,"=1",SmtRes!CV459:'SmtRes'!CV461)</f>
        <v>9.7200000000000006</v>
      </c>
      <c r="V932">
        <f>SUMIF(SmtRes!AQ459:'SmtRes'!AQ461,"=1",SmtRes!CW459:'SmtRes'!CW461)</f>
        <v>0</v>
      </c>
      <c r="W932">
        <f t="shared" si="462"/>
        <v>0</v>
      </c>
      <c r="X932">
        <f t="shared" si="463"/>
        <v>4863.84</v>
      </c>
      <c r="Y932">
        <f t="shared" si="464"/>
        <v>2366.19</v>
      </c>
      <c r="AA932">
        <v>54678410</v>
      </c>
      <c r="AB932">
        <f t="shared" si="465"/>
        <v>6572.7611999999999</v>
      </c>
      <c r="AC932">
        <f t="shared" si="466"/>
        <v>0</v>
      </c>
      <c r="AD932">
        <f t="shared" si="467"/>
        <v>0</v>
      </c>
      <c r="AE932">
        <f t="shared" si="468"/>
        <v>0</v>
      </c>
      <c r="AF932">
        <f>ROUND((SUM(SmtRes!BT459:'SmtRes'!BT461)),6)</f>
        <v>6572.7611999999999</v>
      </c>
      <c r="AG932">
        <f t="shared" si="469"/>
        <v>0</v>
      </c>
      <c r="AH932">
        <f>(SUM(SmtRes!BU459:'SmtRes'!BU461))</f>
        <v>9.7200000000000006</v>
      </c>
      <c r="AI932">
        <f>(0)</f>
        <v>0</v>
      </c>
      <c r="AJ932">
        <f t="shared" si="470"/>
        <v>0</v>
      </c>
      <c r="AK932">
        <v>5477.3010000000004</v>
      </c>
      <c r="AL932">
        <v>0</v>
      </c>
      <c r="AM932">
        <v>0</v>
      </c>
      <c r="AN932">
        <v>0</v>
      </c>
      <c r="AO932">
        <v>5477.3010000000004</v>
      </c>
      <c r="AP932">
        <v>0</v>
      </c>
      <c r="AQ932">
        <v>8.1</v>
      </c>
      <c r="AR932">
        <v>0</v>
      </c>
      <c r="AS932">
        <v>0</v>
      </c>
      <c r="AT932">
        <v>74</v>
      </c>
      <c r="AU932">
        <v>36</v>
      </c>
      <c r="AV932">
        <v>1</v>
      </c>
      <c r="AW932">
        <v>1</v>
      </c>
      <c r="AZ932">
        <v>1</v>
      </c>
      <c r="BA932">
        <v>1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0</v>
      </c>
      <c r="BI932">
        <v>4</v>
      </c>
      <c r="BJ932" t="s">
        <v>583</v>
      </c>
      <c r="BM932">
        <v>200001</v>
      </c>
      <c r="BN932">
        <v>0</v>
      </c>
      <c r="BO932" t="s">
        <v>3</v>
      </c>
      <c r="BP932">
        <v>0</v>
      </c>
      <c r="BQ932">
        <v>4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74</v>
      </c>
      <c r="CA932">
        <v>36</v>
      </c>
      <c r="CB932" t="s">
        <v>3</v>
      </c>
      <c r="CE932">
        <v>0</v>
      </c>
      <c r="CF932">
        <v>0</v>
      </c>
      <c r="CG932">
        <v>0</v>
      </c>
      <c r="CM932">
        <v>0</v>
      </c>
      <c r="CN932" t="s">
        <v>1395</v>
      </c>
      <c r="CO932">
        <v>0</v>
      </c>
      <c r="CP932">
        <f t="shared" si="471"/>
        <v>6572.76</v>
      </c>
      <c r="CQ932">
        <f>SUMIF(SmtRes!AQ459:'SmtRes'!AQ461,"=1",SmtRes!AA459:'SmtRes'!AA461)</f>
        <v>0</v>
      </c>
      <c r="CR932">
        <f>SUMIF(SmtRes!AQ459:'SmtRes'!AQ461,"=1",SmtRes!AB459:'SmtRes'!AB461)</f>
        <v>0</v>
      </c>
      <c r="CS932">
        <f>SUMIF(SmtRes!AQ459:'SmtRes'!AQ461,"=1",SmtRes!AC459:'SmtRes'!AC461)</f>
        <v>0</v>
      </c>
      <c r="CT932">
        <f>SUMIF(SmtRes!AQ459:'SmtRes'!AQ461,"=1",SmtRes!AD459:'SmtRes'!AD461)</f>
        <v>1821.79</v>
      </c>
      <c r="CU932">
        <f t="shared" si="472"/>
        <v>0</v>
      </c>
      <c r="CV932">
        <f>SUMIF(SmtRes!AQ459:'SmtRes'!AQ461,"=1",SmtRes!BU459:'SmtRes'!BU461)</f>
        <v>9.7200000000000006</v>
      </c>
      <c r="CW932">
        <f>SUMIF(SmtRes!AQ459:'SmtRes'!AQ461,"=1",SmtRes!BV459:'SmtRes'!BV461)</f>
        <v>0</v>
      </c>
      <c r="CX932">
        <f t="shared" si="473"/>
        <v>0</v>
      </c>
      <c r="CY932">
        <f t="shared" si="474"/>
        <v>4863.8424000000005</v>
      </c>
      <c r="CZ932">
        <f t="shared" si="475"/>
        <v>2366.1936000000001</v>
      </c>
      <c r="DB932">
        <v>55</v>
      </c>
      <c r="DC932" t="s">
        <v>3</v>
      </c>
      <c r="DD932" t="s">
        <v>3</v>
      </c>
      <c r="DE932" t="s">
        <v>23</v>
      </c>
      <c r="DF932" t="s">
        <v>23</v>
      </c>
      <c r="DG932" t="s">
        <v>23</v>
      </c>
      <c r="DH932" t="s">
        <v>3</v>
      </c>
      <c r="DI932" t="s">
        <v>23</v>
      </c>
      <c r="DJ932" t="s">
        <v>23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1013</v>
      </c>
      <c r="DV932" t="s">
        <v>21</v>
      </c>
      <c r="DW932" t="s">
        <v>21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55260761</v>
      </c>
      <c r="EF932">
        <v>4</v>
      </c>
      <c r="EG932" t="s">
        <v>511</v>
      </c>
      <c r="EH932">
        <v>83</v>
      </c>
      <c r="EI932" t="s">
        <v>511</v>
      </c>
      <c r="EJ932">
        <v>4</v>
      </c>
      <c r="EK932">
        <v>200001</v>
      </c>
      <c r="EL932" t="s">
        <v>515</v>
      </c>
      <c r="EM932" t="s">
        <v>516</v>
      </c>
      <c r="EO932" t="s">
        <v>27</v>
      </c>
      <c r="EQ932">
        <v>0</v>
      </c>
      <c r="ER932">
        <v>0</v>
      </c>
      <c r="ES932">
        <v>0</v>
      </c>
      <c r="ET932">
        <v>0</v>
      </c>
      <c r="EU932">
        <v>0</v>
      </c>
      <c r="EV932">
        <v>0</v>
      </c>
      <c r="EW932">
        <v>8.1</v>
      </c>
      <c r="EX932">
        <v>0</v>
      </c>
      <c r="EY932">
        <v>0</v>
      </c>
      <c r="FQ932">
        <v>0</v>
      </c>
      <c r="FR932">
        <v>0</v>
      </c>
      <c r="FS932">
        <v>0</v>
      </c>
      <c r="FX932">
        <v>74</v>
      </c>
      <c r="FY932">
        <v>36</v>
      </c>
      <c r="GA932" t="s">
        <v>3</v>
      </c>
      <c r="GD932">
        <v>1</v>
      </c>
      <c r="GF932">
        <v>1202503848</v>
      </c>
      <c r="GG932">
        <v>2</v>
      </c>
      <c r="GH932">
        <v>1</v>
      </c>
      <c r="GI932">
        <v>-2</v>
      </c>
      <c r="GJ932">
        <v>0</v>
      </c>
      <c r="GK932">
        <v>0</v>
      </c>
      <c r="GL932">
        <f t="shared" si="476"/>
        <v>0</v>
      </c>
      <c r="GM932">
        <f t="shared" si="477"/>
        <v>13802.79</v>
      </c>
      <c r="GN932">
        <f t="shared" si="478"/>
        <v>0</v>
      </c>
      <c r="GO932">
        <f t="shared" si="479"/>
        <v>0</v>
      </c>
      <c r="GP932">
        <f t="shared" si="480"/>
        <v>13802.79</v>
      </c>
      <c r="GR932">
        <v>0</v>
      </c>
      <c r="GS932">
        <v>3</v>
      </c>
      <c r="GT932">
        <v>0</v>
      </c>
      <c r="GU932" t="s">
        <v>3</v>
      </c>
      <c r="GV932">
        <f t="shared" si="481"/>
        <v>0</v>
      </c>
      <c r="GW932">
        <v>1</v>
      </c>
      <c r="GX932">
        <f t="shared" si="482"/>
        <v>0</v>
      </c>
      <c r="HA932">
        <v>0</v>
      </c>
      <c r="HB932">
        <v>0</v>
      </c>
      <c r="HC932">
        <f t="shared" si="483"/>
        <v>0</v>
      </c>
      <c r="HE932" t="s">
        <v>3</v>
      </c>
      <c r="HF932" t="s">
        <v>3</v>
      </c>
      <c r="HM932" t="s">
        <v>3</v>
      </c>
      <c r="HN932" t="s">
        <v>517</v>
      </c>
      <c r="HO932" t="s">
        <v>518</v>
      </c>
      <c r="HP932" t="s">
        <v>511</v>
      </c>
      <c r="HQ932" t="s">
        <v>511</v>
      </c>
      <c r="HS932">
        <v>0</v>
      </c>
      <c r="IK932">
        <v>0</v>
      </c>
    </row>
    <row r="933" spans="1:245">
      <c r="A933">
        <v>17</v>
      </c>
      <c r="B933">
        <v>1</v>
      </c>
      <c r="C933">
        <f>ROW(SmtRes!A463)</f>
        <v>463</v>
      </c>
      <c r="D933">
        <f>ROW(EtalonRes!A504)</f>
        <v>504</v>
      </c>
      <c r="E933" t="s">
        <v>103</v>
      </c>
      <c r="F933" t="s">
        <v>584</v>
      </c>
      <c r="G933" t="s">
        <v>585</v>
      </c>
      <c r="H933" t="s">
        <v>21</v>
      </c>
      <c r="I933">
        <v>1</v>
      </c>
      <c r="J933">
        <v>0</v>
      </c>
      <c r="K933">
        <v>1</v>
      </c>
      <c r="O933">
        <f t="shared" si="460"/>
        <v>696.71</v>
      </c>
      <c r="P933">
        <f>SUMIF(SmtRes!AQ462:'SmtRes'!AQ463,"=1",SmtRes!DF462:'SmtRes'!DF463)</f>
        <v>0</v>
      </c>
      <c r="Q933">
        <f>SUMIF(SmtRes!AQ462:'SmtRes'!AQ463,"=1",SmtRes!DG462:'SmtRes'!DG463)</f>
        <v>0</v>
      </c>
      <c r="R933">
        <f>SUMIF(SmtRes!AQ462:'SmtRes'!AQ463,"=1",SmtRes!DH462:'SmtRes'!DH463)</f>
        <v>0</v>
      </c>
      <c r="S933">
        <f>SUMIF(SmtRes!AQ462:'SmtRes'!AQ463,"=1",SmtRes!DI462:'SmtRes'!DI463)</f>
        <v>696.71</v>
      </c>
      <c r="T933">
        <f t="shared" si="461"/>
        <v>0</v>
      </c>
      <c r="U933">
        <f>SUMIF(SmtRes!AQ462:'SmtRes'!AQ463,"=1",SmtRes!CV462:'SmtRes'!CV463)</f>
        <v>0.98399999999999999</v>
      </c>
      <c r="V933">
        <f>SUMIF(SmtRes!AQ462:'SmtRes'!AQ463,"=1",SmtRes!CW462:'SmtRes'!CW463)</f>
        <v>0</v>
      </c>
      <c r="W933">
        <f t="shared" si="462"/>
        <v>0</v>
      </c>
      <c r="X933">
        <f t="shared" si="463"/>
        <v>515.57000000000005</v>
      </c>
      <c r="Y933">
        <f t="shared" si="464"/>
        <v>250.82</v>
      </c>
      <c r="AA933">
        <v>54678410</v>
      </c>
      <c r="AB933">
        <f t="shared" si="465"/>
        <v>696.70644000000004</v>
      </c>
      <c r="AC933">
        <f t="shared" si="466"/>
        <v>0</v>
      </c>
      <c r="AD933">
        <f t="shared" si="467"/>
        <v>0</v>
      </c>
      <c r="AE933">
        <f t="shared" si="468"/>
        <v>0</v>
      </c>
      <c r="AF933">
        <f>ROUND((SUM(SmtRes!BT462:'SmtRes'!BT463)),6)</f>
        <v>696.70644000000004</v>
      </c>
      <c r="AG933">
        <f t="shared" si="469"/>
        <v>0</v>
      </c>
      <c r="AH933">
        <f>(SUM(SmtRes!BU462:'SmtRes'!BU463))</f>
        <v>0.98399999999999999</v>
      </c>
      <c r="AI933">
        <f>(0)</f>
        <v>0</v>
      </c>
      <c r="AJ933">
        <f t="shared" si="470"/>
        <v>0</v>
      </c>
      <c r="AK933">
        <v>580.58870000000002</v>
      </c>
      <c r="AL933">
        <v>0</v>
      </c>
      <c r="AM933">
        <v>0</v>
      </c>
      <c r="AN933">
        <v>0</v>
      </c>
      <c r="AO933">
        <v>580.58870000000002</v>
      </c>
      <c r="AP933">
        <v>0</v>
      </c>
      <c r="AQ933">
        <v>0.82</v>
      </c>
      <c r="AR933">
        <v>0</v>
      </c>
      <c r="AS933">
        <v>0</v>
      </c>
      <c r="AT933">
        <v>74</v>
      </c>
      <c r="AU933">
        <v>36</v>
      </c>
      <c r="AV933">
        <v>1</v>
      </c>
      <c r="AW933">
        <v>1</v>
      </c>
      <c r="AZ933">
        <v>1</v>
      </c>
      <c r="BA933">
        <v>1</v>
      </c>
      <c r="BB933">
        <v>1</v>
      </c>
      <c r="BC933">
        <v>1</v>
      </c>
      <c r="BD933" t="s">
        <v>3</v>
      </c>
      <c r="BE933" t="s">
        <v>3</v>
      </c>
      <c r="BF933" t="s">
        <v>3</v>
      </c>
      <c r="BG933" t="s">
        <v>3</v>
      </c>
      <c r="BH933">
        <v>0</v>
      </c>
      <c r="BI933">
        <v>4</v>
      </c>
      <c r="BJ933" t="s">
        <v>586</v>
      </c>
      <c r="BM933">
        <v>200001</v>
      </c>
      <c r="BN933">
        <v>0</v>
      </c>
      <c r="BO933" t="s">
        <v>3</v>
      </c>
      <c r="BP933">
        <v>0</v>
      </c>
      <c r="BQ933">
        <v>4</v>
      </c>
      <c r="BR933">
        <v>0</v>
      </c>
      <c r="BS933">
        <v>1</v>
      </c>
      <c r="BT933">
        <v>1</v>
      </c>
      <c r="BU933">
        <v>1</v>
      </c>
      <c r="BV933">
        <v>1</v>
      </c>
      <c r="BW933">
        <v>1</v>
      </c>
      <c r="BX933">
        <v>1</v>
      </c>
      <c r="BY933" t="s">
        <v>3</v>
      </c>
      <c r="BZ933">
        <v>74</v>
      </c>
      <c r="CA933">
        <v>36</v>
      </c>
      <c r="CB933" t="s">
        <v>3</v>
      </c>
      <c r="CE933">
        <v>0</v>
      </c>
      <c r="CF933">
        <v>0</v>
      </c>
      <c r="CG933">
        <v>0</v>
      </c>
      <c r="CM933">
        <v>0</v>
      </c>
      <c r="CN933" t="s">
        <v>1395</v>
      </c>
      <c r="CO933">
        <v>0</v>
      </c>
      <c r="CP933">
        <f t="shared" si="471"/>
        <v>696.71</v>
      </c>
      <c r="CQ933">
        <f>SUMIF(SmtRes!AQ462:'SmtRes'!AQ463,"=1",SmtRes!AA462:'SmtRes'!AA463)</f>
        <v>0</v>
      </c>
      <c r="CR933">
        <f>SUMIF(SmtRes!AQ462:'SmtRes'!AQ463,"=1",SmtRes!AB462:'SmtRes'!AB463)</f>
        <v>0</v>
      </c>
      <c r="CS933">
        <f>SUMIF(SmtRes!AQ462:'SmtRes'!AQ463,"=1",SmtRes!AC462:'SmtRes'!AC463)</f>
        <v>0</v>
      </c>
      <c r="CT933">
        <f>SUMIF(SmtRes!AQ462:'SmtRes'!AQ463,"=1",SmtRes!AD462:'SmtRes'!AD463)</f>
        <v>1416.07</v>
      </c>
      <c r="CU933">
        <f t="shared" si="472"/>
        <v>0</v>
      </c>
      <c r="CV933">
        <f>SUMIF(SmtRes!AQ462:'SmtRes'!AQ463,"=1",SmtRes!BU462:'SmtRes'!BU463)</f>
        <v>0.98399999999999999</v>
      </c>
      <c r="CW933">
        <f>SUMIF(SmtRes!AQ462:'SmtRes'!AQ463,"=1",SmtRes!BV462:'SmtRes'!BV463)</f>
        <v>0</v>
      </c>
      <c r="CX933">
        <f t="shared" si="473"/>
        <v>0</v>
      </c>
      <c r="CY933">
        <f t="shared" si="474"/>
        <v>515.56539999999995</v>
      </c>
      <c r="CZ933">
        <f t="shared" si="475"/>
        <v>250.81559999999999</v>
      </c>
      <c r="DB933">
        <v>56</v>
      </c>
      <c r="DC933" t="s">
        <v>3</v>
      </c>
      <c r="DD933" t="s">
        <v>3</v>
      </c>
      <c r="DE933" t="s">
        <v>23</v>
      </c>
      <c r="DF933" t="s">
        <v>23</v>
      </c>
      <c r="DG933" t="s">
        <v>23</v>
      </c>
      <c r="DH933" t="s">
        <v>3</v>
      </c>
      <c r="DI933" t="s">
        <v>23</v>
      </c>
      <c r="DJ933" t="s">
        <v>23</v>
      </c>
      <c r="DK933" t="s">
        <v>3</v>
      </c>
      <c r="DL933" t="s">
        <v>3</v>
      </c>
      <c r="DM933" t="s">
        <v>3</v>
      </c>
      <c r="DN933">
        <v>0</v>
      </c>
      <c r="DO933">
        <v>0</v>
      </c>
      <c r="DP933">
        <v>1</v>
      </c>
      <c r="DQ933">
        <v>1</v>
      </c>
      <c r="DU933">
        <v>1013</v>
      </c>
      <c r="DV933" t="s">
        <v>21</v>
      </c>
      <c r="DW933" t="s">
        <v>21</v>
      </c>
      <c r="DX933">
        <v>1</v>
      </c>
      <c r="DZ933" t="s">
        <v>3</v>
      </c>
      <c r="EA933" t="s">
        <v>3</v>
      </c>
      <c r="EB933" t="s">
        <v>3</v>
      </c>
      <c r="EC933" t="s">
        <v>3</v>
      </c>
      <c r="EE933">
        <v>55260761</v>
      </c>
      <c r="EF933">
        <v>4</v>
      </c>
      <c r="EG933" t="s">
        <v>511</v>
      </c>
      <c r="EH933">
        <v>83</v>
      </c>
      <c r="EI933" t="s">
        <v>511</v>
      </c>
      <c r="EJ933">
        <v>4</v>
      </c>
      <c r="EK933">
        <v>200001</v>
      </c>
      <c r="EL933" t="s">
        <v>515</v>
      </c>
      <c r="EM933" t="s">
        <v>516</v>
      </c>
      <c r="EO933" t="s">
        <v>27</v>
      </c>
      <c r="EQ933">
        <v>0</v>
      </c>
      <c r="ER933">
        <v>0</v>
      </c>
      <c r="ES933">
        <v>0</v>
      </c>
      <c r="ET933">
        <v>0</v>
      </c>
      <c r="EU933">
        <v>0</v>
      </c>
      <c r="EV933">
        <v>0</v>
      </c>
      <c r="EW933">
        <v>0.82</v>
      </c>
      <c r="EX933">
        <v>0</v>
      </c>
      <c r="EY933">
        <v>0</v>
      </c>
      <c r="FQ933">
        <v>0</v>
      </c>
      <c r="FR933">
        <v>0</v>
      </c>
      <c r="FS933">
        <v>0</v>
      </c>
      <c r="FX933">
        <v>74</v>
      </c>
      <c r="FY933">
        <v>36</v>
      </c>
      <c r="GA933" t="s">
        <v>3</v>
      </c>
      <c r="GD933">
        <v>1</v>
      </c>
      <c r="GF933">
        <v>-2107481124</v>
      </c>
      <c r="GG933">
        <v>2</v>
      </c>
      <c r="GH933">
        <v>1</v>
      </c>
      <c r="GI933">
        <v>-2</v>
      </c>
      <c r="GJ933">
        <v>0</v>
      </c>
      <c r="GK933">
        <v>0</v>
      </c>
      <c r="GL933">
        <f t="shared" si="476"/>
        <v>0</v>
      </c>
      <c r="GM933">
        <f t="shared" si="477"/>
        <v>1463.1</v>
      </c>
      <c r="GN933">
        <f t="shared" si="478"/>
        <v>0</v>
      </c>
      <c r="GO933">
        <f t="shared" si="479"/>
        <v>0</v>
      </c>
      <c r="GP933">
        <f t="shared" si="480"/>
        <v>1463.1</v>
      </c>
      <c r="GR933">
        <v>0</v>
      </c>
      <c r="GS933">
        <v>3</v>
      </c>
      <c r="GT933">
        <v>0</v>
      </c>
      <c r="GU933" t="s">
        <v>3</v>
      </c>
      <c r="GV933">
        <f t="shared" si="481"/>
        <v>0</v>
      </c>
      <c r="GW933">
        <v>1</v>
      </c>
      <c r="GX933">
        <f t="shared" si="482"/>
        <v>0</v>
      </c>
      <c r="HA933">
        <v>0</v>
      </c>
      <c r="HB933">
        <v>0</v>
      </c>
      <c r="HC933">
        <f t="shared" si="483"/>
        <v>0</v>
      </c>
      <c r="HE933" t="s">
        <v>3</v>
      </c>
      <c r="HF933" t="s">
        <v>3</v>
      </c>
      <c r="HM933" t="s">
        <v>3</v>
      </c>
      <c r="HN933" t="s">
        <v>517</v>
      </c>
      <c r="HO933" t="s">
        <v>518</v>
      </c>
      <c r="HP933" t="s">
        <v>511</v>
      </c>
      <c r="HQ933" t="s">
        <v>511</v>
      </c>
      <c r="HS933">
        <v>0</v>
      </c>
      <c r="IK933">
        <v>0</v>
      </c>
    </row>
    <row r="934" spans="1:245">
      <c r="A934">
        <v>17</v>
      </c>
      <c r="B934">
        <v>1</v>
      </c>
      <c r="C934">
        <f>ROW(SmtRes!A465)</f>
        <v>465</v>
      </c>
      <c r="D934">
        <f>ROW(EtalonRes!A506)</f>
        <v>506</v>
      </c>
      <c r="E934" t="s">
        <v>107</v>
      </c>
      <c r="F934" t="s">
        <v>557</v>
      </c>
      <c r="G934" t="s">
        <v>558</v>
      </c>
      <c r="H934" t="s">
        <v>21</v>
      </c>
      <c r="I934">
        <v>1</v>
      </c>
      <c r="J934">
        <v>0</v>
      </c>
      <c r="K934">
        <v>1</v>
      </c>
      <c r="O934">
        <f t="shared" si="460"/>
        <v>1376.42</v>
      </c>
      <c r="P934">
        <f>SUMIF(SmtRes!AQ464:'SmtRes'!AQ465,"=1",SmtRes!DF464:'SmtRes'!DF465)</f>
        <v>0</v>
      </c>
      <c r="Q934">
        <f>SUMIF(SmtRes!AQ464:'SmtRes'!AQ465,"=1",SmtRes!DG464:'SmtRes'!DG465)</f>
        <v>0</v>
      </c>
      <c r="R934">
        <f>SUMIF(SmtRes!AQ464:'SmtRes'!AQ465,"=1",SmtRes!DH464:'SmtRes'!DH465)</f>
        <v>0</v>
      </c>
      <c r="S934">
        <f>SUMIF(SmtRes!AQ464:'SmtRes'!AQ465,"=1",SmtRes!DI464:'SmtRes'!DI465)</f>
        <v>1376.42</v>
      </c>
      <c r="T934">
        <f t="shared" si="461"/>
        <v>0</v>
      </c>
      <c r="U934">
        <f>SUMIF(SmtRes!AQ464:'SmtRes'!AQ465,"=1",SmtRes!CV464:'SmtRes'!CV465)</f>
        <v>1.944</v>
      </c>
      <c r="V934">
        <f>SUMIF(SmtRes!AQ464:'SmtRes'!AQ465,"=1",SmtRes!CW464:'SmtRes'!CW465)</f>
        <v>0</v>
      </c>
      <c r="W934">
        <f t="shared" si="462"/>
        <v>0</v>
      </c>
      <c r="X934">
        <f t="shared" si="463"/>
        <v>1018.55</v>
      </c>
      <c r="Y934">
        <f t="shared" si="464"/>
        <v>495.51</v>
      </c>
      <c r="AA934">
        <v>54678410</v>
      </c>
      <c r="AB934">
        <f t="shared" si="465"/>
        <v>1376.42004</v>
      </c>
      <c r="AC934">
        <f t="shared" si="466"/>
        <v>0</v>
      </c>
      <c r="AD934">
        <f t="shared" si="467"/>
        <v>0</v>
      </c>
      <c r="AE934">
        <f t="shared" si="468"/>
        <v>0</v>
      </c>
      <c r="AF934">
        <f>ROUND((SUM(SmtRes!BT464:'SmtRes'!BT465)),6)</f>
        <v>1376.42004</v>
      </c>
      <c r="AG934">
        <f t="shared" si="469"/>
        <v>0</v>
      </c>
      <c r="AH934">
        <f>(SUM(SmtRes!BU464:'SmtRes'!BU465))</f>
        <v>1.944</v>
      </c>
      <c r="AI934">
        <f>(0)</f>
        <v>0</v>
      </c>
      <c r="AJ934">
        <f t="shared" si="470"/>
        <v>0</v>
      </c>
      <c r="AK934">
        <v>1147.0166999999999</v>
      </c>
      <c r="AL934">
        <v>0</v>
      </c>
      <c r="AM934">
        <v>0</v>
      </c>
      <c r="AN934">
        <v>0</v>
      </c>
      <c r="AO934">
        <v>1147.0166999999999</v>
      </c>
      <c r="AP934">
        <v>0</v>
      </c>
      <c r="AQ934">
        <v>1.62</v>
      </c>
      <c r="AR934">
        <v>0</v>
      </c>
      <c r="AS934">
        <v>0</v>
      </c>
      <c r="AT934">
        <v>74</v>
      </c>
      <c r="AU934">
        <v>36</v>
      </c>
      <c r="AV934">
        <v>1</v>
      </c>
      <c r="AW934">
        <v>1</v>
      </c>
      <c r="AZ934">
        <v>1</v>
      </c>
      <c r="BA934">
        <v>1</v>
      </c>
      <c r="BB934">
        <v>1</v>
      </c>
      <c r="BC934">
        <v>1</v>
      </c>
      <c r="BD934" t="s">
        <v>3</v>
      </c>
      <c r="BE934" t="s">
        <v>3</v>
      </c>
      <c r="BF934" t="s">
        <v>3</v>
      </c>
      <c r="BG934" t="s">
        <v>3</v>
      </c>
      <c r="BH934">
        <v>0</v>
      </c>
      <c r="BI934">
        <v>4</v>
      </c>
      <c r="BJ934" t="s">
        <v>559</v>
      </c>
      <c r="BM934">
        <v>200001</v>
      </c>
      <c r="BN934">
        <v>0</v>
      </c>
      <c r="BO934" t="s">
        <v>3</v>
      </c>
      <c r="BP934">
        <v>0</v>
      </c>
      <c r="BQ934">
        <v>4</v>
      </c>
      <c r="BR934">
        <v>0</v>
      </c>
      <c r="BS934">
        <v>1</v>
      </c>
      <c r="BT934">
        <v>1</v>
      </c>
      <c r="BU934">
        <v>1</v>
      </c>
      <c r="BV934">
        <v>1</v>
      </c>
      <c r="BW934">
        <v>1</v>
      </c>
      <c r="BX934">
        <v>1</v>
      </c>
      <c r="BY934" t="s">
        <v>3</v>
      </c>
      <c r="BZ934">
        <v>74</v>
      </c>
      <c r="CA934">
        <v>36</v>
      </c>
      <c r="CB934" t="s">
        <v>3</v>
      </c>
      <c r="CE934">
        <v>0</v>
      </c>
      <c r="CF934">
        <v>0</v>
      </c>
      <c r="CG934">
        <v>0</v>
      </c>
      <c r="CM934">
        <v>0</v>
      </c>
      <c r="CN934" t="s">
        <v>1395</v>
      </c>
      <c r="CO934">
        <v>0</v>
      </c>
      <c r="CP934">
        <f t="shared" si="471"/>
        <v>1376.42</v>
      </c>
      <c r="CQ934">
        <f>SUMIF(SmtRes!AQ464:'SmtRes'!AQ465,"=1",SmtRes!AA464:'SmtRes'!AA465)</f>
        <v>0</v>
      </c>
      <c r="CR934">
        <f>SUMIF(SmtRes!AQ464:'SmtRes'!AQ465,"=1",SmtRes!AB464:'SmtRes'!AB465)</f>
        <v>0</v>
      </c>
      <c r="CS934">
        <f>SUMIF(SmtRes!AQ464:'SmtRes'!AQ465,"=1",SmtRes!AC464:'SmtRes'!AC465)</f>
        <v>0</v>
      </c>
      <c r="CT934">
        <f>SUMIF(SmtRes!AQ464:'SmtRes'!AQ465,"=1",SmtRes!AD464:'SmtRes'!AD465)</f>
        <v>1416.07</v>
      </c>
      <c r="CU934">
        <f t="shared" si="472"/>
        <v>0</v>
      </c>
      <c r="CV934">
        <f>SUMIF(SmtRes!AQ464:'SmtRes'!AQ465,"=1",SmtRes!BU464:'SmtRes'!BU465)</f>
        <v>1.944</v>
      </c>
      <c r="CW934">
        <f>SUMIF(SmtRes!AQ464:'SmtRes'!AQ465,"=1",SmtRes!BV464:'SmtRes'!BV465)</f>
        <v>0</v>
      </c>
      <c r="CX934">
        <f t="shared" si="473"/>
        <v>0</v>
      </c>
      <c r="CY934">
        <f t="shared" si="474"/>
        <v>1018.5508</v>
      </c>
      <c r="CZ934">
        <f t="shared" si="475"/>
        <v>495.51119999999997</v>
      </c>
      <c r="DB934">
        <v>57</v>
      </c>
      <c r="DC934" t="s">
        <v>3</v>
      </c>
      <c r="DD934" t="s">
        <v>3</v>
      </c>
      <c r="DE934" t="s">
        <v>23</v>
      </c>
      <c r="DF934" t="s">
        <v>23</v>
      </c>
      <c r="DG934" t="s">
        <v>23</v>
      </c>
      <c r="DH934" t="s">
        <v>3</v>
      </c>
      <c r="DI934" t="s">
        <v>23</v>
      </c>
      <c r="DJ934" t="s">
        <v>23</v>
      </c>
      <c r="DK934" t="s">
        <v>3</v>
      </c>
      <c r="DL934" t="s">
        <v>3</v>
      </c>
      <c r="DM934" t="s">
        <v>3</v>
      </c>
      <c r="DN934">
        <v>0</v>
      </c>
      <c r="DO934">
        <v>0</v>
      </c>
      <c r="DP934">
        <v>1</v>
      </c>
      <c r="DQ934">
        <v>1</v>
      </c>
      <c r="DU934">
        <v>1013</v>
      </c>
      <c r="DV934" t="s">
        <v>21</v>
      </c>
      <c r="DW934" t="s">
        <v>21</v>
      </c>
      <c r="DX934">
        <v>1</v>
      </c>
      <c r="DZ934" t="s">
        <v>3</v>
      </c>
      <c r="EA934" t="s">
        <v>3</v>
      </c>
      <c r="EB934" t="s">
        <v>3</v>
      </c>
      <c r="EC934" t="s">
        <v>3</v>
      </c>
      <c r="EE934">
        <v>55260761</v>
      </c>
      <c r="EF934">
        <v>4</v>
      </c>
      <c r="EG934" t="s">
        <v>511</v>
      </c>
      <c r="EH934">
        <v>83</v>
      </c>
      <c r="EI934" t="s">
        <v>511</v>
      </c>
      <c r="EJ934">
        <v>4</v>
      </c>
      <c r="EK934">
        <v>200001</v>
      </c>
      <c r="EL934" t="s">
        <v>515</v>
      </c>
      <c r="EM934" t="s">
        <v>516</v>
      </c>
      <c r="EO934" t="s">
        <v>27</v>
      </c>
      <c r="EQ934">
        <v>0</v>
      </c>
      <c r="ER934">
        <v>0</v>
      </c>
      <c r="ES934">
        <v>0</v>
      </c>
      <c r="ET934">
        <v>0</v>
      </c>
      <c r="EU934">
        <v>0</v>
      </c>
      <c r="EV934">
        <v>0</v>
      </c>
      <c r="EW934">
        <v>1.62</v>
      </c>
      <c r="EX934">
        <v>0</v>
      </c>
      <c r="EY934">
        <v>0</v>
      </c>
      <c r="FQ934">
        <v>0</v>
      </c>
      <c r="FR934">
        <v>0</v>
      </c>
      <c r="FS934">
        <v>0</v>
      </c>
      <c r="FX934">
        <v>74</v>
      </c>
      <c r="FY934">
        <v>36</v>
      </c>
      <c r="GA934" t="s">
        <v>3</v>
      </c>
      <c r="GD934">
        <v>1</v>
      </c>
      <c r="GF934">
        <v>1894800442</v>
      </c>
      <c r="GG934">
        <v>2</v>
      </c>
      <c r="GH934">
        <v>1</v>
      </c>
      <c r="GI934">
        <v>-2</v>
      </c>
      <c r="GJ934">
        <v>0</v>
      </c>
      <c r="GK934">
        <v>0</v>
      </c>
      <c r="GL934">
        <f t="shared" si="476"/>
        <v>0</v>
      </c>
      <c r="GM934">
        <f t="shared" si="477"/>
        <v>2890.48</v>
      </c>
      <c r="GN934">
        <f t="shared" si="478"/>
        <v>0</v>
      </c>
      <c r="GO934">
        <f t="shared" si="479"/>
        <v>0</v>
      </c>
      <c r="GP934">
        <f t="shared" si="480"/>
        <v>2890.48</v>
      </c>
      <c r="GR934">
        <v>0</v>
      </c>
      <c r="GS934">
        <v>3</v>
      </c>
      <c r="GT934">
        <v>0</v>
      </c>
      <c r="GU934" t="s">
        <v>3</v>
      </c>
      <c r="GV934">
        <f t="shared" si="481"/>
        <v>0</v>
      </c>
      <c r="GW934">
        <v>1</v>
      </c>
      <c r="GX934">
        <f t="shared" si="482"/>
        <v>0</v>
      </c>
      <c r="HA934">
        <v>0</v>
      </c>
      <c r="HB934">
        <v>0</v>
      </c>
      <c r="HC934">
        <f t="shared" si="483"/>
        <v>0</v>
      </c>
      <c r="HE934" t="s">
        <v>3</v>
      </c>
      <c r="HF934" t="s">
        <v>3</v>
      </c>
      <c r="HM934" t="s">
        <v>3</v>
      </c>
      <c r="HN934" t="s">
        <v>517</v>
      </c>
      <c r="HO934" t="s">
        <v>518</v>
      </c>
      <c r="HP934" t="s">
        <v>511</v>
      </c>
      <c r="HQ934" t="s">
        <v>511</v>
      </c>
      <c r="HS934">
        <v>0</v>
      </c>
      <c r="IK934">
        <v>0</v>
      </c>
    </row>
    <row r="936" spans="1:245">
      <c r="A936" s="2">
        <v>51</v>
      </c>
      <c r="B936" s="2">
        <f>B919</f>
        <v>1</v>
      </c>
      <c r="C936" s="2">
        <f>A919</f>
        <v>3</v>
      </c>
      <c r="D936" s="2">
        <f>ROW(A919)</f>
        <v>919</v>
      </c>
      <c r="E936" s="2"/>
      <c r="F936" s="2" t="str">
        <f>IF(F919&lt;&gt;"",F919,"")</f>
        <v>09-01-02</v>
      </c>
      <c r="G936" s="2" t="str">
        <f>IF(G919&lt;&gt;"",G919,"")</f>
        <v>ПНР КТП</v>
      </c>
      <c r="H936" s="2">
        <v>0</v>
      </c>
      <c r="I936" s="2"/>
      <c r="J936" s="2"/>
      <c r="K936" s="2"/>
      <c r="L936" s="2"/>
      <c r="M936" s="2"/>
      <c r="N936" s="2"/>
      <c r="O936" s="2">
        <f t="shared" ref="O936:T936" si="484">ROUND(AB936,2)</f>
        <v>56952.28</v>
      </c>
      <c r="P936" s="2">
        <f t="shared" si="484"/>
        <v>0</v>
      </c>
      <c r="Q936" s="2">
        <f t="shared" si="484"/>
        <v>0</v>
      </c>
      <c r="R936" s="2">
        <f t="shared" si="484"/>
        <v>0</v>
      </c>
      <c r="S936" s="2">
        <f t="shared" si="484"/>
        <v>56952.28</v>
      </c>
      <c r="T936" s="2">
        <f t="shared" si="484"/>
        <v>0</v>
      </c>
      <c r="U936" s="2">
        <f>AH936</f>
        <v>87.968159999999997</v>
      </c>
      <c r="V936" s="2">
        <f>AI936</f>
        <v>0</v>
      </c>
      <c r="W936" s="2">
        <f>ROUND(AJ936,2)</f>
        <v>0</v>
      </c>
      <c r="X936" s="2">
        <f>ROUND(AK936,2)</f>
        <v>42144.68</v>
      </c>
      <c r="Y936" s="2">
        <f>ROUND(AL936,2)</f>
        <v>20502.82</v>
      </c>
      <c r="Z936" s="2"/>
      <c r="AA936" s="2"/>
      <c r="AB936" s="2">
        <f>ROUND(SUMIF(AA923:AA934,"=54678410",O923:O934),2)</f>
        <v>56952.28</v>
      </c>
      <c r="AC936" s="2">
        <f>ROUND(SUMIF(AA923:AA934,"=54678410",P923:P934),2)</f>
        <v>0</v>
      </c>
      <c r="AD936" s="2">
        <f>ROUND(SUMIF(AA923:AA934,"=54678410",Q923:Q934),2)</f>
        <v>0</v>
      </c>
      <c r="AE936" s="2">
        <f>ROUND(SUMIF(AA923:AA934,"=54678410",R923:R934),2)</f>
        <v>0</v>
      </c>
      <c r="AF936" s="2">
        <f>ROUND(SUMIF(AA923:AA934,"=54678410",S923:S934),2)</f>
        <v>56952.28</v>
      </c>
      <c r="AG936" s="2">
        <f>ROUND(SUMIF(AA923:AA934,"=54678410",T923:T934),2)</f>
        <v>0</v>
      </c>
      <c r="AH936" s="2">
        <f>SUMIF(AA923:AA934,"=54678410",U923:U934)</f>
        <v>87.968159999999997</v>
      </c>
      <c r="AI936" s="2">
        <f>SUMIF(AA923:AA934,"=54678410",V923:V934)</f>
        <v>0</v>
      </c>
      <c r="AJ936" s="2">
        <f>ROUND(SUMIF(AA923:AA934,"=54678410",W923:W934),2)</f>
        <v>0</v>
      </c>
      <c r="AK936" s="2">
        <f>ROUND(SUMIF(AA923:AA934,"=54678410",X923:X934),2)</f>
        <v>42144.68</v>
      </c>
      <c r="AL936" s="2">
        <f>ROUND(SUMIF(AA923:AA934,"=54678410",Y923:Y934),2)</f>
        <v>20502.82</v>
      </c>
      <c r="AM936" s="2"/>
      <c r="AN936" s="2"/>
      <c r="AO936" s="2">
        <f t="shared" ref="AO936:BD936" si="485">ROUND(BX936,2)</f>
        <v>0</v>
      </c>
      <c r="AP936" s="2">
        <f t="shared" si="485"/>
        <v>0</v>
      </c>
      <c r="AQ936" s="2">
        <f t="shared" si="485"/>
        <v>0</v>
      </c>
      <c r="AR936" s="2">
        <f t="shared" si="485"/>
        <v>119599.78</v>
      </c>
      <c r="AS936" s="2">
        <f t="shared" si="485"/>
        <v>0</v>
      </c>
      <c r="AT936" s="2">
        <f t="shared" si="485"/>
        <v>0</v>
      </c>
      <c r="AU936" s="2">
        <f t="shared" si="485"/>
        <v>119599.78</v>
      </c>
      <c r="AV936" s="2">
        <f t="shared" si="485"/>
        <v>0</v>
      </c>
      <c r="AW936" s="2">
        <f t="shared" si="485"/>
        <v>0</v>
      </c>
      <c r="AX936" s="2">
        <f t="shared" si="485"/>
        <v>0</v>
      </c>
      <c r="AY936" s="2">
        <f t="shared" si="485"/>
        <v>0</v>
      </c>
      <c r="AZ936" s="2">
        <f t="shared" si="485"/>
        <v>0</v>
      </c>
      <c r="BA936" s="2">
        <f t="shared" si="485"/>
        <v>0</v>
      </c>
      <c r="BB936" s="2">
        <f t="shared" si="485"/>
        <v>0</v>
      </c>
      <c r="BC936" s="2">
        <f t="shared" si="485"/>
        <v>0</v>
      </c>
      <c r="BD936" s="2">
        <f t="shared" si="485"/>
        <v>0</v>
      </c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>
        <f>ROUND(SUMIF(AA923:AA934,"=54678410",FQ923:FQ934),2)</f>
        <v>0</v>
      </c>
      <c r="BY936" s="2">
        <f>ROUND(SUMIF(AA923:AA934,"=54678410",FR923:FR934),2)</f>
        <v>0</v>
      </c>
      <c r="BZ936" s="2">
        <f>ROUND(SUMIF(AA923:AA934,"=54678410",GL923:GL934),2)</f>
        <v>0</v>
      </c>
      <c r="CA936" s="2">
        <f>ROUND(SUMIF(AA923:AA934,"=54678410",GM923:GM934),2)</f>
        <v>119599.78</v>
      </c>
      <c r="CB936" s="2">
        <f>ROUND(SUMIF(AA923:AA934,"=54678410",GN923:GN934),2)</f>
        <v>0</v>
      </c>
      <c r="CC936" s="2">
        <f>ROUND(SUMIF(AA923:AA934,"=54678410",GO923:GO934),2)</f>
        <v>0</v>
      </c>
      <c r="CD936" s="2">
        <f>ROUND(SUMIF(AA923:AA934,"=54678410",GP923:GP934),2)</f>
        <v>119599.78</v>
      </c>
      <c r="CE936" s="2">
        <f>AC936-BX936</f>
        <v>0</v>
      </c>
      <c r="CF936" s="2">
        <f>AC936-BY936</f>
        <v>0</v>
      </c>
      <c r="CG936" s="2">
        <f>BX936-BZ936</f>
        <v>0</v>
      </c>
      <c r="CH936" s="2">
        <f>AC936-BX936-BY936+BZ936</f>
        <v>0</v>
      </c>
      <c r="CI936" s="2">
        <f>BY936-BZ936</f>
        <v>0</v>
      </c>
      <c r="CJ936" s="2">
        <f>ROUND(SUMIF(AA923:AA934,"=54678410",GX923:GX934),2)</f>
        <v>0</v>
      </c>
      <c r="CK936" s="2">
        <f>ROUND(SUMIF(AA923:AA934,"=54678410",GY923:GY934),2)</f>
        <v>0</v>
      </c>
      <c r="CL936" s="2">
        <f>ROUND(SUMIF(AA923:AA934,"=54678410",GZ923:GZ934),2)</f>
        <v>0</v>
      </c>
      <c r="CM936" s="2">
        <f>ROUND(SUMIF(AA923:AA934,"=54678410",HD923:HD934),2)</f>
        <v>0</v>
      </c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  <c r="GP936" s="3"/>
      <c r="GQ936" s="3"/>
      <c r="GR936" s="3"/>
      <c r="GS936" s="3"/>
      <c r="GT936" s="3"/>
      <c r="GU936" s="3"/>
      <c r="GV936" s="3"/>
      <c r="GW936" s="3"/>
      <c r="GX936" s="3">
        <v>0</v>
      </c>
    </row>
    <row r="938" spans="1:245">
      <c r="A938" s="4">
        <v>50</v>
      </c>
      <c r="B938" s="4">
        <v>0</v>
      </c>
      <c r="C938" s="4">
        <v>0</v>
      </c>
      <c r="D938" s="4">
        <v>1</v>
      </c>
      <c r="E938" s="4">
        <v>201</v>
      </c>
      <c r="F938" s="4">
        <f>ROUND(Source!O936,O938)</f>
        <v>56952.28</v>
      </c>
      <c r="G938" s="4" t="s">
        <v>165</v>
      </c>
      <c r="H938" s="4" t="s">
        <v>166</v>
      </c>
      <c r="I938" s="4"/>
      <c r="J938" s="4"/>
      <c r="K938" s="4">
        <v>201</v>
      </c>
      <c r="L938" s="4">
        <v>1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56952.28</v>
      </c>
      <c r="X938" s="4">
        <v>1</v>
      </c>
      <c r="Y938" s="4">
        <v>56952.28</v>
      </c>
      <c r="Z938" s="4"/>
      <c r="AA938" s="4"/>
      <c r="AB938" s="4"/>
    </row>
    <row r="939" spans="1:245">
      <c r="A939" s="4">
        <v>50</v>
      </c>
      <c r="B939" s="4">
        <v>0</v>
      </c>
      <c r="C939" s="4">
        <v>0</v>
      </c>
      <c r="D939" s="4">
        <v>1</v>
      </c>
      <c r="E939" s="4">
        <v>202</v>
      </c>
      <c r="F939" s="4">
        <f>ROUND(Source!P936,O939)</f>
        <v>0</v>
      </c>
      <c r="G939" s="4" t="s">
        <v>167</v>
      </c>
      <c r="H939" s="4" t="s">
        <v>168</v>
      </c>
      <c r="I939" s="4"/>
      <c r="J939" s="4"/>
      <c r="K939" s="4">
        <v>202</v>
      </c>
      <c r="L939" s="4">
        <v>2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>
      <c r="A940" s="4">
        <v>50</v>
      </c>
      <c r="B940" s="4">
        <v>0</v>
      </c>
      <c r="C940" s="4">
        <v>0</v>
      </c>
      <c r="D940" s="4">
        <v>1</v>
      </c>
      <c r="E940" s="4">
        <v>222</v>
      </c>
      <c r="F940" s="4">
        <f>ROUND(Source!AO936,O940)</f>
        <v>0</v>
      </c>
      <c r="G940" s="4" t="s">
        <v>169</v>
      </c>
      <c r="H940" s="4" t="s">
        <v>170</v>
      </c>
      <c r="I940" s="4"/>
      <c r="J940" s="4"/>
      <c r="K940" s="4">
        <v>222</v>
      </c>
      <c r="L940" s="4">
        <v>3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>
      <c r="A941" s="4">
        <v>50</v>
      </c>
      <c r="B941" s="4">
        <v>0</v>
      </c>
      <c r="C941" s="4">
        <v>0</v>
      </c>
      <c r="D941" s="4">
        <v>1</v>
      </c>
      <c r="E941" s="4">
        <v>225</v>
      </c>
      <c r="F941" s="4">
        <f>ROUND(Source!AV936,O941)</f>
        <v>0</v>
      </c>
      <c r="G941" s="4" t="s">
        <v>171</v>
      </c>
      <c r="H941" s="4" t="s">
        <v>172</v>
      </c>
      <c r="I941" s="4"/>
      <c r="J941" s="4"/>
      <c r="K941" s="4">
        <v>225</v>
      </c>
      <c r="L941" s="4">
        <v>4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>
      <c r="A942" s="4">
        <v>50</v>
      </c>
      <c r="B942" s="4">
        <v>0</v>
      </c>
      <c r="C942" s="4">
        <v>0</v>
      </c>
      <c r="D942" s="4">
        <v>1</v>
      </c>
      <c r="E942" s="4">
        <v>226</v>
      </c>
      <c r="F942" s="4">
        <f>ROUND(Source!AW936,O942)</f>
        <v>0</v>
      </c>
      <c r="G942" s="4" t="s">
        <v>173</v>
      </c>
      <c r="H942" s="4" t="s">
        <v>174</v>
      </c>
      <c r="I942" s="4"/>
      <c r="J942" s="4"/>
      <c r="K942" s="4">
        <v>226</v>
      </c>
      <c r="L942" s="4">
        <v>5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>
      <c r="A943" s="4">
        <v>50</v>
      </c>
      <c r="B943" s="4">
        <v>0</v>
      </c>
      <c r="C943" s="4">
        <v>0</v>
      </c>
      <c r="D943" s="4">
        <v>1</v>
      </c>
      <c r="E943" s="4">
        <v>227</v>
      </c>
      <c r="F943" s="4">
        <f>ROUND(Source!AX936,O943)</f>
        <v>0</v>
      </c>
      <c r="G943" s="4" t="s">
        <v>175</v>
      </c>
      <c r="H943" s="4" t="s">
        <v>176</v>
      </c>
      <c r="I943" s="4"/>
      <c r="J943" s="4"/>
      <c r="K943" s="4">
        <v>227</v>
      </c>
      <c r="L943" s="4">
        <v>6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>
      <c r="A944" s="4">
        <v>50</v>
      </c>
      <c r="B944" s="4">
        <v>0</v>
      </c>
      <c r="C944" s="4">
        <v>0</v>
      </c>
      <c r="D944" s="4">
        <v>1</v>
      </c>
      <c r="E944" s="4">
        <v>228</v>
      </c>
      <c r="F944" s="4">
        <f>ROUND(Source!AY936,O944)</f>
        <v>0</v>
      </c>
      <c r="G944" s="4" t="s">
        <v>177</v>
      </c>
      <c r="H944" s="4" t="s">
        <v>178</v>
      </c>
      <c r="I944" s="4"/>
      <c r="J944" s="4"/>
      <c r="K944" s="4">
        <v>228</v>
      </c>
      <c r="L944" s="4">
        <v>7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>
      <c r="A945" s="4">
        <v>50</v>
      </c>
      <c r="B945" s="4">
        <v>0</v>
      </c>
      <c r="C945" s="4">
        <v>0</v>
      </c>
      <c r="D945" s="4">
        <v>1</v>
      </c>
      <c r="E945" s="4">
        <v>216</v>
      </c>
      <c r="F945" s="4">
        <f>ROUND(Source!AP936,O945)</f>
        <v>0</v>
      </c>
      <c r="G945" s="4" t="s">
        <v>179</v>
      </c>
      <c r="H945" s="4" t="s">
        <v>180</v>
      </c>
      <c r="I945" s="4"/>
      <c r="J945" s="4"/>
      <c r="K945" s="4">
        <v>216</v>
      </c>
      <c r="L945" s="4">
        <v>8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>
      <c r="A946" s="4">
        <v>50</v>
      </c>
      <c r="B946" s="4">
        <v>0</v>
      </c>
      <c r="C946" s="4">
        <v>0</v>
      </c>
      <c r="D946" s="4">
        <v>1</v>
      </c>
      <c r="E946" s="4">
        <v>223</v>
      </c>
      <c r="F946" s="4">
        <f>ROUND(Source!AQ936,O946)</f>
        <v>0</v>
      </c>
      <c r="G946" s="4" t="s">
        <v>181</v>
      </c>
      <c r="H946" s="4" t="s">
        <v>182</v>
      </c>
      <c r="I946" s="4"/>
      <c r="J946" s="4"/>
      <c r="K946" s="4">
        <v>223</v>
      </c>
      <c r="L946" s="4">
        <v>9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>
      <c r="A947" s="4">
        <v>50</v>
      </c>
      <c r="B947" s="4">
        <v>0</v>
      </c>
      <c r="C947" s="4">
        <v>0</v>
      </c>
      <c r="D947" s="4">
        <v>1</v>
      </c>
      <c r="E947" s="4">
        <v>229</v>
      </c>
      <c r="F947" s="4">
        <f>ROUND(Source!AZ936,O947)</f>
        <v>0</v>
      </c>
      <c r="G947" s="4" t="s">
        <v>183</v>
      </c>
      <c r="H947" s="4" t="s">
        <v>184</v>
      </c>
      <c r="I947" s="4"/>
      <c r="J947" s="4"/>
      <c r="K947" s="4">
        <v>229</v>
      </c>
      <c r="L947" s="4">
        <v>10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>
      <c r="A948" s="4">
        <v>50</v>
      </c>
      <c r="B948" s="4">
        <v>0</v>
      </c>
      <c r="C948" s="4">
        <v>0</v>
      </c>
      <c r="D948" s="4">
        <v>1</v>
      </c>
      <c r="E948" s="4">
        <v>203</v>
      </c>
      <c r="F948" s="4">
        <f>ROUND(Source!Q936,O948)</f>
        <v>0</v>
      </c>
      <c r="G948" s="4" t="s">
        <v>185</v>
      </c>
      <c r="H948" s="4" t="s">
        <v>186</v>
      </c>
      <c r="I948" s="4"/>
      <c r="J948" s="4"/>
      <c r="K948" s="4">
        <v>203</v>
      </c>
      <c r="L948" s="4">
        <v>11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>
      <c r="A949" s="4">
        <v>50</v>
      </c>
      <c r="B949" s="4">
        <v>0</v>
      </c>
      <c r="C949" s="4">
        <v>0</v>
      </c>
      <c r="D949" s="4">
        <v>1</v>
      </c>
      <c r="E949" s="4">
        <v>231</v>
      </c>
      <c r="F949" s="4">
        <f>ROUND(Source!BB936,O949)</f>
        <v>0</v>
      </c>
      <c r="G949" s="4" t="s">
        <v>187</v>
      </c>
      <c r="H949" s="4" t="s">
        <v>188</v>
      </c>
      <c r="I949" s="4"/>
      <c r="J949" s="4"/>
      <c r="K949" s="4">
        <v>231</v>
      </c>
      <c r="L949" s="4">
        <v>12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>
      <c r="A950" s="4">
        <v>50</v>
      </c>
      <c r="B950" s="4">
        <v>0</v>
      </c>
      <c r="C950" s="4">
        <v>0</v>
      </c>
      <c r="D950" s="4">
        <v>1</v>
      </c>
      <c r="E950" s="4">
        <v>204</v>
      </c>
      <c r="F950" s="4">
        <f>ROUND(Source!R936,O950)</f>
        <v>0</v>
      </c>
      <c r="G950" s="4" t="s">
        <v>189</v>
      </c>
      <c r="H950" s="4" t="s">
        <v>190</v>
      </c>
      <c r="I950" s="4"/>
      <c r="J950" s="4"/>
      <c r="K950" s="4">
        <v>204</v>
      </c>
      <c r="L950" s="4">
        <v>13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>
      <c r="A951" s="4">
        <v>50</v>
      </c>
      <c r="B951" s="4">
        <v>0</v>
      </c>
      <c r="C951" s="4">
        <v>0</v>
      </c>
      <c r="D951" s="4">
        <v>1</v>
      </c>
      <c r="E951" s="4">
        <v>205</v>
      </c>
      <c r="F951" s="4">
        <f>ROUND(Source!S936,O951)</f>
        <v>56952.28</v>
      </c>
      <c r="G951" s="4" t="s">
        <v>191</v>
      </c>
      <c r="H951" s="4" t="s">
        <v>192</v>
      </c>
      <c r="I951" s="4"/>
      <c r="J951" s="4"/>
      <c r="K951" s="4">
        <v>205</v>
      </c>
      <c r="L951" s="4">
        <v>14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56952.28</v>
      </c>
      <c r="X951" s="4">
        <v>1</v>
      </c>
      <c r="Y951" s="4">
        <v>56952.28</v>
      </c>
      <c r="Z951" s="4"/>
      <c r="AA951" s="4"/>
      <c r="AB951" s="4"/>
    </row>
    <row r="952" spans="1:28">
      <c r="A952" s="4">
        <v>50</v>
      </c>
      <c r="B952" s="4">
        <v>0</v>
      </c>
      <c r="C952" s="4">
        <v>0</v>
      </c>
      <c r="D952" s="4">
        <v>1</v>
      </c>
      <c r="E952" s="4">
        <v>232</v>
      </c>
      <c r="F952" s="4">
        <f>ROUND(Source!BC936,O952)</f>
        <v>0</v>
      </c>
      <c r="G952" s="4" t="s">
        <v>193</v>
      </c>
      <c r="H952" s="4" t="s">
        <v>194</v>
      </c>
      <c r="I952" s="4"/>
      <c r="J952" s="4"/>
      <c r="K952" s="4">
        <v>232</v>
      </c>
      <c r="L952" s="4">
        <v>15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>
      <c r="A953" s="4">
        <v>50</v>
      </c>
      <c r="B953" s="4">
        <v>0</v>
      </c>
      <c r="C953" s="4">
        <v>0</v>
      </c>
      <c r="D953" s="4">
        <v>1</v>
      </c>
      <c r="E953" s="4">
        <v>214</v>
      </c>
      <c r="F953" s="4">
        <f>ROUND(Source!AS936,O953)</f>
        <v>0</v>
      </c>
      <c r="G953" s="4" t="s">
        <v>195</v>
      </c>
      <c r="H953" s="4" t="s">
        <v>196</v>
      </c>
      <c r="I953" s="4"/>
      <c r="J953" s="4"/>
      <c r="K953" s="4">
        <v>214</v>
      </c>
      <c r="L953" s="4">
        <v>16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>
      <c r="A954" s="4">
        <v>50</v>
      </c>
      <c r="B954" s="4">
        <v>0</v>
      </c>
      <c r="C954" s="4">
        <v>0</v>
      </c>
      <c r="D954" s="4">
        <v>1</v>
      </c>
      <c r="E954" s="4">
        <v>215</v>
      </c>
      <c r="F954" s="4">
        <f>ROUND(Source!AT936,O954)</f>
        <v>0</v>
      </c>
      <c r="G954" s="4" t="s">
        <v>197</v>
      </c>
      <c r="H954" s="4" t="s">
        <v>198</v>
      </c>
      <c r="I954" s="4"/>
      <c r="J954" s="4"/>
      <c r="K954" s="4">
        <v>215</v>
      </c>
      <c r="L954" s="4">
        <v>17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>
      <c r="A955" s="4">
        <v>50</v>
      </c>
      <c r="B955" s="4">
        <v>0</v>
      </c>
      <c r="C955" s="4">
        <v>0</v>
      </c>
      <c r="D955" s="4">
        <v>1</v>
      </c>
      <c r="E955" s="4">
        <v>217</v>
      </c>
      <c r="F955" s="4">
        <f>ROUND(Source!AU936,O955)</f>
        <v>119599.78</v>
      </c>
      <c r="G955" s="4" t="s">
        <v>199</v>
      </c>
      <c r="H955" s="4" t="s">
        <v>200</v>
      </c>
      <c r="I955" s="4"/>
      <c r="J955" s="4"/>
      <c r="K955" s="4">
        <v>217</v>
      </c>
      <c r="L955" s="4">
        <v>18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119599.78</v>
      </c>
      <c r="X955" s="4">
        <v>1</v>
      </c>
      <c r="Y955" s="4">
        <v>119599.78</v>
      </c>
      <c r="Z955" s="4"/>
      <c r="AA955" s="4"/>
      <c r="AB955" s="4"/>
    </row>
    <row r="956" spans="1:28">
      <c r="A956" s="4">
        <v>50</v>
      </c>
      <c r="B956" s="4">
        <v>0</v>
      </c>
      <c r="C956" s="4">
        <v>0</v>
      </c>
      <c r="D956" s="4">
        <v>1</v>
      </c>
      <c r="E956" s="4">
        <v>230</v>
      </c>
      <c r="F956" s="4">
        <f>ROUND(Source!BA936,O956)</f>
        <v>0</v>
      </c>
      <c r="G956" s="4" t="s">
        <v>201</v>
      </c>
      <c r="H956" s="4" t="s">
        <v>202</v>
      </c>
      <c r="I956" s="4"/>
      <c r="J956" s="4"/>
      <c r="K956" s="4">
        <v>230</v>
      </c>
      <c r="L956" s="4">
        <v>19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>
      <c r="A957" s="4">
        <v>50</v>
      </c>
      <c r="B957" s="4">
        <v>0</v>
      </c>
      <c r="C957" s="4">
        <v>0</v>
      </c>
      <c r="D957" s="4">
        <v>1</v>
      </c>
      <c r="E957" s="4">
        <v>206</v>
      </c>
      <c r="F957" s="4">
        <f>ROUND(Source!T936,O957)</f>
        <v>0</v>
      </c>
      <c r="G957" s="4" t="s">
        <v>203</v>
      </c>
      <c r="H957" s="4" t="s">
        <v>204</v>
      </c>
      <c r="I957" s="4"/>
      <c r="J957" s="4"/>
      <c r="K957" s="4">
        <v>206</v>
      </c>
      <c r="L957" s="4">
        <v>20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>
      <c r="A958" s="4">
        <v>50</v>
      </c>
      <c r="B958" s="4">
        <v>0</v>
      </c>
      <c r="C958" s="4">
        <v>0</v>
      </c>
      <c r="D958" s="4">
        <v>1</v>
      </c>
      <c r="E958" s="4">
        <v>207</v>
      </c>
      <c r="F958" s="4">
        <f>ROUND(Source!U936,O958)</f>
        <v>87.968159999999997</v>
      </c>
      <c r="G958" s="4" t="s">
        <v>205</v>
      </c>
      <c r="H958" s="4" t="s">
        <v>206</v>
      </c>
      <c r="I958" s="4"/>
      <c r="J958" s="4"/>
      <c r="K958" s="4">
        <v>207</v>
      </c>
      <c r="L958" s="4">
        <v>21</v>
      </c>
      <c r="M958" s="4">
        <v>3</v>
      </c>
      <c r="N958" s="4" t="s">
        <v>3</v>
      </c>
      <c r="O958" s="4">
        <v>7</v>
      </c>
      <c r="P958" s="4"/>
      <c r="Q958" s="4"/>
      <c r="R958" s="4"/>
      <c r="S958" s="4"/>
      <c r="T958" s="4"/>
      <c r="U958" s="4"/>
      <c r="V958" s="4"/>
      <c r="W958" s="4">
        <v>87.968159999999997</v>
      </c>
      <c r="X958" s="4">
        <v>1</v>
      </c>
      <c r="Y958" s="4">
        <v>87.968159999999997</v>
      </c>
      <c r="Z958" s="4"/>
      <c r="AA958" s="4"/>
      <c r="AB958" s="4"/>
    </row>
    <row r="959" spans="1:28">
      <c r="A959" s="4">
        <v>50</v>
      </c>
      <c r="B959" s="4">
        <v>0</v>
      </c>
      <c r="C959" s="4">
        <v>0</v>
      </c>
      <c r="D959" s="4">
        <v>1</v>
      </c>
      <c r="E959" s="4">
        <v>208</v>
      </c>
      <c r="F959" s="4">
        <f>ROUND(Source!V936,O959)</f>
        <v>0</v>
      </c>
      <c r="G959" s="4" t="s">
        <v>207</v>
      </c>
      <c r="H959" s="4" t="s">
        <v>208</v>
      </c>
      <c r="I959" s="4"/>
      <c r="J959" s="4"/>
      <c r="K959" s="4">
        <v>208</v>
      </c>
      <c r="L959" s="4">
        <v>22</v>
      </c>
      <c r="M959" s="4">
        <v>3</v>
      </c>
      <c r="N959" s="4" t="s">
        <v>3</v>
      </c>
      <c r="O959" s="4">
        <v>7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>
      <c r="A960" s="4">
        <v>50</v>
      </c>
      <c r="B960" s="4">
        <v>0</v>
      </c>
      <c r="C960" s="4">
        <v>0</v>
      </c>
      <c r="D960" s="4">
        <v>1</v>
      </c>
      <c r="E960" s="4">
        <v>209</v>
      </c>
      <c r="F960" s="4">
        <f>ROUND(Source!W936,O960)</f>
        <v>0</v>
      </c>
      <c r="G960" s="4" t="s">
        <v>209</v>
      </c>
      <c r="H960" s="4" t="s">
        <v>210</v>
      </c>
      <c r="I960" s="4"/>
      <c r="J960" s="4"/>
      <c r="K960" s="4">
        <v>209</v>
      </c>
      <c r="L960" s="4">
        <v>23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45">
      <c r="A961" s="4">
        <v>50</v>
      </c>
      <c r="B961" s="4">
        <v>0</v>
      </c>
      <c r="C961" s="4">
        <v>0</v>
      </c>
      <c r="D961" s="4">
        <v>1</v>
      </c>
      <c r="E961" s="4">
        <v>233</v>
      </c>
      <c r="F961" s="4">
        <f>ROUND(Source!BD936,O961)</f>
        <v>0</v>
      </c>
      <c r="G961" s="4" t="s">
        <v>211</v>
      </c>
      <c r="H961" s="4" t="s">
        <v>212</v>
      </c>
      <c r="I961" s="4"/>
      <c r="J961" s="4"/>
      <c r="K961" s="4">
        <v>233</v>
      </c>
      <c r="L961" s="4">
        <v>24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45">
      <c r="A962" s="4">
        <v>50</v>
      </c>
      <c r="B962" s="4">
        <v>0</v>
      </c>
      <c r="C962" s="4">
        <v>0</v>
      </c>
      <c r="D962" s="4">
        <v>1</v>
      </c>
      <c r="E962" s="4">
        <v>210</v>
      </c>
      <c r="F962" s="4">
        <f>ROUND(Source!X936,O962)</f>
        <v>42144.68</v>
      </c>
      <c r="G962" s="4" t="s">
        <v>213</v>
      </c>
      <c r="H962" s="4" t="s">
        <v>214</v>
      </c>
      <c r="I962" s="4"/>
      <c r="J962" s="4"/>
      <c r="K962" s="4">
        <v>210</v>
      </c>
      <c r="L962" s="4">
        <v>25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42144.68</v>
      </c>
      <c r="X962" s="4">
        <v>1</v>
      </c>
      <c r="Y962" s="4">
        <v>42144.68</v>
      </c>
      <c r="Z962" s="4"/>
      <c r="AA962" s="4"/>
      <c r="AB962" s="4"/>
    </row>
    <row r="963" spans="1:245">
      <c r="A963" s="4">
        <v>50</v>
      </c>
      <c r="B963" s="4">
        <v>0</v>
      </c>
      <c r="C963" s="4">
        <v>0</v>
      </c>
      <c r="D963" s="4">
        <v>1</v>
      </c>
      <c r="E963" s="4">
        <v>211</v>
      </c>
      <c r="F963" s="4">
        <f>ROUND(Source!Y936,O963)</f>
        <v>20502.82</v>
      </c>
      <c r="G963" s="4" t="s">
        <v>215</v>
      </c>
      <c r="H963" s="4" t="s">
        <v>216</v>
      </c>
      <c r="I963" s="4"/>
      <c r="J963" s="4"/>
      <c r="K963" s="4">
        <v>211</v>
      </c>
      <c r="L963" s="4">
        <v>26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20502.82</v>
      </c>
      <c r="X963" s="4">
        <v>1</v>
      </c>
      <c r="Y963" s="4">
        <v>20502.82</v>
      </c>
      <c r="Z963" s="4"/>
      <c r="AA963" s="4"/>
      <c r="AB963" s="4"/>
    </row>
    <row r="964" spans="1:245">
      <c r="A964" s="4">
        <v>50</v>
      </c>
      <c r="B964" s="4">
        <v>0</v>
      </c>
      <c r="C964" s="4">
        <v>0</v>
      </c>
      <c r="D964" s="4">
        <v>1</v>
      </c>
      <c r="E964" s="4">
        <v>224</v>
      </c>
      <c r="F964" s="4">
        <f>ROUND(Source!AR936,O964)</f>
        <v>119599.78</v>
      </c>
      <c r="G964" s="4" t="s">
        <v>217</v>
      </c>
      <c r="H964" s="4" t="s">
        <v>218</v>
      </c>
      <c r="I964" s="4"/>
      <c r="J964" s="4"/>
      <c r="K964" s="4">
        <v>224</v>
      </c>
      <c r="L964" s="4">
        <v>27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119599.78</v>
      </c>
      <c r="X964" s="4">
        <v>1</v>
      </c>
      <c r="Y964" s="4">
        <v>119599.78</v>
      </c>
      <c r="Z964" s="4"/>
      <c r="AA964" s="4"/>
      <c r="AB964" s="4"/>
    </row>
    <row r="966" spans="1:245">
      <c r="A966" s="1">
        <v>3</v>
      </c>
      <c r="B966" s="1">
        <v>1</v>
      </c>
      <c r="C966" s="1"/>
      <c r="D966" s="1">
        <f>ROW(A986)</f>
        <v>986</v>
      </c>
      <c r="E966" s="1"/>
      <c r="F966" s="1" t="s">
        <v>587</v>
      </c>
      <c r="G966" s="1" t="s">
        <v>588</v>
      </c>
      <c r="H966" s="1" t="s">
        <v>3</v>
      </c>
      <c r="I966" s="1">
        <v>0</v>
      </c>
      <c r="J966" s="1" t="s">
        <v>3</v>
      </c>
      <c r="K966" s="1">
        <v>-1</v>
      </c>
      <c r="L966" s="1" t="s">
        <v>587</v>
      </c>
      <c r="M966" s="1" t="s">
        <v>3</v>
      </c>
      <c r="N966" s="1"/>
      <c r="O966" s="1"/>
      <c r="P966" s="1"/>
      <c r="Q966" s="1"/>
      <c r="R966" s="1"/>
      <c r="S966" s="1">
        <v>0</v>
      </c>
      <c r="T966" s="1"/>
      <c r="U966" s="1" t="s">
        <v>3</v>
      </c>
      <c r="V966" s="1">
        <v>0</v>
      </c>
      <c r="W966" s="1"/>
      <c r="X966" s="1"/>
      <c r="Y966" s="1"/>
      <c r="Z966" s="1"/>
      <c r="AA966" s="1"/>
      <c r="AB966" s="1" t="s">
        <v>3</v>
      </c>
      <c r="AC966" s="1" t="s">
        <v>3</v>
      </c>
      <c r="AD966" s="1" t="s">
        <v>3</v>
      </c>
      <c r="AE966" s="1" t="s">
        <v>3</v>
      </c>
      <c r="AF966" s="1" t="s">
        <v>3</v>
      </c>
      <c r="AG966" s="1" t="s">
        <v>3</v>
      </c>
      <c r="AH966" s="1"/>
      <c r="AI966" s="1"/>
      <c r="AJ966" s="1"/>
      <c r="AK966" s="1"/>
      <c r="AL966" s="1"/>
      <c r="AM966" s="1"/>
      <c r="AN966" s="1"/>
      <c r="AO966" s="1"/>
      <c r="AP966" s="1" t="s">
        <v>3</v>
      </c>
      <c r="AQ966" s="1" t="s">
        <v>3</v>
      </c>
      <c r="AR966" s="1" t="s">
        <v>3</v>
      </c>
      <c r="AS966" s="1"/>
      <c r="AT966" s="1"/>
      <c r="AU966" s="1"/>
      <c r="AV966" s="1"/>
      <c r="AW966" s="1"/>
      <c r="AX966" s="1"/>
      <c r="AY966" s="1"/>
      <c r="AZ966" s="1" t="s">
        <v>3</v>
      </c>
      <c r="BA966" s="1"/>
      <c r="BB966" s="1" t="s">
        <v>3</v>
      </c>
      <c r="BC966" s="1" t="s">
        <v>3</v>
      </c>
      <c r="BD966" s="1" t="s">
        <v>3</v>
      </c>
      <c r="BE966" s="1" t="s">
        <v>3</v>
      </c>
      <c r="BF966" s="1" t="s">
        <v>3</v>
      </c>
      <c r="BG966" s="1" t="s">
        <v>3</v>
      </c>
      <c r="BH966" s="1" t="s">
        <v>3</v>
      </c>
      <c r="BI966" s="1" t="s">
        <v>3</v>
      </c>
      <c r="BJ966" s="1" t="s">
        <v>3</v>
      </c>
      <c r="BK966" s="1" t="s">
        <v>3</v>
      </c>
      <c r="BL966" s="1" t="s">
        <v>3</v>
      </c>
      <c r="BM966" s="1" t="s">
        <v>3</v>
      </c>
      <c r="BN966" s="1" t="s">
        <v>3</v>
      </c>
      <c r="BO966" s="1" t="s">
        <v>3</v>
      </c>
      <c r="BP966" s="1" t="s">
        <v>3</v>
      </c>
      <c r="BQ966" s="1"/>
      <c r="BR966" s="1"/>
      <c r="BS966" s="1"/>
      <c r="BT966" s="1"/>
      <c r="BU966" s="1"/>
      <c r="BV966" s="1"/>
      <c r="BW966" s="1"/>
      <c r="BX966" s="1">
        <v>0</v>
      </c>
      <c r="BY966" s="1"/>
      <c r="BZ966" s="1"/>
      <c r="CA966" s="1"/>
      <c r="CB966" s="1"/>
      <c r="CC966" s="1"/>
      <c r="CD966" s="1"/>
      <c r="CE966" s="1"/>
      <c r="CF966" s="1">
        <v>0</v>
      </c>
      <c r="CG966" s="1">
        <v>0</v>
      </c>
      <c r="CH966" s="1"/>
      <c r="CI966" s="1" t="s">
        <v>3</v>
      </c>
      <c r="CJ966" s="1" t="s">
        <v>3</v>
      </c>
      <c r="CK966" t="s">
        <v>3</v>
      </c>
      <c r="CL966" t="s">
        <v>3</v>
      </c>
      <c r="CM966" t="s">
        <v>3</v>
      </c>
      <c r="CN966" t="s">
        <v>3</v>
      </c>
      <c r="CO966" t="s">
        <v>3</v>
      </c>
      <c r="CP966" t="s">
        <v>3</v>
      </c>
      <c r="CQ966" t="s">
        <v>3</v>
      </c>
    </row>
    <row r="968" spans="1:245">
      <c r="A968" s="2">
        <v>52</v>
      </c>
      <c r="B968" s="2">
        <f t="shared" ref="B968:G968" si="486">B986</f>
        <v>1</v>
      </c>
      <c r="C968" s="2">
        <f t="shared" si="486"/>
        <v>3</v>
      </c>
      <c r="D968" s="2">
        <f t="shared" si="486"/>
        <v>966</v>
      </c>
      <c r="E968" s="2">
        <f t="shared" si="486"/>
        <v>0</v>
      </c>
      <c r="F968" s="2" t="str">
        <f t="shared" si="486"/>
        <v>09-01-03</v>
      </c>
      <c r="G968" s="2" t="str">
        <f t="shared" si="486"/>
        <v>ПНР КРУН 10 кВ</v>
      </c>
      <c r="H968" s="2"/>
      <c r="I968" s="2"/>
      <c r="J968" s="2"/>
      <c r="K968" s="2"/>
      <c r="L968" s="2"/>
      <c r="M968" s="2"/>
      <c r="N968" s="2"/>
      <c r="O968" s="2">
        <f t="shared" ref="O968:AT968" si="487">O986</f>
        <v>121685.88</v>
      </c>
      <c r="P968" s="2">
        <f t="shared" si="487"/>
        <v>0</v>
      </c>
      <c r="Q968" s="2">
        <f t="shared" si="487"/>
        <v>0</v>
      </c>
      <c r="R968" s="2">
        <f t="shared" si="487"/>
        <v>0</v>
      </c>
      <c r="S968" s="2">
        <f t="shared" si="487"/>
        <v>121685.88</v>
      </c>
      <c r="T968" s="2">
        <f t="shared" si="487"/>
        <v>0</v>
      </c>
      <c r="U968" s="2">
        <f t="shared" si="487"/>
        <v>177.71616</v>
      </c>
      <c r="V968" s="2">
        <f t="shared" si="487"/>
        <v>0</v>
      </c>
      <c r="W968" s="2">
        <f t="shared" si="487"/>
        <v>0</v>
      </c>
      <c r="X968" s="2">
        <f t="shared" si="487"/>
        <v>90047.54</v>
      </c>
      <c r="Y968" s="2">
        <f t="shared" si="487"/>
        <v>43806.91</v>
      </c>
      <c r="Z968" s="2">
        <f t="shared" si="487"/>
        <v>0</v>
      </c>
      <c r="AA968" s="2">
        <f t="shared" si="487"/>
        <v>0</v>
      </c>
      <c r="AB968" s="2">
        <f t="shared" si="487"/>
        <v>121685.88</v>
      </c>
      <c r="AC968" s="2">
        <f t="shared" si="487"/>
        <v>0</v>
      </c>
      <c r="AD968" s="2">
        <f t="shared" si="487"/>
        <v>0</v>
      </c>
      <c r="AE968" s="2">
        <f t="shared" si="487"/>
        <v>0</v>
      </c>
      <c r="AF968" s="2">
        <f t="shared" si="487"/>
        <v>121685.88</v>
      </c>
      <c r="AG968" s="2">
        <f t="shared" si="487"/>
        <v>0</v>
      </c>
      <c r="AH968" s="2">
        <f t="shared" si="487"/>
        <v>177.71616</v>
      </c>
      <c r="AI968" s="2">
        <f t="shared" si="487"/>
        <v>0</v>
      </c>
      <c r="AJ968" s="2">
        <f t="shared" si="487"/>
        <v>0</v>
      </c>
      <c r="AK968" s="2">
        <f t="shared" si="487"/>
        <v>90047.54</v>
      </c>
      <c r="AL968" s="2">
        <f t="shared" si="487"/>
        <v>43806.91</v>
      </c>
      <c r="AM968" s="2">
        <f t="shared" si="487"/>
        <v>0</v>
      </c>
      <c r="AN968" s="2">
        <f t="shared" si="487"/>
        <v>0</v>
      </c>
      <c r="AO968" s="2">
        <f t="shared" si="487"/>
        <v>0</v>
      </c>
      <c r="AP968" s="2">
        <f t="shared" si="487"/>
        <v>0</v>
      </c>
      <c r="AQ968" s="2">
        <f t="shared" si="487"/>
        <v>0</v>
      </c>
      <c r="AR968" s="2">
        <f t="shared" si="487"/>
        <v>255540.33</v>
      </c>
      <c r="AS968" s="2">
        <f t="shared" si="487"/>
        <v>0</v>
      </c>
      <c r="AT968" s="2">
        <f t="shared" si="487"/>
        <v>0</v>
      </c>
      <c r="AU968" s="2">
        <f t="shared" ref="AU968:BZ968" si="488">AU986</f>
        <v>255540.33</v>
      </c>
      <c r="AV968" s="2">
        <f t="shared" si="488"/>
        <v>0</v>
      </c>
      <c r="AW968" s="2">
        <f t="shared" si="488"/>
        <v>0</v>
      </c>
      <c r="AX968" s="2">
        <f t="shared" si="488"/>
        <v>0</v>
      </c>
      <c r="AY968" s="2">
        <f t="shared" si="488"/>
        <v>0</v>
      </c>
      <c r="AZ968" s="2">
        <f t="shared" si="488"/>
        <v>0</v>
      </c>
      <c r="BA968" s="2">
        <f t="shared" si="488"/>
        <v>0</v>
      </c>
      <c r="BB968" s="2">
        <f t="shared" si="488"/>
        <v>0</v>
      </c>
      <c r="BC968" s="2">
        <f t="shared" si="488"/>
        <v>0</v>
      </c>
      <c r="BD968" s="2">
        <f t="shared" si="488"/>
        <v>0</v>
      </c>
      <c r="BE968" s="2">
        <f t="shared" si="488"/>
        <v>0</v>
      </c>
      <c r="BF968" s="2">
        <f t="shared" si="488"/>
        <v>0</v>
      </c>
      <c r="BG968" s="2">
        <f t="shared" si="488"/>
        <v>0</v>
      </c>
      <c r="BH968" s="2">
        <f t="shared" si="488"/>
        <v>0</v>
      </c>
      <c r="BI968" s="2">
        <f t="shared" si="488"/>
        <v>0</v>
      </c>
      <c r="BJ968" s="2">
        <f t="shared" si="488"/>
        <v>0</v>
      </c>
      <c r="BK968" s="2">
        <f t="shared" si="488"/>
        <v>0</v>
      </c>
      <c r="BL968" s="2">
        <f t="shared" si="488"/>
        <v>0</v>
      </c>
      <c r="BM968" s="2">
        <f t="shared" si="488"/>
        <v>0</v>
      </c>
      <c r="BN968" s="2">
        <f t="shared" si="488"/>
        <v>0</v>
      </c>
      <c r="BO968" s="2">
        <f t="shared" si="488"/>
        <v>0</v>
      </c>
      <c r="BP968" s="2">
        <f t="shared" si="488"/>
        <v>0</v>
      </c>
      <c r="BQ968" s="2">
        <f t="shared" si="488"/>
        <v>0</v>
      </c>
      <c r="BR968" s="2">
        <f t="shared" si="488"/>
        <v>0</v>
      </c>
      <c r="BS968" s="2">
        <f t="shared" si="488"/>
        <v>0</v>
      </c>
      <c r="BT968" s="2">
        <f t="shared" si="488"/>
        <v>0</v>
      </c>
      <c r="BU968" s="2">
        <f t="shared" si="488"/>
        <v>0</v>
      </c>
      <c r="BV968" s="2">
        <f t="shared" si="488"/>
        <v>0</v>
      </c>
      <c r="BW968" s="2">
        <f t="shared" si="488"/>
        <v>0</v>
      </c>
      <c r="BX968" s="2">
        <f t="shared" si="488"/>
        <v>0</v>
      </c>
      <c r="BY968" s="2">
        <f t="shared" si="488"/>
        <v>0</v>
      </c>
      <c r="BZ968" s="2">
        <f t="shared" si="488"/>
        <v>0</v>
      </c>
      <c r="CA968" s="2">
        <f t="shared" ref="CA968:DF968" si="489">CA986</f>
        <v>255540.33</v>
      </c>
      <c r="CB968" s="2">
        <f t="shared" si="489"/>
        <v>0</v>
      </c>
      <c r="CC968" s="2">
        <f t="shared" si="489"/>
        <v>0</v>
      </c>
      <c r="CD968" s="2">
        <f t="shared" si="489"/>
        <v>255540.33</v>
      </c>
      <c r="CE968" s="2">
        <f t="shared" si="489"/>
        <v>0</v>
      </c>
      <c r="CF968" s="2">
        <f t="shared" si="489"/>
        <v>0</v>
      </c>
      <c r="CG968" s="2">
        <f t="shared" si="489"/>
        <v>0</v>
      </c>
      <c r="CH968" s="2">
        <f t="shared" si="489"/>
        <v>0</v>
      </c>
      <c r="CI968" s="2">
        <f t="shared" si="489"/>
        <v>0</v>
      </c>
      <c r="CJ968" s="2">
        <f t="shared" si="489"/>
        <v>0</v>
      </c>
      <c r="CK968" s="2">
        <f t="shared" si="489"/>
        <v>0</v>
      </c>
      <c r="CL968" s="2">
        <f t="shared" si="489"/>
        <v>0</v>
      </c>
      <c r="CM968" s="2">
        <f t="shared" si="489"/>
        <v>0</v>
      </c>
      <c r="CN968" s="2">
        <f t="shared" si="489"/>
        <v>0</v>
      </c>
      <c r="CO968" s="2">
        <f t="shared" si="489"/>
        <v>0</v>
      </c>
      <c r="CP968" s="2">
        <f t="shared" si="489"/>
        <v>0</v>
      </c>
      <c r="CQ968" s="2">
        <f t="shared" si="489"/>
        <v>0</v>
      </c>
      <c r="CR968" s="2">
        <f t="shared" si="489"/>
        <v>0</v>
      </c>
      <c r="CS968" s="2">
        <f t="shared" si="489"/>
        <v>0</v>
      </c>
      <c r="CT968" s="2">
        <f t="shared" si="489"/>
        <v>0</v>
      </c>
      <c r="CU968" s="2">
        <f t="shared" si="489"/>
        <v>0</v>
      </c>
      <c r="CV968" s="2">
        <f t="shared" si="489"/>
        <v>0</v>
      </c>
      <c r="CW968" s="2">
        <f t="shared" si="489"/>
        <v>0</v>
      </c>
      <c r="CX968" s="2">
        <f t="shared" si="489"/>
        <v>0</v>
      </c>
      <c r="CY968" s="2">
        <f t="shared" si="489"/>
        <v>0</v>
      </c>
      <c r="CZ968" s="2">
        <f t="shared" si="489"/>
        <v>0</v>
      </c>
      <c r="DA968" s="2">
        <f t="shared" si="489"/>
        <v>0</v>
      </c>
      <c r="DB968" s="2">
        <f t="shared" si="489"/>
        <v>0</v>
      </c>
      <c r="DC968" s="2">
        <f t="shared" si="489"/>
        <v>0</v>
      </c>
      <c r="DD968" s="2">
        <f t="shared" si="489"/>
        <v>0</v>
      </c>
      <c r="DE968" s="2">
        <f t="shared" si="489"/>
        <v>0</v>
      </c>
      <c r="DF968" s="2">
        <f t="shared" si="489"/>
        <v>0</v>
      </c>
      <c r="DG968" s="3">
        <f t="shared" ref="DG968:EL968" si="490">DG986</f>
        <v>0</v>
      </c>
      <c r="DH968" s="3">
        <f t="shared" si="490"/>
        <v>0</v>
      </c>
      <c r="DI968" s="3">
        <f t="shared" si="490"/>
        <v>0</v>
      </c>
      <c r="DJ968" s="3">
        <f t="shared" si="490"/>
        <v>0</v>
      </c>
      <c r="DK968" s="3">
        <f t="shared" si="490"/>
        <v>0</v>
      </c>
      <c r="DL968" s="3">
        <f t="shared" si="490"/>
        <v>0</v>
      </c>
      <c r="DM968" s="3">
        <f t="shared" si="490"/>
        <v>0</v>
      </c>
      <c r="DN968" s="3">
        <f t="shared" si="490"/>
        <v>0</v>
      </c>
      <c r="DO968" s="3">
        <f t="shared" si="490"/>
        <v>0</v>
      </c>
      <c r="DP968" s="3">
        <f t="shared" si="490"/>
        <v>0</v>
      </c>
      <c r="DQ968" s="3">
        <f t="shared" si="490"/>
        <v>0</v>
      </c>
      <c r="DR968" s="3">
        <f t="shared" si="490"/>
        <v>0</v>
      </c>
      <c r="DS968" s="3">
        <f t="shared" si="490"/>
        <v>0</v>
      </c>
      <c r="DT968" s="3">
        <f t="shared" si="490"/>
        <v>0</v>
      </c>
      <c r="DU968" s="3">
        <f t="shared" si="490"/>
        <v>0</v>
      </c>
      <c r="DV968" s="3">
        <f t="shared" si="490"/>
        <v>0</v>
      </c>
      <c r="DW968" s="3">
        <f t="shared" si="490"/>
        <v>0</v>
      </c>
      <c r="DX968" s="3">
        <f t="shared" si="490"/>
        <v>0</v>
      </c>
      <c r="DY968" s="3">
        <f t="shared" si="490"/>
        <v>0</v>
      </c>
      <c r="DZ968" s="3">
        <f t="shared" si="490"/>
        <v>0</v>
      </c>
      <c r="EA968" s="3">
        <f t="shared" si="490"/>
        <v>0</v>
      </c>
      <c r="EB968" s="3">
        <f t="shared" si="490"/>
        <v>0</v>
      </c>
      <c r="EC968" s="3">
        <f t="shared" si="490"/>
        <v>0</v>
      </c>
      <c r="ED968" s="3">
        <f t="shared" si="490"/>
        <v>0</v>
      </c>
      <c r="EE968" s="3">
        <f t="shared" si="490"/>
        <v>0</v>
      </c>
      <c r="EF968" s="3">
        <f t="shared" si="490"/>
        <v>0</v>
      </c>
      <c r="EG968" s="3">
        <f t="shared" si="490"/>
        <v>0</v>
      </c>
      <c r="EH968" s="3">
        <f t="shared" si="490"/>
        <v>0</v>
      </c>
      <c r="EI968" s="3">
        <f t="shared" si="490"/>
        <v>0</v>
      </c>
      <c r="EJ968" s="3">
        <f t="shared" si="490"/>
        <v>0</v>
      </c>
      <c r="EK968" s="3">
        <f t="shared" si="490"/>
        <v>0</v>
      </c>
      <c r="EL968" s="3">
        <f t="shared" si="490"/>
        <v>0</v>
      </c>
      <c r="EM968" s="3">
        <f t="shared" ref="EM968:FR968" si="491">EM986</f>
        <v>0</v>
      </c>
      <c r="EN968" s="3">
        <f t="shared" si="491"/>
        <v>0</v>
      </c>
      <c r="EO968" s="3">
        <f t="shared" si="491"/>
        <v>0</v>
      </c>
      <c r="EP968" s="3">
        <f t="shared" si="491"/>
        <v>0</v>
      </c>
      <c r="EQ968" s="3">
        <f t="shared" si="491"/>
        <v>0</v>
      </c>
      <c r="ER968" s="3">
        <f t="shared" si="491"/>
        <v>0</v>
      </c>
      <c r="ES968" s="3">
        <f t="shared" si="491"/>
        <v>0</v>
      </c>
      <c r="ET968" s="3">
        <f t="shared" si="491"/>
        <v>0</v>
      </c>
      <c r="EU968" s="3">
        <f t="shared" si="491"/>
        <v>0</v>
      </c>
      <c r="EV968" s="3">
        <f t="shared" si="491"/>
        <v>0</v>
      </c>
      <c r="EW968" s="3">
        <f t="shared" si="491"/>
        <v>0</v>
      </c>
      <c r="EX968" s="3">
        <f t="shared" si="491"/>
        <v>0</v>
      </c>
      <c r="EY968" s="3">
        <f t="shared" si="491"/>
        <v>0</v>
      </c>
      <c r="EZ968" s="3">
        <f t="shared" si="491"/>
        <v>0</v>
      </c>
      <c r="FA968" s="3">
        <f t="shared" si="491"/>
        <v>0</v>
      </c>
      <c r="FB968" s="3">
        <f t="shared" si="491"/>
        <v>0</v>
      </c>
      <c r="FC968" s="3">
        <f t="shared" si="491"/>
        <v>0</v>
      </c>
      <c r="FD968" s="3">
        <f t="shared" si="491"/>
        <v>0</v>
      </c>
      <c r="FE968" s="3">
        <f t="shared" si="491"/>
        <v>0</v>
      </c>
      <c r="FF968" s="3">
        <f t="shared" si="491"/>
        <v>0</v>
      </c>
      <c r="FG968" s="3">
        <f t="shared" si="491"/>
        <v>0</v>
      </c>
      <c r="FH968" s="3">
        <f t="shared" si="491"/>
        <v>0</v>
      </c>
      <c r="FI968" s="3">
        <f t="shared" si="491"/>
        <v>0</v>
      </c>
      <c r="FJ968" s="3">
        <f t="shared" si="491"/>
        <v>0</v>
      </c>
      <c r="FK968" s="3">
        <f t="shared" si="491"/>
        <v>0</v>
      </c>
      <c r="FL968" s="3">
        <f t="shared" si="491"/>
        <v>0</v>
      </c>
      <c r="FM968" s="3">
        <f t="shared" si="491"/>
        <v>0</v>
      </c>
      <c r="FN968" s="3">
        <f t="shared" si="491"/>
        <v>0</v>
      </c>
      <c r="FO968" s="3">
        <f t="shared" si="491"/>
        <v>0</v>
      </c>
      <c r="FP968" s="3">
        <f t="shared" si="491"/>
        <v>0</v>
      </c>
      <c r="FQ968" s="3">
        <f t="shared" si="491"/>
        <v>0</v>
      </c>
      <c r="FR968" s="3">
        <f t="shared" si="491"/>
        <v>0</v>
      </c>
      <c r="FS968" s="3">
        <f t="shared" ref="FS968:GX968" si="492">FS986</f>
        <v>0</v>
      </c>
      <c r="FT968" s="3">
        <f t="shared" si="492"/>
        <v>0</v>
      </c>
      <c r="FU968" s="3">
        <f t="shared" si="492"/>
        <v>0</v>
      </c>
      <c r="FV968" s="3">
        <f t="shared" si="492"/>
        <v>0</v>
      </c>
      <c r="FW968" s="3">
        <f t="shared" si="492"/>
        <v>0</v>
      </c>
      <c r="FX968" s="3">
        <f t="shared" si="492"/>
        <v>0</v>
      </c>
      <c r="FY968" s="3">
        <f t="shared" si="492"/>
        <v>0</v>
      </c>
      <c r="FZ968" s="3">
        <f t="shared" si="492"/>
        <v>0</v>
      </c>
      <c r="GA968" s="3">
        <f t="shared" si="492"/>
        <v>0</v>
      </c>
      <c r="GB968" s="3">
        <f t="shared" si="492"/>
        <v>0</v>
      </c>
      <c r="GC968" s="3">
        <f t="shared" si="492"/>
        <v>0</v>
      </c>
      <c r="GD968" s="3">
        <f t="shared" si="492"/>
        <v>0</v>
      </c>
      <c r="GE968" s="3">
        <f t="shared" si="492"/>
        <v>0</v>
      </c>
      <c r="GF968" s="3">
        <f t="shared" si="492"/>
        <v>0</v>
      </c>
      <c r="GG968" s="3">
        <f t="shared" si="492"/>
        <v>0</v>
      </c>
      <c r="GH968" s="3">
        <f t="shared" si="492"/>
        <v>0</v>
      </c>
      <c r="GI968" s="3">
        <f t="shared" si="492"/>
        <v>0</v>
      </c>
      <c r="GJ968" s="3">
        <f t="shared" si="492"/>
        <v>0</v>
      </c>
      <c r="GK968" s="3">
        <f t="shared" si="492"/>
        <v>0</v>
      </c>
      <c r="GL968" s="3">
        <f t="shared" si="492"/>
        <v>0</v>
      </c>
      <c r="GM968" s="3">
        <f t="shared" si="492"/>
        <v>0</v>
      </c>
      <c r="GN968" s="3">
        <f t="shared" si="492"/>
        <v>0</v>
      </c>
      <c r="GO968" s="3">
        <f t="shared" si="492"/>
        <v>0</v>
      </c>
      <c r="GP968" s="3">
        <f t="shared" si="492"/>
        <v>0</v>
      </c>
      <c r="GQ968" s="3">
        <f t="shared" si="492"/>
        <v>0</v>
      </c>
      <c r="GR968" s="3">
        <f t="shared" si="492"/>
        <v>0</v>
      </c>
      <c r="GS968" s="3">
        <f t="shared" si="492"/>
        <v>0</v>
      </c>
      <c r="GT968" s="3">
        <f t="shared" si="492"/>
        <v>0</v>
      </c>
      <c r="GU968" s="3">
        <f t="shared" si="492"/>
        <v>0</v>
      </c>
      <c r="GV968" s="3">
        <f t="shared" si="492"/>
        <v>0</v>
      </c>
      <c r="GW968" s="3">
        <f t="shared" si="492"/>
        <v>0</v>
      </c>
      <c r="GX968" s="3">
        <f t="shared" si="492"/>
        <v>0</v>
      </c>
    </row>
    <row r="970" spans="1:245">
      <c r="A970">
        <v>17</v>
      </c>
      <c r="B970">
        <v>1</v>
      </c>
      <c r="C970">
        <f>ROW(SmtRes!A468)</f>
        <v>468</v>
      </c>
      <c r="D970">
        <f>ROW(EtalonRes!A509)</f>
        <v>509</v>
      </c>
      <c r="E970" t="s">
        <v>18</v>
      </c>
      <c r="F970" t="s">
        <v>589</v>
      </c>
      <c r="G970" t="s">
        <v>590</v>
      </c>
      <c r="H970" t="s">
        <v>21</v>
      </c>
      <c r="I970">
        <v>1</v>
      </c>
      <c r="J970">
        <v>0</v>
      </c>
      <c r="K970">
        <v>1</v>
      </c>
      <c r="O970">
        <f t="shared" ref="O970:O984" si="493">ROUND(CP970,2)</f>
        <v>17527.36</v>
      </c>
      <c r="P970">
        <f>SUMIF(SmtRes!AQ466:'SmtRes'!AQ468,"=1",SmtRes!DF466:'SmtRes'!DF468)</f>
        <v>0</v>
      </c>
      <c r="Q970">
        <f>SUMIF(SmtRes!AQ466:'SmtRes'!AQ468,"=1",SmtRes!DG466:'SmtRes'!DG468)</f>
        <v>0</v>
      </c>
      <c r="R970">
        <f>SUMIF(SmtRes!AQ466:'SmtRes'!AQ468,"=1",SmtRes!DH466:'SmtRes'!DH468)</f>
        <v>0</v>
      </c>
      <c r="S970">
        <f>SUMIF(SmtRes!AQ466:'SmtRes'!AQ468,"=1",SmtRes!DI466:'SmtRes'!DI468)</f>
        <v>17527.36</v>
      </c>
      <c r="T970">
        <f t="shared" ref="T970:T984" si="494">ROUND(CU970*I970,2)</f>
        <v>0</v>
      </c>
      <c r="U970">
        <f>SUMIF(SmtRes!AQ466:'SmtRes'!AQ468,"=1",SmtRes!CV466:'SmtRes'!CV468)</f>
        <v>25.92</v>
      </c>
      <c r="V970">
        <f>SUMIF(SmtRes!AQ466:'SmtRes'!AQ468,"=1",SmtRes!CW466:'SmtRes'!CW468)</f>
        <v>0</v>
      </c>
      <c r="W970">
        <f t="shared" ref="W970:W984" si="495">ROUND(CX970*I970,2)</f>
        <v>0</v>
      </c>
      <c r="X970">
        <f t="shared" ref="X970:X984" si="496">ROUND(CY970,2)</f>
        <v>12970.25</v>
      </c>
      <c r="Y970">
        <f t="shared" ref="Y970:Y984" si="497">ROUND(CZ970,2)</f>
        <v>6309.85</v>
      </c>
      <c r="AA970">
        <v>54678410</v>
      </c>
      <c r="AB970">
        <f t="shared" ref="AB970:AB984" si="498">ROUND((AC970+AD970+AF970),6)</f>
        <v>17527.3632</v>
      </c>
      <c r="AC970">
        <f t="shared" ref="AC970:AC984" si="499">ROUND((0),6)</f>
        <v>0</v>
      </c>
      <c r="AD970">
        <f t="shared" ref="AD970:AD984" si="500">ROUND((((0)-(0))+AE970),6)</f>
        <v>0</v>
      </c>
      <c r="AE970">
        <f t="shared" ref="AE970:AE984" si="501">ROUND((0),6)</f>
        <v>0</v>
      </c>
      <c r="AF970">
        <f>ROUND((SUM(SmtRes!BT466:'SmtRes'!BT468)),6)</f>
        <v>17527.3632</v>
      </c>
      <c r="AG970">
        <f t="shared" ref="AG970:AG984" si="502">ROUND((AP970),6)</f>
        <v>0</v>
      </c>
      <c r="AH970">
        <f>(SUM(SmtRes!BU466:'SmtRes'!BU468))</f>
        <v>25.92</v>
      </c>
      <c r="AI970">
        <f>(0)</f>
        <v>0</v>
      </c>
      <c r="AJ970">
        <f t="shared" ref="AJ970:AJ984" si="503">(AS970)</f>
        <v>0</v>
      </c>
      <c r="AK970">
        <v>14606.136</v>
      </c>
      <c r="AL970">
        <v>0</v>
      </c>
      <c r="AM970">
        <v>0</v>
      </c>
      <c r="AN970">
        <v>0</v>
      </c>
      <c r="AO970">
        <v>14606.136</v>
      </c>
      <c r="AP970">
        <v>0</v>
      </c>
      <c r="AQ970">
        <v>21.6</v>
      </c>
      <c r="AR970">
        <v>0</v>
      </c>
      <c r="AS970">
        <v>0</v>
      </c>
      <c r="AT970">
        <v>74</v>
      </c>
      <c r="AU970">
        <v>36</v>
      </c>
      <c r="AV970">
        <v>1</v>
      </c>
      <c r="AW970">
        <v>1</v>
      </c>
      <c r="AZ970">
        <v>1</v>
      </c>
      <c r="BA970">
        <v>1</v>
      </c>
      <c r="BB970">
        <v>1</v>
      </c>
      <c r="BC970">
        <v>1</v>
      </c>
      <c r="BD970" t="s">
        <v>3</v>
      </c>
      <c r="BE970" t="s">
        <v>3</v>
      </c>
      <c r="BF970" t="s">
        <v>3</v>
      </c>
      <c r="BG970" t="s">
        <v>3</v>
      </c>
      <c r="BH970">
        <v>0</v>
      </c>
      <c r="BI970">
        <v>4</v>
      </c>
      <c r="BJ970" t="s">
        <v>591</v>
      </c>
      <c r="BM970">
        <v>200001</v>
      </c>
      <c r="BN970">
        <v>0</v>
      </c>
      <c r="BO970" t="s">
        <v>3</v>
      </c>
      <c r="BP970">
        <v>0</v>
      </c>
      <c r="BQ970">
        <v>4</v>
      </c>
      <c r="BR970">
        <v>0</v>
      </c>
      <c r="BS970">
        <v>1</v>
      </c>
      <c r="BT970">
        <v>1</v>
      </c>
      <c r="BU970">
        <v>1</v>
      </c>
      <c r="BV970">
        <v>1</v>
      </c>
      <c r="BW970">
        <v>1</v>
      </c>
      <c r="BX970">
        <v>1</v>
      </c>
      <c r="BY970" t="s">
        <v>3</v>
      </c>
      <c r="BZ970">
        <v>74</v>
      </c>
      <c r="CA970">
        <v>36</v>
      </c>
      <c r="CB970" t="s">
        <v>3</v>
      </c>
      <c r="CE970">
        <v>0</v>
      </c>
      <c r="CF970">
        <v>0</v>
      </c>
      <c r="CG970">
        <v>0</v>
      </c>
      <c r="CM970">
        <v>0</v>
      </c>
      <c r="CN970" t="s">
        <v>1395</v>
      </c>
      <c r="CO970">
        <v>0</v>
      </c>
      <c r="CP970">
        <f t="shared" ref="CP970:CP984" si="504">(P970+Q970+S970+R970)</f>
        <v>17527.36</v>
      </c>
      <c r="CQ970">
        <f>SUMIF(SmtRes!AQ466:'SmtRes'!AQ468,"=1",SmtRes!AA466:'SmtRes'!AA468)</f>
        <v>0</v>
      </c>
      <c r="CR970">
        <f>SUMIF(SmtRes!AQ466:'SmtRes'!AQ468,"=1",SmtRes!AB466:'SmtRes'!AB468)</f>
        <v>0</v>
      </c>
      <c r="CS970">
        <f>SUMIF(SmtRes!AQ466:'SmtRes'!AQ468,"=1",SmtRes!AC466:'SmtRes'!AC468)</f>
        <v>0</v>
      </c>
      <c r="CT970">
        <f>SUMIF(SmtRes!AQ466:'SmtRes'!AQ468,"=1",SmtRes!AD466:'SmtRes'!AD468)</f>
        <v>1821.79</v>
      </c>
      <c r="CU970">
        <f t="shared" ref="CU970:CU984" si="505">AG970</f>
        <v>0</v>
      </c>
      <c r="CV970">
        <f>SUMIF(SmtRes!AQ466:'SmtRes'!AQ468,"=1",SmtRes!BU466:'SmtRes'!BU468)</f>
        <v>25.92</v>
      </c>
      <c r="CW970">
        <f>SUMIF(SmtRes!AQ466:'SmtRes'!AQ468,"=1",SmtRes!BV466:'SmtRes'!BV468)</f>
        <v>0</v>
      </c>
      <c r="CX970">
        <f t="shared" ref="CX970:CX984" si="506">AJ970</f>
        <v>0</v>
      </c>
      <c r="CY970">
        <f t="shared" ref="CY970:CY984" si="507">(((S970+R970)*AT970)/100)</f>
        <v>12970.2464</v>
      </c>
      <c r="CZ970">
        <f t="shared" ref="CZ970:CZ984" si="508">(((S970+R970)*AU970)/100)</f>
        <v>6309.8495999999996</v>
      </c>
      <c r="DB970">
        <v>58</v>
      </c>
      <c r="DC970" t="s">
        <v>3</v>
      </c>
      <c r="DD970" t="s">
        <v>3</v>
      </c>
      <c r="DE970" t="s">
        <v>23</v>
      </c>
      <c r="DF970" t="s">
        <v>23</v>
      </c>
      <c r="DG970" t="s">
        <v>23</v>
      </c>
      <c r="DH970" t="s">
        <v>3</v>
      </c>
      <c r="DI970" t="s">
        <v>23</v>
      </c>
      <c r="DJ970" t="s">
        <v>23</v>
      </c>
      <c r="DK970" t="s">
        <v>3</v>
      </c>
      <c r="DL970" t="s">
        <v>3</v>
      </c>
      <c r="DM970" t="s">
        <v>3</v>
      </c>
      <c r="DN970">
        <v>0</v>
      </c>
      <c r="DO970">
        <v>0</v>
      </c>
      <c r="DP970">
        <v>1</v>
      </c>
      <c r="DQ970">
        <v>1</v>
      </c>
      <c r="DU970">
        <v>1013</v>
      </c>
      <c r="DV970" t="s">
        <v>21</v>
      </c>
      <c r="DW970" t="s">
        <v>21</v>
      </c>
      <c r="DX970">
        <v>1</v>
      </c>
      <c r="DZ970" t="s">
        <v>3</v>
      </c>
      <c r="EA970" t="s">
        <v>3</v>
      </c>
      <c r="EB970" t="s">
        <v>3</v>
      </c>
      <c r="EC970" t="s">
        <v>3</v>
      </c>
      <c r="EE970">
        <v>55260761</v>
      </c>
      <c r="EF970">
        <v>4</v>
      </c>
      <c r="EG970" t="s">
        <v>511</v>
      </c>
      <c r="EH970">
        <v>83</v>
      </c>
      <c r="EI970" t="s">
        <v>511</v>
      </c>
      <c r="EJ970">
        <v>4</v>
      </c>
      <c r="EK970">
        <v>200001</v>
      </c>
      <c r="EL970" t="s">
        <v>515</v>
      </c>
      <c r="EM970" t="s">
        <v>516</v>
      </c>
      <c r="EO970" t="s">
        <v>27</v>
      </c>
      <c r="EQ970">
        <v>0</v>
      </c>
      <c r="ER970">
        <v>0</v>
      </c>
      <c r="ES970">
        <v>0</v>
      </c>
      <c r="ET970">
        <v>0</v>
      </c>
      <c r="EU970">
        <v>0</v>
      </c>
      <c r="EV970">
        <v>0</v>
      </c>
      <c r="EW970">
        <v>21.6</v>
      </c>
      <c r="EX970">
        <v>0</v>
      </c>
      <c r="EY970">
        <v>0</v>
      </c>
      <c r="FQ970">
        <v>0</v>
      </c>
      <c r="FR970">
        <v>0</v>
      </c>
      <c r="FS970">
        <v>0</v>
      </c>
      <c r="FX970">
        <v>74</v>
      </c>
      <c r="FY970">
        <v>36</v>
      </c>
      <c r="GA970" t="s">
        <v>3</v>
      </c>
      <c r="GD970">
        <v>1</v>
      </c>
      <c r="GF970">
        <v>1176187690</v>
      </c>
      <c r="GG970">
        <v>2</v>
      </c>
      <c r="GH970">
        <v>1</v>
      </c>
      <c r="GI970">
        <v>-2</v>
      </c>
      <c r="GJ970">
        <v>0</v>
      </c>
      <c r="GK970">
        <v>0</v>
      </c>
      <c r="GL970">
        <f t="shared" ref="GL970:GL984" si="509">ROUND(IF(AND(BH970=3,BI970=3,FS970&lt;&gt;0),P970,0),2)</f>
        <v>0</v>
      </c>
      <c r="GM970">
        <f t="shared" ref="GM970:GM984" si="510">ROUND(O970+X970+Y970,2)+GX970</f>
        <v>36807.46</v>
      </c>
      <c r="GN970">
        <f t="shared" ref="GN970:GN984" si="511">IF(OR(BI970=0,BI970=1),GM970-GX970,0)</f>
        <v>0</v>
      </c>
      <c r="GO970">
        <f t="shared" ref="GO970:GO984" si="512">IF(BI970=2,GM970-GX970,0)</f>
        <v>0</v>
      </c>
      <c r="GP970">
        <f t="shared" ref="GP970:GP984" si="513">IF(BI970=4,GM970-GX970,0)</f>
        <v>36807.46</v>
      </c>
      <c r="GR970">
        <v>0</v>
      </c>
      <c r="GS970">
        <v>3</v>
      </c>
      <c r="GT970">
        <v>0</v>
      </c>
      <c r="GU970" t="s">
        <v>3</v>
      </c>
      <c r="GV970">
        <f t="shared" ref="GV970:GV984" si="514">ROUND((GT970),6)</f>
        <v>0</v>
      </c>
      <c r="GW970">
        <v>1</v>
      </c>
      <c r="GX970">
        <f t="shared" ref="GX970:GX984" si="515">ROUND(HC970*I970,2)</f>
        <v>0</v>
      </c>
      <c r="HA970">
        <v>0</v>
      </c>
      <c r="HB970">
        <v>0</v>
      </c>
      <c r="HC970">
        <f t="shared" ref="HC970:HC984" si="516">GV970*GW970</f>
        <v>0</v>
      </c>
      <c r="HE970" t="s">
        <v>3</v>
      </c>
      <c r="HF970" t="s">
        <v>3</v>
      </c>
      <c r="HM970" t="s">
        <v>3</v>
      </c>
      <c r="HN970" t="s">
        <v>517</v>
      </c>
      <c r="HO970" t="s">
        <v>518</v>
      </c>
      <c r="HP970" t="s">
        <v>511</v>
      </c>
      <c r="HQ970" t="s">
        <v>511</v>
      </c>
      <c r="HS970">
        <v>0</v>
      </c>
      <c r="IK970">
        <v>0</v>
      </c>
    </row>
    <row r="971" spans="1:245">
      <c r="A971">
        <v>17</v>
      </c>
      <c r="B971">
        <v>1</v>
      </c>
      <c r="C971">
        <f>ROW(SmtRes!A470)</f>
        <v>470</v>
      </c>
      <c r="D971">
        <f>ROW(EtalonRes!A511)</f>
        <v>511</v>
      </c>
      <c r="E971" t="s">
        <v>30</v>
      </c>
      <c r="F971" t="s">
        <v>592</v>
      </c>
      <c r="G971" t="s">
        <v>593</v>
      </c>
      <c r="H971" t="s">
        <v>21</v>
      </c>
      <c r="I971">
        <v>3</v>
      </c>
      <c r="J971">
        <v>0</v>
      </c>
      <c r="K971">
        <v>3</v>
      </c>
      <c r="O971">
        <f t="shared" si="493"/>
        <v>10877.29</v>
      </c>
      <c r="P971">
        <f>SUMIF(SmtRes!AQ469:'SmtRes'!AQ470,"=1",SmtRes!DF469:'SmtRes'!DF470)</f>
        <v>0</v>
      </c>
      <c r="Q971">
        <f>SUMIF(SmtRes!AQ469:'SmtRes'!AQ470,"=1",SmtRes!DG469:'SmtRes'!DG470)</f>
        <v>0</v>
      </c>
      <c r="R971">
        <f>SUMIF(SmtRes!AQ469:'SmtRes'!AQ470,"=1",SmtRes!DH469:'SmtRes'!DH470)</f>
        <v>0</v>
      </c>
      <c r="S971">
        <f>SUMIF(SmtRes!AQ469:'SmtRes'!AQ470,"=1",SmtRes!DI469:'SmtRes'!DI470)</f>
        <v>10877.29</v>
      </c>
      <c r="T971">
        <f t="shared" si="494"/>
        <v>0</v>
      </c>
      <c r="U971">
        <f>SUMIF(SmtRes!AQ469:'SmtRes'!AQ470,"=1",SmtRes!CV469:'SmtRes'!CV470)</f>
        <v>16.2</v>
      </c>
      <c r="V971">
        <f>SUMIF(SmtRes!AQ469:'SmtRes'!AQ470,"=1",SmtRes!CW469:'SmtRes'!CW470)</f>
        <v>0</v>
      </c>
      <c r="W971">
        <f t="shared" si="495"/>
        <v>0</v>
      </c>
      <c r="X971">
        <f t="shared" si="496"/>
        <v>8049.19</v>
      </c>
      <c r="Y971">
        <f t="shared" si="497"/>
        <v>3915.82</v>
      </c>
      <c r="AA971">
        <v>54678410</v>
      </c>
      <c r="AB971">
        <f t="shared" si="498"/>
        <v>3625.7651999999998</v>
      </c>
      <c r="AC971">
        <f t="shared" si="499"/>
        <v>0</v>
      </c>
      <c r="AD971">
        <f t="shared" si="500"/>
        <v>0</v>
      </c>
      <c r="AE971">
        <f t="shared" si="501"/>
        <v>0</v>
      </c>
      <c r="AF971">
        <f>ROUND((SUM(SmtRes!BT469:'SmtRes'!BT470)),6)</f>
        <v>3625.7651999999998</v>
      </c>
      <c r="AG971">
        <f t="shared" si="502"/>
        <v>0</v>
      </c>
      <c r="AH971">
        <f>(SUM(SmtRes!BU469:'SmtRes'!BU470))</f>
        <v>5.4</v>
      </c>
      <c r="AI971">
        <f>(0)</f>
        <v>0</v>
      </c>
      <c r="AJ971">
        <f t="shared" si="503"/>
        <v>0</v>
      </c>
      <c r="AK971">
        <v>3021.471</v>
      </c>
      <c r="AL971">
        <v>0</v>
      </c>
      <c r="AM971">
        <v>0</v>
      </c>
      <c r="AN971">
        <v>0</v>
      </c>
      <c r="AO971">
        <v>3021.471</v>
      </c>
      <c r="AP971">
        <v>0</v>
      </c>
      <c r="AQ971">
        <v>4.5</v>
      </c>
      <c r="AR971">
        <v>0</v>
      </c>
      <c r="AS971">
        <v>0</v>
      </c>
      <c r="AT971">
        <v>74</v>
      </c>
      <c r="AU971">
        <v>36</v>
      </c>
      <c r="AV971">
        <v>1</v>
      </c>
      <c r="AW971">
        <v>1</v>
      </c>
      <c r="AZ971">
        <v>1</v>
      </c>
      <c r="BA971">
        <v>1</v>
      </c>
      <c r="BB971">
        <v>1</v>
      </c>
      <c r="BC971">
        <v>1</v>
      </c>
      <c r="BD971" t="s">
        <v>3</v>
      </c>
      <c r="BE971" t="s">
        <v>3</v>
      </c>
      <c r="BF971" t="s">
        <v>3</v>
      </c>
      <c r="BG971" t="s">
        <v>3</v>
      </c>
      <c r="BH971">
        <v>0</v>
      </c>
      <c r="BI971">
        <v>4</v>
      </c>
      <c r="BJ971" t="s">
        <v>594</v>
      </c>
      <c r="BM971">
        <v>200001</v>
      </c>
      <c r="BN971">
        <v>0</v>
      </c>
      <c r="BO971" t="s">
        <v>3</v>
      </c>
      <c r="BP971">
        <v>0</v>
      </c>
      <c r="BQ971">
        <v>4</v>
      </c>
      <c r="BR971">
        <v>0</v>
      </c>
      <c r="BS971">
        <v>1</v>
      </c>
      <c r="BT971">
        <v>1</v>
      </c>
      <c r="BU971">
        <v>1</v>
      </c>
      <c r="BV971">
        <v>1</v>
      </c>
      <c r="BW971">
        <v>1</v>
      </c>
      <c r="BX971">
        <v>1</v>
      </c>
      <c r="BY971" t="s">
        <v>3</v>
      </c>
      <c r="BZ971">
        <v>74</v>
      </c>
      <c r="CA971">
        <v>36</v>
      </c>
      <c r="CB971" t="s">
        <v>3</v>
      </c>
      <c r="CE971">
        <v>0</v>
      </c>
      <c r="CF971">
        <v>0</v>
      </c>
      <c r="CG971">
        <v>0</v>
      </c>
      <c r="CM971">
        <v>0</v>
      </c>
      <c r="CN971" t="s">
        <v>1395</v>
      </c>
      <c r="CO971">
        <v>0</v>
      </c>
      <c r="CP971">
        <f t="shared" si="504"/>
        <v>10877.29</v>
      </c>
      <c r="CQ971">
        <f>SUMIF(SmtRes!AQ469:'SmtRes'!AQ470,"=1",SmtRes!AA469:'SmtRes'!AA470)</f>
        <v>0</v>
      </c>
      <c r="CR971">
        <f>SUMIF(SmtRes!AQ469:'SmtRes'!AQ470,"=1",SmtRes!AB469:'SmtRes'!AB470)</f>
        <v>0</v>
      </c>
      <c r="CS971">
        <f>SUMIF(SmtRes!AQ469:'SmtRes'!AQ470,"=1",SmtRes!AC469:'SmtRes'!AC470)</f>
        <v>0</v>
      </c>
      <c r="CT971">
        <f>SUMIF(SmtRes!AQ469:'SmtRes'!AQ470,"=1",SmtRes!AD469:'SmtRes'!AD470)</f>
        <v>1288.78</v>
      </c>
      <c r="CU971">
        <f t="shared" si="505"/>
        <v>0</v>
      </c>
      <c r="CV971">
        <f>SUMIF(SmtRes!AQ469:'SmtRes'!AQ470,"=1",SmtRes!BU469:'SmtRes'!BU470)</f>
        <v>5.4</v>
      </c>
      <c r="CW971">
        <f>SUMIF(SmtRes!AQ469:'SmtRes'!AQ470,"=1",SmtRes!BV469:'SmtRes'!BV470)</f>
        <v>0</v>
      </c>
      <c r="CX971">
        <f t="shared" si="506"/>
        <v>0</v>
      </c>
      <c r="CY971">
        <f t="shared" si="507"/>
        <v>8049.1945999999998</v>
      </c>
      <c r="CZ971">
        <f t="shared" si="508"/>
        <v>3915.8244</v>
      </c>
      <c r="DB971">
        <v>59</v>
      </c>
      <c r="DC971" t="s">
        <v>3</v>
      </c>
      <c r="DD971" t="s">
        <v>3</v>
      </c>
      <c r="DE971" t="s">
        <v>23</v>
      </c>
      <c r="DF971" t="s">
        <v>23</v>
      </c>
      <c r="DG971" t="s">
        <v>23</v>
      </c>
      <c r="DH971" t="s">
        <v>3</v>
      </c>
      <c r="DI971" t="s">
        <v>23</v>
      </c>
      <c r="DJ971" t="s">
        <v>23</v>
      </c>
      <c r="DK971" t="s">
        <v>3</v>
      </c>
      <c r="DL971" t="s">
        <v>3</v>
      </c>
      <c r="DM971" t="s">
        <v>3</v>
      </c>
      <c r="DN971">
        <v>0</v>
      </c>
      <c r="DO971">
        <v>0</v>
      </c>
      <c r="DP971">
        <v>1</v>
      </c>
      <c r="DQ971">
        <v>1</v>
      </c>
      <c r="DU971">
        <v>1013</v>
      </c>
      <c r="DV971" t="s">
        <v>21</v>
      </c>
      <c r="DW971" t="s">
        <v>21</v>
      </c>
      <c r="DX971">
        <v>1</v>
      </c>
      <c r="DZ971" t="s">
        <v>3</v>
      </c>
      <c r="EA971" t="s">
        <v>3</v>
      </c>
      <c r="EB971" t="s">
        <v>3</v>
      </c>
      <c r="EC971" t="s">
        <v>3</v>
      </c>
      <c r="EE971">
        <v>55260761</v>
      </c>
      <c r="EF971">
        <v>4</v>
      </c>
      <c r="EG971" t="s">
        <v>511</v>
      </c>
      <c r="EH971">
        <v>83</v>
      </c>
      <c r="EI971" t="s">
        <v>511</v>
      </c>
      <c r="EJ971">
        <v>4</v>
      </c>
      <c r="EK971">
        <v>200001</v>
      </c>
      <c r="EL971" t="s">
        <v>515</v>
      </c>
      <c r="EM971" t="s">
        <v>516</v>
      </c>
      <c r="EO971" t="s">
        <v>27</v>
      </c>
      <c r="EQ971">
        <v>0</v>
      </c>
      <c r="ER971">
        <v>0</v>
      </c>
      <c r="ES971">
        <v>0</v>
      </c>
      <c r="ET971">
        <v>0</v>
      </c>
      <c r="EU971">
        <v>0</v>
      </c>
      <c r="EV971">
        <v>0</v>
      </c>
      <c r="EW971">
        <v>4.5</v>
      </c>
      <c r="EX971">
        <v>0</v>
      </c>
      <c r="EY971">
        <v>0</v>
      </c>
      <c r="FQ971">
        <v>0</v>
      </c>
      <c r="FR971">
        <v>0</v>
      </c>
      <c r="FS971">
        <v>0</v>
      </c>
      <c r="FX971">
        <v>74</v>
      </c>
      <c r="FY971">
        <v>36</v>
      </c>
      <c r="GA971" t="s">
        <v>3</v>
      </c>
      <c r="GD971">
        <v>1</v>
      </c>
      <c r="GF971">
        <v>654010837</v>
      </c>
      <c r="GG971">
        <v>2</v>
      </c>
      <c r="GH971">
        <v>1</v>
      </c>
      <c r="GI971">
        <v>-2</v>
      </c>
      <c r="GJ971">
        <v>0</v>
      </c>
      <c r="GK971">
        <v>0</v>
      </c>
      <c r="GL971">
        <f t="shared" si="509"/>
        <v>0</v>
      </c>
      <c r="GM971">
        <f t="shared" si="510"/>
        <v>22842.3</v>
      </c>
      <c r="GN971">
        <f t="shared" si="511"/>
        <v>0</v>
      </c>
      <c r="GO971">
        <f t="shared" si="512"/>
        <v>0</v>
      </c>
      <c r="GP971">
        <f t="shared" si="513"/>
        <v>22842.3</v>
      </c>
      <c r="GR971">
        <v>0</v>
      </c>
      <c r="GS971">
        <v>3</v>
      </c>
      <c r="GT971">
        <v>0</v>
      </c>
      <c r="GU971" t="s">
        <v>3</v>
      </c>
      <c r="GV971">
        <f t="shared" si="514"/>
        <v>0</v>
      </c>
      <c r="GW971">
        <v>1</v>
      </c>
      <c r="GX971">
        <f t="shared" si="515"/>
        <v>0</v>
      </c>
      <c r="HA971">
        <v>0</v>
      </c>
      <c r="HB971">
        <v>0</v>
      </c>
      <c r="HC971">
        <f t="shared" si="516"/>
        <v>0</v>
      </c>
      <c r="HE971" t="s">
        <v>3</v>
      </c>
      <c r="HF971" t="s">
        <v>3</v>
      </c>
      <c r="HM971" t="s">
        <v>3</v>
      </c>
      <c r="HN971" t="s">
        <v>517</v>
      </c>
      <c r="HO971" t="s">
        <v>518</v>
      </c>
      <c r="HP971" t="s">
        <v>511</v>
      </c>
      <c r="HQ971" t="s">
        <v>511</v>
      </c>
      <c r="HS971">
        <v>0</v>
      </c>
      <c r="IK971">
        <v>0</v>
      </c>
    </row>
    <row r="972" spans="1:245">
      <c r="A972">
        <v>17</v>
      </c>
      <c r="B972">
        <v>1</v>
      </c>
      <c r="C972">
        <f>ROW(SmtRes!A472)</f>
        <v>472</v>
      </c>
      <c r="D972">
        <f>ROW(EtalonRes!A513)</f>
        <v>513</v>
      </c>
      <c r="E972" t="s">
        <v>34</v>
      </c>
      <c r="F972" t="s">
        <v>595</v>
      </c>
      <c r="G972" t="s">
        <v>596</v>
      </c>
      <c r="H972" t="s">
        <v>21</v>
      </c>
      <c r="I972">
        <v>1</v>
      </c>
      <c r="J972">
        <v>0</v>
      </c>
      <c r="K972">
        <v>1</v>
      </c>
      <c r="O972">
        <f t="shared" si="493"/>
        <v>4350.92</v>
      </c>
      <c r="P972">
        <f>SUMIF(SmtRes!AQ471:'SmtRes'!AQ472,"=1",SmtRes!DF471:'SmtRes'!DF472)</f>
        <v>0</v>
      </c>
      <c r="Q972">
        <f>SUMIF(SmtRes!AQ471:'SmtRes'!AQ472,"=1",SmtRes!DG471:'SmtRes'!DG472)</f>
        <v>0</v>
      </c>
      <c r="R972">
        <f>SUMIF(SmtRes!AQ471:'SmtRes'!AQ472,"=1",SmtRes!DH471:'SmtRes'!DH472)</f>
        <v>0</v>
      </c>
      <c r="S972">
        <f>SUMIF(SmtRes!AQ471:'SmtRes'!AQ472,"=1",SmtRes!DI471:'SmtRes'!DI472)</f>
        <v>4350.92</v>
      </c>
      <c r="T972">
        <f t="shared" si="494"/>
        <v>0</v>
      </c>
      <c r="U972">
        <f>SUMIF(SmtRes!AQ471:'SmtRes'!AQ472,"=1",SmtRes!CV471:'SmtRes'!CV472)</f>
        <v>6.48</v>
      </c>
      <c r="V972">
        <f>SUMIF(SmtRes!AQ471:'SmtRes'!AQ472,"=1",SmtRes!CW471:'SmtRes'!CW472)</f>
        <v>0</v>
      </c>
      <c r="W972">
        <f t="shared" si="495"/>
        <v>0</v>
      </c>
      <c r="X972">
        <f t="shared" si="496"/>
        <v>3219.68</v>
      </c>
      <c r="Y972">
        <f t="shared" si="497"/>
        <v>1566.33</v>
      </c>
      <c r="AA972">
        <v>54678410</v>
      </c>
      <c r="AB972">
        <f t="shared" si="498"/>
        <v>4350.91824</v>
      </c>
      <c r="AC972">
        <f t="shared" si="499"/>
        <v>0</v>
      </c>
      <c r="AD972">
        <f t="shared" si="500"/>
        <v>0</v>
      </c>
      <c r="AE972">
        <f t="shared" si="501"/>
        <v>0</v>
      </c>
      <c r="AF972">
        <f>ROUND((SUM(SmtRes!BT471:'SmtRes'!BT472)),6)</f>
        <v>4350.91824</v>
      </c>
      <c r="AG972">
        <f t="shared" si="502"/>
        <v>0</v>
      </c>
      <c r="AH972">
        <f>(SUM(SmtRes!BU471:'SmtRes'!BU472))</f>
        <v>6.48</v>
      </c>
      <c r="AI972">
        <f>(0)</f>
        <v>0</v>
      </c>
      <c r="AJ972">
        <f t="shared" si="503"/>
        <v>0</v>
      </c>
      <c r="AK972">
        <v>3625.7651999999998</v>
      </c>
      <c r="AL972">
        <v>0</v>
      </c>
      <c r="AM972">
        <v>0</v>
      </c>
      <c r="AN972">
        <v>0</v>
      </c>
      <c r="AO972">
        <v>3625.7651999999998</v>
      </c>
      <c r="AP972">
        <v>0</v>
      </c>
      <c r="AQ972">
        <v>5.4</v>
      </c>
      <c r="AR972">
        <v>0</v>
      </c>
      <c r="AS972">
        <v>0</v>
      </c>
      <c r="AT972">
        <v>74</v>
      </c>
      <c r="AU972">
        <v>36</v>
      </c>
      <c r="AV972">
        <v>1</v>
      </c>
      <c r="AW972">
        <v>1</v>
      </c>
      <c r="AZ972">
        <v>1</v>
      </c>
      <c r="BA972">
        <v>1</v>
      </c>
      <c r="BB972">
        <v>1</v>
      </c>
      <c r="BC972">
        <v>1</v>
      </c>
      <c r="BD972" t="s">
        <v>3</v>
      </c>
      <c r="BE972" t="s">
        <v>3</v>
      </c>
      <c r="BF972" t="s">
        <v>3</v>
      </c>
      <c r="BG972" t="s">
        <v>3</v>
      </c>
      <c r="BH972">
        <v>0</v>
      </c>
      <c r="BI972">
        <v>4</v>
      </c>
      <c r="BJ972" t="s">
        <v>597</v>
      </c>
      <c r="BM972">
        <v>200001</v>
      </c>
      <c r="BN972">
        <v>0</v>
      </c>
      <c r="BO972" t="s">
        <v>3</v>
      </c>
      <c r="BP972">
        <v>0</v>
      </c>
      <c r="BQ972">
        <v>4</v>
      </c>
      <c r="BR972">
        <v>0</v>
      </c>
      <c r="BS972">
        <v>1</v>
      </c>
      <c r="BT972">
        <v>1</v>
      </c>
      <c r="BU972">
        <v>1</v>
      </c>
      <c r="BV972">
        <v>1</v>
      </c>
      <c r="BW972">
        <v>1</v>
      </c>
      <c r="BX972">
        <v>1</v>
      </c>
      <c r="BY972" t="s">
        <v>3</v>
      </c>
      <c r="BZ972">
        <v>74</v>
      </c>
      <c r="CA972">
        <v>36</v>
      </c>
      <c r="CB972" t="s">
        <v>3</v>
      </c>
      <c r="CE972">
        <v>0</v>
      </c>
      <c r="CF972">
        <v>0</v>
      </c>
      <c r="CG972">
        <v>0</v>
      </c>
      <c r="CM972">
        <v>0</v>
      </c>
      <c r="CN972" t="s">
        <v>1395</v>
      </c>
      <c r="CO972">
        <v>0</v>
      </c>
      <c r="CP972">
        <f t="shared" si="504"/>
        <v>4350.92</v>
      </c>
      <c r="CQ972">
        <f>SUMIF(SmtRes!AQ471:'SmtRes'!AQ472,"=1",SmtRes!AA471:'SmtRes'!AA472)</f>
        <v>0</v>
      </c>
      <c r="CR972">
        <f>SUMIF(SmtRes!AQ471:'SmtRes'!AQ472,"=1",SmtRes!AB471:'SmtRes'!AB472)</f>
        <v>0</v>
      </c>
      <c r="CS972">
        <f>SUMIF(SmtRes!AQ471:'SmtRes'!AQ472,"=1",SmtRes!AC471:'SmtRes'!AC472)</f>
        <v>0</v>
      </c>
      <c r="CT972">
        <f>SUMIF(SmtRes!AQ471:'SmtRes'!AQ472,"=1",SmtRes!AD471:'SmtRes'!AD472)</f>
        <v>1288.78</v>
      </c>
      <c r="CU972">
        <f t="shared" si="505"/>
        <v>0</v>
      </c>
      <c r="CV972">
        <f>SUMIF(SmtRes!AQ471:'SmtRes'!AQ472,"=1",SmtRes!BU471:'SmtRes'!BU472)</f>
        <v>6.48</v>
      </c>
      <c r="CW972">
        <f>SUMIF(SmtRes!AQ471:'SmtRes'!AQ472,"=1",SmtRes!BV471:'SmtRes'!BV472)</f>
        <v>0</v>
      </c>
      <c r="CX972">
        <f t="shared" si="506"/>
        <v>0</v>
      </c>
      <c r="CY972">
        <f t="shared" si="507"/>
        <v>3219.6808000000001</v>
      </c>
      <c r="CZ972">
        <f t="shared" si="508"/>
        <v>1566.3312000000001</v>
      </c>
      <c r="DB972">
        <v>60</v>
      </c>
      <c r="DC972" t="s">
        <v>3</v>
      </c>
      <c r="DD972" t="s">
        <v>3</v>
      </c>
      <c r="DE972" t="s">
        <v>23</v>
      </c>
      <c r="DF972" t="s">
        <v>23</v>
      </c>
      <c r="DG972" t="s">
        <v>23</v>
      </c>
      <c r="DH972" t="s">
        <v>3</v>
      </c>
      <c r="DI972" t="s">
        <v>23</v>
      </c>
      <c r="DJ972" t="s">
        <v>23</v>
      </c>
      <c r="DK972" t="s">
        <v>3</v>
      </c>
      <c r="DL972" t="s">
        <v>3</v>
      </c>
      <c r="DM972" t="s">
        <v>3</v>
      </c>
      <c r="DN972">
        <v>0</v>
      </c>
      <c r="DO972">
        <v>0</v>
      </c>
      <c r="DP972">
        <v>1</v>
      </c>
      <c r="DQ972">
        <v>1</v>
      </c>
      <c r="DU972">
        <v>1013</v>
      </c>
      <c r="DV972" t="s">
        <v>21</v>
      </c>
      <c r="DW972" t="s">
        <v>21</v>
      </c>
      <c r="DX972">
        <v>1</v>
      </c>
      <c r="DZ972" t="s">
        <v>3</v>
      </c>
      <c r="EA972" t="s">
        <v>3</v>
      </c>
      <c r="EB972" t="s">
        <v>3</v>
      </c>
      <c r="EC972" t="s">
        <v>3</v>
      </c>
      <c r="EE972">
        <v>55260761</v>
      </c>
      <c r="EF972">
        <v>4</v>
      </c>
      <c r="EG972" t="s">
        <v>511</v>
      </c>
      <c r="EH972">
        <v>83</v>
      </c>
      <c r="EI972" t="s">
        <v>511</v>
      </c>
      <c r="EJ972">
        <v>4</v>
      </c>
      <c r="EK972">
        <v>200001</v>
      </c>
      <c r="EL972" t="s">
        <v>515</v>
      </c>
      <c r="EM972" t="s">
        <v>516</v>
      </c>
      <c r="EO972" t="s">
        <v>27</v>
      </c>
      <c r="EQ972">
        <v>0</v>
      </c>
      <c r="ER972">
        <v>0</v>
      </c>
      <c r="ES972">
        <v>0</v>
      </c>
      <c r="ET972">
        <v>0</v>
      </c>
      <c r="EU972">
        <v>0</v>
      </c>
      <c r="EV972">
        <v>0</v>
      </c>
      <c r="EW972">
        <v>5.4</v>
      </c>
      <c r="EX972">
        <v>0</v>
      </c>
      <c r="EY972">
        <v>0</v>
      </c>
      <c r="FQ972">
        <v>0</v>
      </c>
      <c r="FR972">
        <v>0</v>
      </c>
      <c r="FS972">
        <v>0</v>
      </c>
      <c r="FX972">
        <v>74</v>
      </c>
      <c r="FY972">
        <v>36</v>
      </c>
      <c r="GA972" t="s">
        <v>3</v>
      </c>
      <c r="GD972">
        <v>1</v>
      </c>
      <c r="GF972">
        <v>342218347</v>
      </c>
      <c r="GG972">
        <v>2</v>
      </c>
      <c r="GH972">
        <v>1</v>
      </c>
      <c r="GI972">
        <v>-2</v>
      </c>
      <c r="GJ972">
        <v>0</v>
      </c>
      <c r="GK972">
        <v>0</v>
      </c>
      <c r="GL972">
        <f t="shared" si="509"/>
        <v>0</v>
      </c>
      <c r="GM972">
        <f t="shared" si="510"/>
        <v>9136.93</v>
      </c>
      <c r="GN972">
        <f t="shared" si="511"/>
        <v>0</v>
      </c>
      <c r="GO972">
        <f t="shared" si="512"/>
        <v>0</v>
      </c>
      <c r="GP972">
        <f t="shared" si="513"/>
        <v>9136.93</v>
      </c>
      <c r="GR972">
        <v>0</v>
      </c>
      <c r="GS972">
        <v>3</v>
      </c>
      <c r="GT972">
        <v>0</v>
      </c>
      <c r="GU972" t="s">
        <v>3</v>
      </c>
      <c r="GV972">
        <f t="shared" si="514"/>
        <v>0</v>
      </c>
      <c r="GW972">
        <v>1</v>
      </c>
      <c r="GX972">
        <f t="shared" si="515"/>
        <v>0</v>
      </c>
      <c r="HA972">
        <v>0</v>
      </c>
      <c r="HB972">
        <v>0</v>
      </c>
      <c r="HC972">
        <f t="shared" si="516"/>
        <v>0</v>
      </c>
      <c r="HE972" t="s">
        <v>3</v>
      </c>
      <c r="HF972" t="s">
        <v>3</v>
      </c>
      <c r="HM972" t="s">
        <v>3</v>
      </c>
      <c r="HN972" t="s">
        <v>517</v>
      </c>
      <c r="HO972" t="s">
        <v>518</v>
      </c>
      <c r="HP972" t="s">
        <v>511</v>
      </c>
      <c r="HQ972" t="s">
        <v>511</v>
      </c>
      <c r="HS972">
        <v>0</v>
      </c>
      <c r="IK972">
        <v>0</v>
      </c>
    </row>
    <row r="973" spans="1:245">
      <c r="A973">
        <v>17</v>
      </c>
      <c r="B973">
        <v>1</v>
      </c>
      <c r="C973">
        <f>ROW(SmtRes!A474)</f>
        <v>474</v>
      </c>
      <c r="D973">
        <f>ROW(EtalonRes!A515)</f>
        <v>515</v>
      </c>
      <c r="E973" t="s">
        <v>38</v>
      </c>
      <c r="F973" t="s">
        <v>598</v>
      </c>
      <c r="G973" t="s">
        <v>599</v>
      </c>
      <c r="H973" t="s">
        <v>21</v>
      </c>
      <c r="I973">
        <v>3</v>
      </c>
      <c r="J973">
        <v>0</v>
      </c>
      <c r="K973">
        <v>3</v>
      </c>
      <c r="O973">
        <f t="shared" si="493"/>
        <v>23930.05</v>
      </c>
      <c r="P973">
        <f>SUMIF(SmtRes!AQ473:'SmtRes'!AQ474,"=1",SmtRes!DF473:'SmtRes'!DF474)</f>
        <v>0</v>
      </c>
      <c r="Q973">
        <f>SUMIF(SmtRes!AQ473:'SmtRes'!AQ474,"=1",SmtRes!DG473:'SmtRes'!DG474)</f>
        <v>0</v>
      </c>
      <c r="R973">
        <f>SUMIF(SmtRes!AQ473:'SmtRes'!AQ474,"=1",SmtRes!DH473:'SmtRes'!DH474)</f>
        <v>0</v>
      </c>
      <c r="S973">
        <f>SUMIF(SmtRes!AQ473:'SmtRes'!AQ474,"=1",SmtRes!DI473:'SmtRes'!DI474)</f>
        <v>23930.05</v>
      </c>
      <c r="T973">
        <f t="shared" si="494"/>
        <v>0</v>
      </c>
      <c r="U973">
        <f>SUMIF(SmtRes!AQ473:'SmtRes'!AQ474,"=1",SmtRes!CV473:'SmtRes'!CV474)</f>
        <v>35.64</v>
      </c>
      <c r="V973">
        <f>SUMIF(SmtRes!AQ473:'SmtRes'!AQ474,"=1",SmtRes!CW473:'SmtRes'!CW474)</f>
        <v>0</v>
      </c>
      <c r="W973">
        <f t="shared" si="495"/>
        <v>0</v>
      </c>
      <c r="X973">
        <f t="shared" si="496"/>
        <v>17708.240000000002</v>
      </c>
      <c r="Y973">
        <f t="shared" si="497"/>
        <v>8614.82</v>
      </c>
      <c r="AA973">
        <v>54678410</v>
      </c>
      <c r="AB973">
        <f t="shared" si="498"/>
        <v>7976.6834399999998</v>
      </c>
      <c r="AC973">
        <f t="shared" si="499"/>
        <v>0</v>
      </c>
      <c r="AD973">
        <f t="shared" si="500"/>
        <v>0</v>
      </c>
      <c r="AE973">
        <f t="shared" si="501"/>
        <v>0</v>
      </c>
      <c r="AF973">
        <f>ROUND((SUM(SmtRes!BT473:'SmtRes'!BT474)),6)</f>
        <v>7976.6834399999998</v>
      </c>
      <c r="AG973">
        <f t="shared" si="502"/>
        <v>0</v>
      </c>
      <c r="AH973">
        <f>(SUM(SmtRes!BU473:'SmtRes'!BU474))</f>
        <v>11.88</v>
      </c>
      <c r="AI973">
        <f>(0)</f>
        <v>0</v>
      </c>
      <c r="AJ973">
        <f t="shared" si="503"/>
        <v>0</v>
      </c>
      <c r="AK973">
        <v>6647.2362000000003</v>
      </c>
      <c r="AL973">
        <v>0</v>
      </c>
      <c r="AM973">
        <v>0</v>
      </c>
      <c r="AN973">
        <v>0</v>
      </c>
      <c r="AO973">
        <v>6647.2362000000003</v>
      </c>
      <c r="AP973">
        <v>0</v>
      </c>
      <c r="AQ973">
        <v>9.9</v>
      </c>
      <c r="AR973">
        <v>0</v>
      </c>
      <c r="AS973">
        <v>0</v>
      </c>
      <c r="AT973">
        <v>74</v>
      </c>
      <c r="AU973">
        <v>36</v>
      </c>
      <c r="AV973">
        <v>1</v>
      </c>
      <c r="AW973">
        <v>1</v>
      </c>
      <c r="AZ973">
        <v>1</v>
      </c>
      <c r="BA973">
        <v>1</v>
      </c>
      <c r="BB973">
        <v>1</v>
      </c>
      <c r="BC973">
        <v>1</v>
      </c>
      <c r="BD973" t="s">
        <v>3</v>
      </c>
      <c r="BE973" t="s">
        <v>3</v>
      </c>
      <c r="BF973" t="s">
        <v>3</v>
      </c>
      <c r="BG973" t="s">
        <v>3</v>
      </c>
      <c r="BH973">
        <v>0</v>
      </c>
      <c r="BI973">
        <v>4</v>
      </c>
      <c r="BJ973" t="s">
        <v>600</v>
      </c>
      <c r="BM973">
        <v>200001</v>
      </c>
      <c r="BN973">
        <v>0</v>
      </c>
      <c r="BO973" t="s">
        <v>3</v>
      </c>
      <c r="BP973">
        <v>0</v>
      </c>
      <c r="BQ973">
        <v>4</v>
      </c>
      <c r="BR973">
        <v>0</v>
      </c>
      <c r="BS973">
        <v>1</v>
      </c>
      <c r="BT973">
        <v>1</v>
      </c>
      <c r="BU973">
        <v>1</v>
      </c>
      <c r="BV973">
        <v>1</v>
      </c>
      <c r="BW973">
        <v>1</v>
      </c>
      <c r="BX973">
        <v>1</v>
      </c>
      <c r="BY973" t="s">
        <v>3</v>
      </c>
      <c r="BZ973">
        <v>74</v>
      </c>
      <c r="CA973">
        <v>36</v>
      </c>
      <c r="CB973" t="s">
        <v>3</v>
      </c>
      <c r="CE973">
        <v>0</v>
      </c>
      <c r="CF973">
        <v>0</v>
      </c>
      <c r="CG973">
        <v>0</v>
      </c>
      <c r="CM973">
        <v>0</v>
      </c>
      <c r="CN973" t="s">
        <v>1395</v>
      </c>
      <c r="CO973">
        <v>0</v>
      </c>
      <c r="CP973">
        <f t="shared" si="504"/>
        <v>23930.05</v>
      </c>
      <c r="CQ973">
        <f>SUMIF(SmtRes!AQ473:'SmtRes'!AQ474,"=1",SmtRes!AA473:'SmtRes'!AA474)</f>
        <v>0</v>
      </c>
      <c r="CR973">
        <f>SUMIF(SmtRes!AQ473:'SmtRes'!AQ474,"=1",SmtRes!AB473:'SmtRes'!AB474)</f>
        <v>0</v>
      </c>
      <c r="CS973">
        <f>SUMIF(SmtRes!AQ473:'SmtRes'!AQ474,"=1",SmtRes!AC473:'SmtRes'!AC474)</f>
        <v>0</v>
      </c>
      <c r="CT973">
        <f>SUMIF(SmtRes!AQ473:'SmtRes'!AQ474,"=1",SmtRes!AD473:'SmtRes'!AD474)</f>
        <v>1288.78</v>
      </c>
      <c r="CU973">
        <f t="shared" si="505"/>
        <v>0</v>
      </c>
      <c r="CV973">
        <f>SUMIF(SmtRes!AQ473:'SmtRes'!AQ474,"=1",SmtRes!BU473:'SmtRes'!BU474)</f>
        <v>11.88</v>
      </c>
      <c r="CW973">
        <f>SUMIF(SmtRes!AQ473:'SmtRes'!AQ474,"=1",SmtRes!BV473:'SmtRes'!BV474)</f>
        <v>0</v>
      </c>
      <c r="CX973">
        <f t="shared" si="506"/>
        <v>0</v>
      </c>
      <c r="CY973">
        <f t="shared" si="507"/>
        <v>17708.237000000001</v>
      </c>
      <c r="CZ973">
        <f t="shared" si="508"/>
        <v>8614.8179999999993</v>
      </c>
      <c r="DB973">
        <v>61</v>
      </c>
      <c r="DC973" t="s">
        <v>3</v>
      </c>
      <c r="DD973" t="s">
        <v>3</v>
      </c>
      <c r="DE973" t="s">
        <v>23</v>
      </c>
      <c r="DF973" t="s">
        <v>23</v>
      </c>
      <c r="DG973" t="s">
        <v>23</v>
      </c>
      <c r="DH973" t="s">
        <v>3</v>
      </c>
      <c r="DI973" t="s">
        <v>23</v>
      </c>
      <c r="DJ973" t="s">
        <v>23</v>
      </c>
      <c r="DK973" t="s">
        <v>3</v>
      </c>
      <c r="DL973" t="s">
        <v>3</v>
      </c>
      <c r="DM973" t="s">
        <v>3</v>
      </c>
      <c r="DN973">
        <v>0</v>
      </c>
      <c r="DO973">
        <v>0</v>
      </c>
      <c r="DP973">
        <v>1</v>
      </c>
      <c r="DQ973">
        <v>1</v>
      </c>
      <c r="DU973">
        <v>1013</v>
      </c>
      <c r="DV973" t="s">
        <v>21</v>
      </c>
      <c r="DW973" t="s">
        <v>21</v>
      </c>
      <c r="DX973">
        <v>1</v>
      </c>
      <c r="DZ973" t="s">
        <v>3</v>
      </c>
      <c r="EA973" t="s">
        <v>3</v>
      </c>
      <c r="EB973" t="s">
        <v>3</v>
      </c>
      <c r="EC973" t="s">
        <v>3</v>
      </c>
      <c r="EE973">
        <v>55260761</v>
      </c>
      <c r="EF973">
        <v>4</v>
      </c>
      <c r="EG973" t="s">
        <v>511</v>
      </c>
      <c r="EH973">
        <v>83</v>
      </c>
      <c r="EI973" t="s">
        <v>511</v>
      </c>
      <c r="EJ973">
        <v>4</v>
      </c>
      <c r="EK973">
        <v>200001</v>
      </c>
      <c r="EL973" t="s">
        <v>515</v>
      </c>
      <c r="EM973" t="s">
        <v>516</v>
      </c>
      <c r="EO973" t="s">
        <v>27</v>
      </c>
      <c r="EQ973">
        <v>0</v>
      </c>
      <c r="ER973">
        <v>0</v>
      </c>
      <c r="ES973">
        <v>0</v>
      </c>
      <c r="ET973">
        <v>0</v>
      </c>
      <c r="EU973">
        <v>0</v>
      </c>
      <c r="EV973">
        <v>0</v>
      </c>
      <c r="EW973">
        <v>9.9</v>
      </c>
      <c r="EX973">
        <v>0</v>
      </c>
      <c r="EY973">
        <v>0</v>
      </c>
      <c r="FQ973">
        <v>0</v>
      </c>
      <c r="FR973">
        <v>0</v>
      </c>
      <c r="FS973">
        <v>0</v>
      </c>
      <c r="FX973">
        <v>74</v>
      </c>
      <c r="FY973">
        <v>36</v>
      </c>
      <c r="GA973" t="s">
        <v>3</v>
      </c>
      <c r="GD973">
        <v>1</v>
      </c>
      <c r="GF973">
        <v>-1178800713</v>
      </c>
      <c r="GG973">
        <v>2</v>
      </c>
      <c r="GH973">
        <v>1</v>
      </c>
      <c r="GI973">
        <v>-2</v>
      </c>
      <c r="GJ973">
        <v>0</v>
      </c>
      <c r="GK973">
        <v>0</v>
      </c>
      <c r="GL973">
        <f t="shared" si="509"/>
        <v>0</v>
      </c>
      <c r="GM973">
        <f t="shared" si="510"/>
        <v>50253.11</v>
      </c>
      <c r="GN973">
        <f t="shared" si="511"/>
        <v>0</v>
      </c>
      <c r="GO973">
        <f t="shared" si="512"/>
        <v>0</v>
      </c>
      <c r="GP973">
        <f t="shared" si="513"/>
        <v>50253.11</v>
      </c>
      <c r="GR973">
        <v>0</v>
      </c>
      <c r="GS973">
        <v>3</v>
      </c>
      <c r="GT973">
        <v>0</v>
      </c>
      <c r="GU973" t="s">
        <v>3</v>
      </c>
      <c r="GV973">
        <f t="shared" si="514"/>
        <v>0</v>
      </c>
      <c r="GW973">
        <v>1</v>
      </c>
      <c r="GX973">
        <f t="shared" si="515"/>
        <v>0</v>
      </c>
      <c r="HA973">
        <v>0</v>
      </c>
      <c r="HB973">
        <v>0</v>
      </c>
      <c r="HC973">
        <f t="shared" si="516"/>
        <v>0</v>
      </c>
      <c r="HE973" t="s">
        <v>3</v>
      </c>
      <c r="HF973" t="s">
        <v>3</v>
      </c>
      <c r="HM973" t="s">
        <v>3</v>
      </c>
      <c r="HN973" t="s">
        <v>517</v>
      </c>
      <c r="HO973" t="s">
        <v>518</v>
      </c>
      <c r="HP973" t="s">
        <v>511</v>
      </c>
      <c r="HQ973" t="s">
        <v>511</v>
      </c>
      <c r="HS973">
        <v>0</v>
      </c>
      <c r="IK973">
        <v>0</v>
      </c>
    </row>
    <row r="974" spans="1:245">
      <c r="A974">
        <v>17</v>
      </c>
      <c r="B974">
        <v>1</v>
      </c>
      <c r="C974">
        <f>ROW(SmtRes!A476)</f>
        <v>476</v>
      </c>
      <c r="D974">
        <f>ROW(EtalonRes!A517)</f>
        <v>517</v>
      </c>
      <c r="E974" t="s">
        <v>43</v>
      </c>
      <c r="F974" t="s">
        <v>601</v>
      </c>
      <c r="G974" t="s">
        <v>602</v>
      </c>
      <c r="H974" t="s">
        <v>21</v>
      </c>
      <c r="I974">
        <v>1</v>
      </c>
      <c r="J974">
        <v>0</v>
      </c>
      <c r="K974">
        <v>1</v>
      </c>
      <c r="O974">
        <f t="shared" si="493"/>
        <v>5076.07</v>
      </c>
      <c r="P974">
        <f>SUMIF(SmtRes!AQ475:'SmtRes'!AQ476,"=1",SmtRes!DF475:'SmtRes'!DF476)</f>
        <v>0</v>
      </c>
      <c r="Q974">
        <f>SUMIF(SmtRes!AQ475:'SmtRes'!AQ476,"=1",SmtRes!DG475:'SmtRes'!DG476)</f>
        <v>0</v>
      </c>
      <c r="R974">
        <f>SUMIF(SmtRes!AQ475:'SmtRes'!AQ476,"=1",SmtRes!DH475:'SmtRes'!DH476)</f>
        <v>0</v>
      </c>
      <c r="S974">
        <f>SUMIF(SmtRes!AQ475:'SmtRes'!AQ476,"=1",SmtRes!DI475:'SmtRes'!DI476)</f>
        <v>5076.07</v>
      </c>
      <c r="T974">
        <f t="shared" si="494"/>
        <v>0</v>
      </c>
      <c r="U974">
        <f>SUMIF(SmtRes!AQ475:'SmtRes'!AQ476,"=1",SmtRes!CV475:'SmtRes'!CV476)</f>
        <v>7.56</v>
      </c>
      <c r="V974">
        <f>SUMIF(SmtRes!AQ475:'SmtRes'!AQ476,"=1",SmtRes!CW475:'SmtRes'!CW476)</f>
        <v>0</v>
      </c>
      <c r="W974">
        <f t="shared" si="495"/>
        <v>0</v>
      </c>
      <c r="X974">
        <f t="shared" si="496"/>
        <v>3756.29</v>
      </c>
      <c r="Y974">
        <f t="shared" si="497"/>
        <v>1827.39</v>
      </c>
      <c r="AA974">
        <v>54678410</v>
      </c>
      <c r="AB974">
        <f t="shared" si="498"/>
        <v>5076.0712800000001</v>
      </c>
      <c r="AC974">
        <f t="shared" si="499"/>
        <v>0</v>
      </c>
      <c r="AD974">
        <f t="shared" si="500"/>
        <v>0</v>
      </c>
      <c r="AE974">
        <f t="shared" si="501"/>
        <v>0</v>
      </c>
      <c r="AF974">
        <f>ROUND((SUM(SmtRes!BT475:'SmtRes'!BT476)),6)</f>
        <v>5076.0712800000001</v>
      </c>
      <c r="AG974">
        <f t="shared" si="502"/>
        <v>0</v>
      </c>
      <c r="AH974">
        <f>(SUM(SmtRes!BU475:'SmtRes'!BU476))</f>
        <v>7.56</v>
      </c>
      <c r="AI974">
        <f>(0)</f>
        <v>0</v>
      </c>
      <c r="AJ974">
        <f t="shared" si="503"/>
        <v>0</v>
      </c>
      <c r="AK974">
        <v>4230.0594000000001</v>
      </c>
      <c r="AL974">
        <v>0</v>
      </c>
      <c r="AM974">
        <v>0</v>
      </c>
      <c r="AN974">
        <v>0</v>
      </c>
      <c r="AO974">
        <v>4230.0594000000001</v>
      </c>
      <c r="AP974">
        <v>0</v>
      </c>
      <c r="AQ974">
        <v>6.3</v>
      </c>
      <c r="AR974">
        <v>0</v>
      </c>
      <c r="AS974">
        <v>0</v>
      </c>
      <c r="AT974">
        <v>74</v>
      </c>
      <c r="AU974">
        <v>36</v>
      </c>
      <c r="AV974">
        <v>1</v>
      </c>
      <c r="AW974">
        <v>1</v>
      </c>
      <c r="AZ974">
        <v>1</v>
      </c>
      <c r="BA974">
        <v>1</v>
      </c>
      <c r="BB974">
        <v>1</v>
      </c>
      <c r="BC974">
        <v>1</v>
      </c>
      <c r="BD974" t="s">
        <v>3</v>
      </c>
      <c r="BE974" t="s">
        <v>3</v>
      </c>
      <c r="BF974" t="s">
        <v>3</v>
      </c>
      <c r="BG974" t="s">
        <v>3</v>
      </c>
      <c r="BH974">
        <v>0</v>
      </c>
      <c r="BI974">
        <v>4</v>
      </c>
      <c r="BJ974" t="s">
        <v>603</v>
      </c>
      <c r="BM974">
        <v>200001</v>
      </c>
      <c r="BN974">
        <v>0</v>
      </c>
      <c r="BO974" t="s">
        <v>3</v>
      </c>
      <c r="BP974">
        <v>0</v>
      </c>
      <c r="BQ974">
        <v>4</v>
      </c>
      <c r="BR974">
        <v>0</v>
      </c>
      <c r="BS974">
        <v>1</v>
      </c>
      <c r="BT974">
        <v>1</v>
      </c>
      <c r="BU974">
        <v>1</v>
      </c>
      <c r="BV974">
        <v>1</v>
      </c>
      <c r="BW974">
        <v>1</v>
      </c>
      <c r="BX974">
        <v>1</v>
      </c>
      <c r="BY974" t="s">
        <v>3</v>
      </c>
      <c r="BZ974">
        <v>74</v>
      </c>
      <c r="CA974">
        <v>36</v>
      </c>
      <c r="CB974" t="s">
        <v>3</v>
      </c>
      <c r="CE974">
        <v>0</v>
      </c>
      <c r="CF974">
        <v>0</v>
      </c>
      <c r="CG974">
        <v>0</v>
      </c>
      <c r="CM974">
        <v>0</v>
      </c>
      <c r="CN974" t="s">
        <v>1395</v>
      </c>
      <c r="CO974">
        <v>0</v>
      </c>
      <c r="CP974">
        <f t="shared" si="504"/>
        <v>5076.07</v>
      </c>
      <c r="CQ974">
        <f>SUMIF(SmtRes!AQ475:'SmtRes'!AQ476,"=1",SmtRes!AA475:'SmtRes'!AA476)</f>
        <v>0</v>
      </c>
      <c r="CR974">
        <f>SUMIF(SmtRes!AQ475:'SmtRes'!AQ476,"=1",SmtRes!AB475:'SmtRes'!AB476)</f>
        <v>0</v>
      </c>
      <c r="CS974">
        <f>SUMIF(SmtRes!AQ475:'SmtRes'!AQ476,"=1",SmtRes!AC475:'SmtRes'!AC476)</f>
        <v>0</v>
      </c>
      <c r="CT974">
        <f>SUMIF(SmtRes!AQ475:'SmtRes'!AQ476,"=1",SmtRes!AD475:'SmtRes'!AD476)</f>
        <v>1288.78</v>
      </c>
      <c r="CU974">
        <f t="shared" si="505"/>
        <v>0</v>
      </c>
      <c r="CV974">
        <f>SUMIF(SmtRes!AQ475:'SmtRes'!AQ476,"=1",SmtRes!BU475:'SmtRes'!BU476)</f>
        <v>7.56</v>
      </c>
      <c r="CW974">
        <f>SUMIF(SmtRes!AQ475:'SmtRes'!AQ476,"=1",SmtRes!BV475:'SmtRes'!BV476)</f>
        <v>0</v>
      </c>
      <c r="CX974">
        <f t="shared" si="506"/>
        <v>0</v>
      </c>
      <c r="CY974">
        <f t="shared" si="507"/>
        <v>3756.2918</v>
      </c>
      <c r="CZ974">
        <f t="shared" si="508"/>
        <v>1827.3851999999999</v>
      </c>
      <c r="DB974">
        <v>62</v>
      </c>
      <c r="DC974" t="s">
        <v>3</v>
      </c>
      <c r="DD974" t="s">
        <v>3</v>
      </c>
      <c r="DE974" t="s">
        <v>23</v>
      </c>
      <c r="DF974" t="s">
        <v>23</v>
      </c>
      <c r="DG974" t="s">
        <v>23</v>
      </c>
      <c r="DH974" t="s">
        <v>3</v>
      </c>
      <c r="DI974" t="s">
        <v>23</v>
      </c>
      <c r="DJ974" t="s">
        <v>23</v>
      </c>
      <c r="DK974" t="s">
        <v>3</v>
      </c>
      <c r="DL974" t="s">
        <v>3</v>
      </c>
      <c r="DM974" t="s">
        <v>3</v>
      </c>
      <c r="DN974">
        <v>0</v>
      </c>
      <c r="DO974">
        <v>0</v>
      </c>
      <c r="DP974">
        <v>1</v>
      </c>
      <c r="DQ974">
        <v>1</v>
      </c>
      <c r="DU974">
        <v>1013</v>
      </c>
      <c r="DV974" t="s">
        <v>21</v>
      </c>
      <c r="DW974" t="s">
        <v>21</v>
      </c>
      <c r="DX974">
        <v>1</v>
      </c>
      <c r="DZ974" t="s">
        <v>3</v>
      </c>
      <c r="EA974" t="s">
        <v>3</v>
      </c>
      <c r="EB974" t="s">
        <v>3</v>
      </c>
      <c r="EC974" t="s">
        <v>3</v>
      </c>
      <c r="EE974">
        <v>55260761</v>
      </c>
      <c r="EF974">
        <v>4</v>
      </c>
      <c r="EG974" t="s">
        <v>511</v>
      </c>
      <c r="EH974">
        <v>83</v>
      </c>
      <c r="EI974" t="s">
        <v>511</v>
      </c>
      <c r="EJ974">
        <v>4</v>
      </c>
      <c r="EK974">
        <v>200001</v>
      </c>
      <c r="EL974" t="s">
        <v>515</v>
      </c>
      <c r="EM974" t="s">
        <v>516</v>
      </c>
      <c r="EO974" t="s">
        <v>27</v>
      </c>
      <c r="EQ974">
        <v>0</v>
      </c>
      <c r="ER974">
        <v>0</v>
      </c>
      <c r="ES974">
        <v>0</v>
      </c>
      <c r="ET974">
        <v>0</v>
      </c>
      <c r="EU974">
        <v>0</v>
      </c>
      <c r="EV974">
        <v>0</v>
      </c>
      <c r="EW974">
        <v>6.3</v>
      </c>
      <c r="EX974">
        <v>0</v>
      </c>
      <c r="EY974">
        <v>0</v>
      </c>
      <c r="FQ974">
        <v>0</v>
      </c>
      <c r="FR974">
        <v>0</v>
      </c>
      <c r="FS974">
        <v>0</v>
      </c>
      <c r="FX974">
        <v>74</v>
      </c>
      <c r="FY974">
        <v>36</v>
      </c>
      <c r="GA974" t="s">
        <v>3</v>
      </c>
      <c r="GD974">
        <v>1</v>
      </c>
      <c r="GF974">
        <v>649262316</v>
      </c>
      <c r="GG974">
        <v>2</v>
      </c>
      <c r="GH974">
        <v>1</v>
      </c>
      <c r="GI974">
        <v>-2</v>
      </c>
      <c r="GJ974">
        <v>0</v>
      </c>
      <c r="GK974">
        <v>0</v>
      </c>
      <c r="GL974">
        <f t="shared" si="509"/>
        <v>0</v>
      </c>
      <c r="GM974">
        <f t="shared" si="510"/>
        <v>10659.75</v>
      </c>
      <c r="GN974">
        <f t="shared" si="511"/>
        <v>0</v>
      </c>
      <c r="GO974">
        <f t="shared" si="512"/>
        <v>0</v>
      </c>
      <c r="GP974">
        <f t="shared" si="513"/>
        <v>10659.75</v>
      </c>
      <c r="GR974">
        <v>0</v>
      </c>
      <c r="GS974">
        <v>3</v>
      </c>
      <c r="GT974">
        <v>0</v>
      </c>
      <c r="GU974" t="s">
        <v>3</v>
      </c>
      <c r="GV974">
        <f t="shared" si="514"/>
        <v>0</v>
      </c>
      <c r="GW974">
        <v>1</v>
      </c>
      <c r="GX974">
        <f t="shared" si="515"/>
        <v>0</v>
      </c>
      <c r="HA974">
        <v>0</v>
      </c>
      <c r="HB974">
        <v>0</v>
      </c>
      <c r="HC974">
        <f t="shared" si="516"/>
        <v>0</v>
      </c>
      <c r="HE974" t="s">
        <v>3</v>
      </c>
      <c r="HF974" t="s">
        <v>3</v>
      </c>
      <c r="HM974" t="s">
        <v>3</v>
      </c>
      <c r="HN974" t="s">
        <v>517</v>
      </c>
      <c r="HO974" t="s">
        <v>518</v>
      </c>
      <c r="HP974" t="s">
        <v>511</v>
      </c>
      <c r="HQ974" t="s">
        <v>511</v>
      </c>
      <c r="HS974">
        <v>0</v>
      </c>
      <c r="IK974">
        <v>0</v>
      </c>
    </row>
    <row r="975" spans="1:245">
      <c r="A975">
        <v>17</v>
      </c>
      <c r="B975">
        <v>1</v>
      </c>
      <c r="C975">
        <f>ROW(SmtRes!A478)</f>
        <v>478</v>
      </c>
      <c r="D975">
        <f>ROW(EtalonRes!A519)</f>
        <v>519</v>
      </c>
      <c r="E975" t="s">
        <v>48</v>
      </c>
      <c r="F975" t="s">
        <v>575</v>
      </c>
      <c r="G975" t="s">
        <v>604</v>
      </c>
      <c r="H975" t="s">
        <v>549</v>
      </c>
      <c r="I975">
        <v>6</v>
      </c>
      <c r="J975">
        <v>0</v>
      </c>
      <c r="K975">
        <v>6</v>
      </c>
      <c r="O975">
        <f t="shared" si="493"/>
        <v>8258.52</v>
      </c>
      <c r="P975">
        <f>SUMIF(SmtRes!AQ477:'SmtRes'!AQ478,"=1",SmtRes!DF477:'SmtRes'!DF478)</f>
        <v>0</v>
      </c>
      <c r="Q975">
        <f>SUMIF(SmtRes!AQ477:'SmtRes'!AQ478,"=1",SmtRes!DG477:'SmtRes'!DG478)</f>
        <v>0</v>
      </c>
      <c r="R975">
        <f>SUMIF(SmtRes!AQ477:'SmtRes'!AQ478,"=1",SmtRes!DH477:'SmtRes'!DH478)</f>
        <v>0</v>
      </c>
      <c r="S975">
        <f>SUMIF(SmtRes!AQ477:'SmtRes'!AQ478,"=1",SmtRes!DI477:'SmtRes'!DI478)</f>
        <v>8258.52</v>
      </c>
      <c r="T975">
        <f t="shared" si="494"/>
        <v>0</v>
      </c>
      <c r="U975">
        <f>SUMIF(SmtRes!AQ477:'SmtRes'!AQ478,"=1",SmtRes!CV477:'SmtRes'!CV478)</f>
        <v>11.664</v>
      </c>
      <c r="V975">
        <f>SUMIF(SmtRes!AQ477:'SmtRes'!AQ478,"=1",SmtRes!CW477:'SmtRes'!CW478)</f>
        <v>0</v>
      </c>
      <c r="W975">
        <f t="shared" si="495"/>
        <v>0</v>
      </c>
      <c r="X975">
        <f t="shared" si="496"/>
        <v>6111.3</v>
      </c>
      <c r="Y975">
        <f t="shared" si="497"/>
        <v>2973.07</v>
      </c>
      <c r="AA975">
        <v>54678410</v>
      </c>
      <c r="AB975">
        <f t="shared" si="498"/>
        <v>1376.42004</v>
      </c>
      <c r="AC975">
        <f t="shared" si="499"/>
        <v>0</v>
      </c>
      <c r="AD975">
        <f t="shared" si="500"/>
        <v>0</v>
      </c>
      <c r="AE975">
        <f t="shared" si="501"/>
        <v>0</v>
      </c>
      <c r="AF975">
        <f>ROUND((SUM(SmtRes!BT477:'SmtRes'!BT478)),6)</f>
        <v>1376.42004</v>
      </c>
      <c r="AG975">
        <f t="shared" si="502"/>
        <v>0</v>
      </c>
      <c r="AH975">
        <f>(SUM(SmtRes!BU477:'SmtRes'!BU478))</f>
        <v>1.944</v>
      </c>
      <c r="AI975">
        <f>(0)</f>
        <v>0</v>
      </c>
      <c r="AJ975">
        <f t="shared" si="503"/>
        <v>0</v>
      </c>
      <c r="AK975">
        <v>1147.0166999999999</v>
      </c>
      <c r="AL975">
        <v>0</v>
      </c>
      <c r="AM975">
        <v>0</v>
      </c>
      <c r="AN975">
        <v>0</v>
      </c>
      <c r="AO975">
        <v>1147.0166999999999</v>
      </c>
      <c r="AP975">
        <v>0</v>
      </c>
      <c r="AQ975">
        <v>1.62</v>
      </c>
      <c r="AR975">
        <v>0</v>
      </c>
      <c r="AS975">
        <v>0</v>
      </c>
      <c r="AT975">
        <v>74</v>
      </c>
      <c r="AU975">
        <v>36</v>
      </c>
      <c r="AV975">
        <v>1</v>
      </c>
      <c r="AW975">
        <v>1</v>
      </c>
      <c r="AZ975">
        <v>1</v>
      </c>
      <c r="BA975">
        <v>1</v>
      </c>
      <c r="BB975">
        <v>1</v>
      </c>
      <c r="BC975">
        <v>1</v>
      </c>
      <c r="BD975" t="s">
        <v>3</v>
      </c>
      <c r="BE975" t="s">
        <v>3</v>
      </c>
      <c r="BF975" t="s">
        <v>3</v>
      </c>
      <c r="BG975" t="s">
        <v>3</v>
      </c>
      <c r="BH975">
        <v>0</v>
      </c>
      <c r="BI975">
        <v>4</v>
      </c>
      <c r="BJ975" t="s">
        <v>577</v>
      </c>
      <c r="BM975">
        <v>200001</v>
      </c>
      <c r="BN975">
        <v>0</v>
      </c>
      <c r="BO975" t="s">
        <v>3</v>
      </c>
      <c r="BP975">
        <v>0</v>
      </c>
      <c r="BQ975">
        <v>4</v>
      </c>
      <c r="BR975">
        <v>0</v>
      </c>
      <c r="BS975">
        <v>1</v>
      </c>
      <c r="BT975">
        <v>1</v>
      </c>
      <c r="BU975">
        <v>1</v>
      </c>
      <c r="BV975">
        <v>1</v>
      </c>
      <c r="BW975">
        <v>1</v>
      </c>
      <c r="BX975">
        <v>1</v>
      </c>
      <c r="BY975" t="s">
        <v>3</v>
      </c>
      <c r="BZ975">
        <v>74</v>
      </c>
      <c r="CA975">
        <v>36</v>
      </c>
      <c r="CB975" t="s">
        <v>3</v>
      </c>
      <c r="CE975">
        <v>0</v>
      </c>
      <c r="CF975">
        <v>0</v>
      </c>
      <c r="CG975">
        <v>0</v>
      </c>
      <c r="CM975">
        <v>0</v>
      </c>
      <c r="CN975" t="s">
        <v>1395</v>
      </c>
      <c r="CO975">
        <v>0</v>
      </c>
      <c r="CP975">
        <f t="shared" si="504"/>
        <v>8258.52</v>
      </c>
      <c r="CQ975">
        <f>SUMIF(SmtRes!AQ477:'SmtRes'!AQ478,"=1",SmtRes!AA477:'SmtRes'!AA478)</f>
        <v>0</v>
      </c>
      <c r="CR975">
        <f>SUMIF(SmtRes!AQ477:'SmtRes'!AQ478,"=1",SmtRes!AB477:'SmtRes'!AB478)</f>
        <v>0</v>
      </c>
      <c r="CS975">
        <f>SUMIF(SmtRes!AQ477:'SmtRes'!AQ478,"=1",SmtRes!AC477:'SmtRes'!AC478)</f>
        <v>0</v>
      </c>
      <c r="CT975">
        <f>SUMIF(SmtRes!AQ477:'SmtRes'!AQ478,"=1",SmtRes!AD477:'SmtRes'!AD478)</f>
        <v>1416.07</v>
      </c>
      <c r="CU975">
        <f t="shared" si="505"/>
        <v>0</v>
      </c>
      <c r="CV975">
        <f>SUMIF(SmtRes!AQ477:'SmtRes'!AQ478,"=1",SmtRes!BU477:'SmtRes'!BU478)</f>
        <v>1.944</v>
      </c>
      <c r="CW975">
        <f>SUMIF(SmtRes!AQ477:'SmtRes'!AQ478,"=1",SmtRes!BV477:'SmtRes'!BV478)</f>
        <v>0</v>
      </c>
      <c r="CX975">
        <f t="shared" si="506"/>
        <v>0</v>
      </c>
      <c r="CY975">
        <f t="shared" si="507"/>
        <v>6111.3047999999999</v>
      </c>
      <c r="CZ975">
        <f t="shared" si="508"/>
        <v>2973.0672</v>
      </c>
      <c r="DB975">
        <v>63</v>
      </c>
      <c r="DC975" t="s">
        <v>3</v>
      </c>
      <c r="DD975" t="s">
        <v>3</v>
      </c>
      <c r="DE975" t="s">
        <v>23</v>
      </c>
      <c r="DF975" t="s">
        <v>23</v>
      </c>
      <c r="DG975" t="s">
        <v>23</v>
      </c>
      <c r="DH975" t="s">
        <v>3</v>
      </c>
      <c r="DI975" t="s">
        <v>23</v>
      </c>
      <c r="DJ975" t="s">
        <v>23</v>
      </c>
      <c r="DK975" t="s">
        <v>3</v>
      </c>
      <c r="DL975" t="s">
        <v>3</v>
      </c>
      <c r="DM975" t="s">
        <v>3</v>
      </c>
      <c r="DN975">
        <v>0</v>
      </c>
      <c r="DO975">
        <v>0</v>
      </c>
      <c r="DP975">
        <v>1</v>
      </c>
      <c r="DQ975">
        <v>1</v>
      </c>
      <c r="DU975">
        <v>1013</v>
      </c>
      <c r="DV975" t="s">
        <v>549</v>
      </c>
      <c r="DW975" t="s">
        <v>549</v>
      </c>
      <c r="DX975">
        <v>1</v>
      </c>
      <c r="DZ975" t="s">
        <v>3</v>
      </c>
      <c r="EA975" t="s">
        <v>3</v>
      </c>
      <c r="EB975" t="s">
        <v>3</v>
      </c>
      <c r="EC975" t="s">
        <v>3</v>
      </c>
      <c r="EE975">
        <v>55260761</v>
      </c>
      <c r="EF975">
        <v>4</v>
      </c>
      <c r="EG975" t="s">
        <v>511</v>
      </c>
      <c r="EH975">
        <v>83</v>
      </c>
      <c r="EI975" t="s">
        <v>511</v>
      </c>
      <c r="EJ975">
        <v>4</v>
      </c>
      <c r="EK975">
        <v>200001</v>
      </c>
      <c r="EL975" t="s">
        <v>515</v>
      </c>
      <c r="EM975" t="s">
        <v>516</v>
      </c>
      <c r="EO975" t="s">
        <v>27</v>
      </c>
      <c r="EQ975">
        <v>0</v>
      </c>
      <c r="ER975">
        <v>0</v>
      </c>
      <c r="ES975">
        <v>0</v>
      </c>
      <c r="ET975">
        <v>0</v>
      </c>
      <c r="EU975">
        <v>0</v>
      </c>
      <c r="EV975">
        <v>0</v>
      </c>
      <c r="EW975">
        <v>1.62</v>
      </c>
      <c r="EX975">
        <v>0</v>
      </c>
      <c r="EY975">
        <v>0</v>
      </c>
      <c r="FQ975">
        <v>0</v>
      </c>
      <c r="FR975">
        <v>0</v>
      </c>
      <c r="FS975">
        <v>0</v>
      </c>
      <c r="FX975">
        <v>74</v>
      </c>
      <c r="FY975">
        <v>36</v>
      </c>
      <c r="GA975" t="s">
        <v>3</v>
      </c>
      <c r="GD975">
        <v>1</v>
      </c>
      <c r="GF975">
        <v>-1841307583</v>
      </c>
      <c r="GG975">
        <v>2</v>
      </c>
      <c r="GH975">
        <v>1</v>
      </c>
      <c r="GI975">
        <v>-2</v>
      </c>
      <c r="GJ975">
        <v>0</v>
      </c>
      <c r="GK975">
        <v>0</v>
      </c>
      <c r="GL975">
        <f t="shared" si="509"/>
        <v>0</v>
      </c>
      <c r="GM975">
        <f t="shared" si="510"/>
        <v>17342.89</v>
      </c>
      <c r="GN975">
        <f t="shared" si="511"/>
        <v>0</v>
      </c>
      <c r="GO975">
        <f t="shared" si="512"/>
        <v>0</v>
      </c>
      <c r="GP975">
        <f t="shared" si="513"/>
        <v>17342.89</v>
      </c>
      <c r="GR975">
        <v>0</v>
      </c>
      <c r="GS975">
        <v>3</v>
      </c>
      <c r="GT975">
        <v>0</v>
      </c>
      <c r="GU975" t="s">
        <v>3</v>
      </c>
      <c r="GV975">
        <f t="shared" si="514"/>
        <v>0</v>
      </c>
      <c r="GW975">
        <v>1</v>
      </c>
      <c r="GX975">
        <f t="shared" si="515"/>
        <v>0</v>
      </c>
      <c r="HA975">
        <v>0</v>
      </c>
      <c r="HB975">
        <v>0</v>
      </c>
      <c r="HC975">
        <f t="shared" si="516"/>
        <v>0</v>
      </c>
      <c r="HE975" t="s">
        <v>3</v>
      </c>
      <c r="HF975" t="s">
        <v>3</v>
      </c>
      <c r="HM975" t="s">
        <v>3</v>
      </c>
      <c r="HN975" t="s">
        <v>517</v>
      </c>
      <c r="HO975" t="s">
        <v>518</v>
      </c>
      <c r="HP975" t="s">
        <v>511</v>
      </c>
      <c r="HQ975" t="s">
        <v>511</v>
      </c>
      <c r="HS975">
        <v>0</v>
      </c>
      <c r="IK975">
        <v>0</v>
      </c>
    </row>
    <row r="976" spans="1:245">
      <c r="A976">
        <v>17</v>
      </c>
      <c r="B976">
        <v>1</v>
      </c>
      <c r="C976">
        <f>ROW(SmtRes!A480)</f>
        <v>480</v>
      </c>
      <c r="D976">
        <f>ROW(EtalonRes!A521)</f>
        <v>521</v>
      </c>
      <c r="E976" t="s">
        <v>53</v>
      </c>
      <c r="F976" t="s">
        <v>605</v>
      </c>
      <c r="G976" t="s">
        <v>606</v>
      </c>
      <c r="H976" t="s">
        <v>46</v>
      </c>
      <c r="I976">
        <v>1</v>
      </c>
      <c r="J976">
        <v>0</v>
      </c>
      <c r="K976">
        <v>1</v>
      </c>
      <c r="O976">
        <f t="shared" si="493"/>
        <v>24741.87</v>
      </c>
      <c r="P976">
        <f>SUMIF(SmtRes!AQ479:'SmtRes'!AQ480,"=1",SmtRes!DF479:'SmtRes'!DF480)</f>
        <v>0</v>
      </c>
      <c r="Q976">
        <f>SUMIF(SmtRes!AQ479:'SmtRes'!AQ480,"=1",SmtRes!DG479:'SmtRes'!DG480)</f>
        <v>0</v>
      </c>
      <c r="R976">
        <f>SUMIF(SmtRes!AQ479:'SmtRes'!AQ480,"=1",SmtRes!DH479:'SmtRes'!DH480)</f>
        <v>0</v>
      </c>
      <c r="S976">
        <f>SUMIF(SmtRes!AQ479:'SmtRes'!AQ480,"=1",SmtRes!DI479:'SmtRes'!DI480)</f>
        <v>24741.87</v>
      </c>
      <c r="T976">
        <f t="shared" si="494"/>
        <v>0</v>
      </c>
      <c r="U976">
        <f>SUMIF(SmtRes!AQ479:'SmtRes'!AQ480,"=1",SmtRes!CV479:'SmtRes'!CV480)</f>
        <v>35.423999999999999</v>
      </c>
      <c r="V976">
        <f>SUMIF(SmtRes!AQ479:'SmtRes'!AQ480,"=1",SmtRes!CW479:'SmtRes'!CW480)</f>
        <v>0</v>
      </c>
      <c r="W976">
        <f t="shared" si="495"/>
        <v>0</v>
      </c>
      <c r="X976">
        <f t="shared" si="496"/>
        <v>18308.98</v>
      </c>
      <c r="Y976">
        <f t="shared" si="497"/>
        <v>8907.07</v>
      </c>
      <c r="AA976">
        <v>54678410</v>
      </c>
      <c r="AB976">
        <f t="shared" si="498"/>
        <v>24741.869760000001</v>
      </c>
      <c r="AC976">
        <f t="shared" si="499"/>
        <v>0</v>
      </c>
      <c r="AD976">
        <f t="shared" si="500"/>
        <v>0</v>
      </c>
      <c r="AE976">
        <f t="shared" si="501"/>
        <v>0</v>
      </c>
      <c r="AF976">
        <f>ROUND((SUM(SmtRes!BT479:'SmtRes'!BT480)),6)</f>
        <v>24741.869760000001</v>
      </c>
      <c r="AG976">
        <f t="shared" si="502"/>
        <v>0</v>
      </c>
      <c r="AH976">
        <f>(SUM(SmtRes!BU479:'SmtRes'!BU480))</f>
        <v>35.423999999999999</v>
      </c>
      <c r="AI976">
        <f>(0)</f>
        <v>0</v>
      </c>
      <c r="AJ976">
        <f t="shared" si="503"/>
        <v>0</v>
      </c>
      <c r="AK976">
        <v>20618.2248</v>
      </c>
      <c r="AL976">
        <v>0</v>
      </c>
      <c r="AM976">
        <v>0</v>
      </c>
      <c r="AN976">
        <v>0</v>
      </c>
      <c r="AO976">
        <v>20618.2248</v>
      </c>
      <c r="AP976">
        <v>0</v>
      </c>
      <c r="AQ976">
        <v>29.52</v>
      </c>
      <c r="AR976">
        <v>0</v>
      </c>
      <c r="AS976">
        <v>0</v>
      </c>
      <c r="AT976">
        <v>74</v>
      </c>
      <c r="AU976">
        <v>36</v>
      </c>
      <c r="AV976">
        <v>1</v>
      </c>
      <c r="AW976">
        <v>1</v>
      </c>
      <c r="AZ976">
        <v>1</v>
      </c>
      <c r="BA976">
        <v>1</v>
      </c>
      <c r="BB976">
        <v>1</v>
      </c>
      <c r="BC976">
        <v>1</v>
      </c>
      <c r="BD976" t="s">
        <v>3</v>
      </c>
      <c r="BE976" t="s">
        <v>3</v>
      </c>
      <c r="BF976" t="s">
        <v>3</v>
      </c>
      <c r="BG976" t="s">
        <v>3</v>
      </c>
      <c r="BH976">
        <v>0</v>
      </c>
      <c r="BI976">
        <v>4</v>
      </c>
      <c r="BJ976" t="s">
        <v>607</v>
      </c>
      <c r="BM976">
        <v>200001</v>
      </c>
      <c r="BN976">
        <v>0</v>
      </c>
      <c r="BO976" t="s">
        <v>3</v>
      </c>
      <c r="BP976">
        <v>0</v>
      </c>
      <c r="BQ976">
        <v>4</v>
      </c>
      <c r="BR976">
        <v>0</v>
      </c>
      <c r="BS976">
        <v>1</v>
      </c>
      <c r="BT976">
        <v>1</v>
      </c>
      <c r="BU976">
        <v>1</v>
      </c>
      <c r="BV976">
        <v>1</v>
      </c>
      <c r="BW976">
        <v>1</v>
      </c>
      <c r="BX976">
        <v>1</v>
      </c>
      <c r="BY976" t="s">
        <v>3</v>
      </c>
      <c r="BZ976">
        <v>74</v>
      </c>
      <c r="CA976">
        <v>36</v>
      </c>
      <c r="CB976" t="s">
        <v>3</v>
      </c>
      <c r="CE976">
        <v>0</v>
      </c>
      <c r="CF976">
        <v>0</v>
      </c>
      <c r="CG976">
        <v>0</v>
      </c>
      <c r="CM976">
        <v>0</v>
      </c>
      <c r="CN976" t="s">
        <v>1395</v>
      </c>
      <c r="CO976">
        <v>0</v>
      </c>
      <c r="CP976">
        <f t="shared" si="504"/>
        <v>24741.87</v>
      </c>
      <c r="CQ976">
        <f>SUMIF(SmtRes!AQ479:'SmtRes'!AQ480,"=1",SmtRes!AA479:'SmtRes'!AA480)</f>
        <v>0</v>
      </c>
      <c r="CR976">
        <f>SUMIF(SmtRes!AQ479:'SmtRes'!AQ480,"=1",SmtRes!AB479:'SmtRes'!AB480)</f>
        <v>0</v>
      </c>
      <c r="CS976">
        <f>SUMIF(SmtRes!AQ479:'SmtRes'!AQ480,"=1",SmtRes!AC479:'SmtRes'!AC480)</f>
        <v>0</v>
      </c>
      <c r="CT976">
        <f>SUMIF(SmtRes!AQ479:'SmtRes'!AQ480,"=1",SmtRes!AD479:'SmtRes'!AD480)</f>
        <v>1288.78</v>
      </c>
      <c r="CU976">
        <f t="shared" si="505"/>
        <v>0</v>
      </c>
      <c r="CV976">
        <f>SUMIF(SmtRes!AQ479:'SmtRes'!AQ480,"=1",SmtRes!BU479:'SmtRes'!BU480)</f>
        <v>35.423999999999999</v>
      </c>
      <c r="CW976">
        <f>SUMIF(SmtRes!AQ479:'SmtRes'!AQ480,"=1",SmtRes!BV479:'SmtRes'!BV480)</f>
        <v>0</v>
      </c>
      <c r="CX976">
        <f t="shared" si="506"/>
        <v>0</v>
      </c>
      <c r="CY976">
        <f t="shared" si="507"/>
        <v>18308.983800000002</v>
      </c>
      <c r="CZ976">
        <f t="shared" si="508"/>
        <v>8907.0732000000007</v>
      </c>
      <c r="DB976">
        <v>64</v>
      </c>
      <c r="DC976" t="s">
        <v>3</v>
      </c>
      <c r="DD976" t="s">
        <v>3</v>
      </c>
      <c r="DE976" t="s">
        <v>23</v>
      </c>
      <c r="DF976" t="s">
        <v>23</v>
      </c>
      <c r="DG976" t="s">
        <v>23</v>
      </c>
      <c r="DH976" t="s">
        <v>3</v>
      </c>
      <c r="DI976" t="s">
        <v>23</v>
      </c>
      <c r="DJ976" t="s">
        <v>23</v>
      </c>
      <c r="DK976" t="s">
        <v>3</v>
      </c>
      <c r="DL976" t="s">
        <v>3</v>
      </c>
      <c r="DM976" t="s">
        <v>3</v>
      </c>
      <c r="DN976">
        <v>0</v>
      </c>
      <c r="DO976">
        <v>0</v>
      </c>
      <c r="DP976">
        <v>1</v>
      </c>
      <c r="DQ976">
        <v>1</v>
      </c>
      <c r="DU976">
        <v>1013</v>
      </c>
      <c r="DV976" t="s">
        <v>46</v>
      </c>
      <c r="DW976" t="s">
        <v>46</v>
      </c>
      <c r="DX976">
        <v>1</v>
      </c>
      <c r="DZ976" t="s">
        <v>3</v>
      </c>
      <c r="EA976" t="s">
        <v>3</v>
      </c>
      <c r="EB976" t="s">
        <v>3</v>
      </c>
      <c r="EC976" t="s">
        <v>3</v>
      </c>
      <c r="EE976">
        <v>55260761</v>
      </c>
      <c r="EF976">
        <v>4</v>
      </c>
      <c r="EG976" t="s">
        <v>511</v>
      </c>
      <c r="EH976">
        <v>83</v>
      </c>
      <c r="EI976" t="s">
        <v>511</v>
      </c>
      <c r="EJ976">
        <v>4</v>
      </c>
      <c r="EK976">
        <v>200001</v>
      </c>
      <c r="EL976" t="s">
        <v>515</v>
      </c>
      <c r="EM976" t="s">
        <v>516</v>
      </c>
      <c r="EO976" t="s">
        <v>27</v>
      </c>
      <c r="EQ976">
        <v>0</v>
      </c>
      <c r="ER976">
        <v>0</v>
      </c>
      <c r="ES976">
        <v>0</v>
      </c>
      <c r="ET976">
        <v>0</v>
      </c>
      <c r="EU976">
        <v>0</v>
      </c>
      <c r="EV976">
        <v>0</v>
      </c>
      <c r="EW976">
        <v>29.52</v>
      </c>
      <c r="EX976">
        <v>0</v>
      </c>
      <c r="EY976">
        <v>0</v>
      </c>
      <c r="FQ976">
        <v>0</v>
      </c>
      <c r="FR976">
        <v>0</v>
      </c>
      <c r="FS976">
        <v>0</v>
      </c>
      <c r="FX976">
        <v>74</v>
      </c>
      <c r="FY976">
        <v>36</v>
      </c>
      <c r="GA976" t="s">
        <v>3</v>
      </c>
      <c r="GD976">
        <v>1</v>
      </c>
      <c r="GF976">
        <v>464268734</v>
      </c>
      <c r="GG976">
        <v>2</v>
      </c>
      <c r="GH976">
        <v>1</v>
      </c>
      <c r="GI976">
        <v>-2</v>
      </c>
      <c r="GJ976">
        <v>0</v>
      </c>
      <c r="GK976">
        <v>0</v>
      </c>
      <c r="GL976">
        <f t="shared" si="509"/>
        <v>0</v>
      </c>
      <c r="GM976">
        <f t="shared" si="510"/>
        <v>51957.919999999998</v>
      </c>
      <c r="GN976">
        <f t="shared" si="511"/>
        <v>0</v>
      </c>
      <c r="GO976">
        <f t="shared" si="512"/>
        <v>0</v>
      </c>
      <c r="GP976">
        <f t="shared" si="513"/>
        <v>51957.919999999998</v>
      </c>
      <c r="GR976">
        <v>0</v>
      </c>
      <c r="GS976">
        <v>3</v>
      </c>
      <c r="GT976">
        <v>0</v>
      </c>
      <c r="GU976" t="s">
        <v>3</v>
      </c>
      <c r="GV976">
        <f t="shared" si="514"/>
        <v>0</v>
      </c>
      <c r="GW976">
        <v>1</v>
      </c>
      <c r="GX976">
        <f t="shared" si="515"/>
        <v>0</v>
      </c>
      <c r="HA976">
        <v>0</v>
      </c>
      <c r="HB976">
        <v>0</v>
      </c>
      <c r="HC976">
        <f t="shared" si="516"/>
        <v>0</v>
      </c>
      <c r="HE976" t="s">
        <v>3</v>
      </c>
      <c r="HF976" t="s">
        <v>3</v>
      </c>
      <c r="HM976" t="s">
        <v>3</v>
      </c>
      <c r="HN976" t="s">
        <v>517</v>
      </c>
      <c r="HO976" t="s">
        <v>518</v>
      </c>
      <c r="HP976" t="s">
        <v>511</v>
      </c>
      <c r="HQ976" t="s">
        <v>511</v>
      </c>
      <c r="HS976">
        <v>0</v>
      </c>
      <c r="IK976">
        <v>0</v>
      </c>
    </row>
    <row r="977" spans="1:245">
      <c r="A977">
        <v>17</v>
      </c>
      <c r="B977">
        <v>1</v>
      </c>
      <c r="C977">
        <f>ROW(SmtRes!A482)</f>
        <v>482</v>
      </c>
      <c r="D977">
        <f>ROW(EtalonRes!A523)</f>
        <v>523</v>
      </c>
      <c r="E977" t="s">
        <v>69</v>
      </c>
      <c r="F977" t="s">
        <v>608</v>
      </c>
      <c r="G977" t="s">
        <v>609</v>
      </c>
      <c r="H977" t="s">
        <v>46</v>
      </c>
      <c r="I977">
        <v>1</v>
      </c>
      <c r="J977">
        <v>0</v>
      </c>
      <c r="K977">
        <v>1</v>
      </c>
      <c r="O977">
        <f t="shared" si="493"/>
        <v>11467.65</v>
      </c>
      <c r="P977">
        <f>SUMIF(SmtRes!AQ481:'SmtRes'!AQ482,"=1",SmtRes!DF481:'SmtRes'!DF482)</f>
        <v>0</v>
      </c>
      <c r="Q977">
        <f>SUMIF(SmtRes!AQ481:'SmtRes'!AQ482,"=1",SmtRes!DG481:'SmtRes'!DG482)</f>
        <v>0</v>
      </c>
      <c r="R977">
        <f>SUMIF(SmtRes!AQ481:'SmtRes'!AQ482,"=1",SmtRes!DH481:'SmtRes'!DH482)</f>
        <v>0</v>
      </c>
      <c r="S977">
        <f>SUMIF(SmtRes!AQ481:'SmtRes'!AQ482,"=1",SmtRes!DI481:'SmtRes'!DI482)</f>
        <v>11467.65</v>
      </c>
      <c r="T977">
        <f t="shared" si="494"/>
        <v>0</v>
      </c>
      <c r="U977">
        <f>SUMIF(SmtRes!AQ481:'SmtRes'!AQ482,"=1",SmtRes!CV481:'SmtRes'!CV482)</f>
        <v>16.416</v>
      </c>
      <c r="V977">
        <f>SUMIF(SmtRes!AQ481:'SmtRes'!AQ482,"=1",SmtRes!CW481:'SmtRes'!CW482)</f>
        <v>0</v>
      </c>
      <c r="W977">
        <f t="shared" si="495"/>
        <v>0</v>
      </c>
      <c r="X977">
        <f t="shared" si="496"/>
        <v>8486.06</v>
      </c>
      <c r="Y977">
        <f t="shared" si="497"/>
        <v>4128.3500000000004</v>
      </c>
      <c r="AA977">
        <v>54678410</v>
      </c>
      <c r="AB977">
        <f t="shared" si="498"/>
        <v>11467.644480000001</v>
      </c>
      <c r="AC977">
        <f t="shared" si="499"/>
        <v>0</v>
      </c>
      <c r="AD977">
        <f t="shared" si="500"/>
        <v>0</v>
      </c>
      <c r="AE977">
        <f t="shared" si="501"/>
        <v>0</v>
      </c>
      <c r="AF977">
        <f>ROUND((SUM(SmtRes!BT481:'SmtRes'!BT482)),6)</f>
        <v>11467.644480000001</v>
      </c>
      <c r="AG977">
        <f t="shared" si="502"/>
        <v>0</v>
      </c>
      <c r="AH977">
        <f>(SUM(SmtRes!BU481:'SmtRes'!BU482))</f>
        <v>16.416</v>
      </c>
      <c r="AI977">
        <f>(0)</f>
        <v>0</v>
      </c>
      <c r="AJ977">
        <f t="shared" si="503"/>
        <v>0</v>
      </c>
      <c r="AK977">
        <v>9556.3703999999998</v>
      </c>
      <c r="AL977">
        <v>0</v>
      </c>
      <c r="AM977">
        <v>0</v>
      </c>
      <c r="AN977">
        <v>0</v>
      </c>
      <c r="AO977">
        <v>9556.3703999999998</v>
      </c>
      <c r="AP977">
        <v>0</v>
      </c>
      <c r="AQ977">
        <v>13.68</v>
      </c>
      <c r="AR977">
        <v>0</v>
      </c>
      <c r="AS977">
        <v>0</v>
      </c>
      <c r="AT977">
        <v>74</v>
      </c>
      <c r="AU977">
        <v>36</v>
      </c>
      <c r="AV977">
        <v>1</v>
      </c>
      <c r="AW977">
        <v>1</v>
      </c>
      <c r="AZ977">
        <v>1</v>
      </c>
      <c r="BA977">
        <v>1</v>
      </c>
      <c r="BB977">
        <v>1</v>
      </c>
      <c r="BC977">
        <v>1</v>
      </c>
      <c r="BD977" t="s">
        <v>3</v>
      </c>
      <c r="BE977" t="s">
        <v>3</v>
      </c>
      <c r="BF977" t="s">
        <v>3</v>
      </c>
      <c r="BG977" t="s">
        <v>3</v>
      </c>
      <c r="BH977">
        <v>0</v>
      </c>
      <c r="BI977">
        <v>4</v>
      </c>
      <c r="BJ977" t="s">
        <v>610</v>
      </c>
      <c r="BM977">
        <v>200001</v>
      </c>
      <c r="BN977">
        <v>0</v>
      </c>
      <c r="BO977" t="s">
        <v>3</v>
      </c>
      <c r="BP977">
        <v>0</v>
      </c>
      <c r="BQ977">
        <v>4</v>
      </c>
      <c r="BR977">
        <v>0</v>
      </c>
      <c r="BS977">
        <v>1</v>
      </c>
      <c r="BT977">
        <v>1</v>
      </c>
      <c r="BU977">
        <v>1</v>
      </c>
      <c r="BV977">
        <v>1</v>
      </c>
      <c r="BW977">
        <v>1</v>
      </c>
      <c r="BX977">
        <v>1</v>
      </c>
      <c r="BY977" t="s">
        <v>3</v>
      </c>
      <c r="BZ977">
        <v>74</v>
      </c>
      <c r="CA977">
        <v>36</v>
      </c>
      <c r="CB977" t="s">
        <v>3</v>
      </c>
      <c r="CE977">
        <v>0</v>
      </c>
      <c r="CF977">
        <v>0</v>
      </c>
      <c r="CG977">
        <v>0</v>
      </c>
      <c r="CM977">
        <v>0</v>
      </c>
      <c r="CN977" t="s">
        <v>1395</v>
      </c>
      <c r="CO977">
        <v>0</v>
      </c>
      <c r="CP977">
        <f t="shared" si="504"/>
        <v>11467.65</v>
      </c>
      <c r="CQ977">
        <f>SUMIF(SmtRes!AQ481:'SmtRes'!AQ482,"=1",SmtRes!AA481:'SmtRes'!AA482)</f>
        <v>0</v>
      </c>
      <c r="CR977">
        <f>SUMIF(SmtRes!AQ481:'SmtRes'!AQ482,"=1",SmtRes!AB481:'SmtRes'!AB482)</f>
        <v>0</v>
      </c>
      <c r="CS977">
        <f>SUMIF(SmtRes!AQ481:'SmtRes'!AQ482,"=1",SmtRes!AC481:'SmtRes'!AC482)</f>
        <v>0</v>
      </c>
      <c r="CT977">
        <f>SUMIF(SmtRes!AQ481:'SmtRes'!AQ482,"=1",SmtRes!AD481:'SmtRes'!AD482)</f>
        <v>1288.78</v>
      </c>
      <c r="CU977">
        <f t="shared" si="505"/>
        <v>0</v>
      </c>
      <c r="CV977">
        <f>SUMIF(SmtRes!AQ481:'SmtRes'!AQ482,"=1",SmtRes!BU481:'SmtRes'!BU482)</f>
        <v>16.416</v>
      </c>
      <c r="CW977">
        <f>SUMIF(SmtRes!AQ481:'SmtRes'!AQ482,"=1",SmtRes!BV481:'SmtRes'!BV482)</f>
        <v>0</v>
      </c>
      <c r="CX977">
        <f t="shared" si="506"/>
        <v>0</v>
      </c>
      <c r="CY977">
        <f t="shared" si="507"/>
        <v>8486.0609999999997</v>
      </c>
      <c r="CZ977">
        <f t="shared" si="508"/>
        <v>4128.3540000000003</v>
      </c>
      <c r="DB977">
        <v>65</v>
      </c>
      <c r="DC977" t="s">
        <v>3</v>
      </c>
      <c r="DD977" t="s">
        <v>3</v>
      </c>
      <c r="DE977" t="s">
        <v>23</v>
      </c>
      <c r="DF977" t="s">
        <v>23</v>
      </c>
      <c r="DG977" t="s">
        <v>23</v>
      </c>
      <c r="DH977" t="s">
        <v>3</v>
      </c>
      <c r="DI977" t="s">
        <v>23</v>
      </c>
      <c r="DJ977" t="s">
        <v>23</v>
      </c>
      <c r="DK977" t="s">
        <v>3</v>
      </c>
      <c r="DL977" t="s">
        <v>3</v>
      </c>
      <c r="DM977" t="s">
        <v>3</v>
      </c>
      <c r="DN977">
        <v>0</v>
      </c>
      <c r="DO977">
        <v>0</v>
      </c>
      <c r="DP977">
        <v>1</v>
      </c>
      <c r="DQ977">
        <v>1</v>
      </c>
      <c r="DU977">
        <v>1013</v>
      </c>
      <c r="DV977" t="s">
        <v>46</v>
      </c>
      <c r="DW977" t="s">
        <v>46</v>
      </c>
      <c r="DX977">
        <v>1</v>
      </c>
      <c r="DZ977" t="s">
        <v>3</v>
      </c>
      <c r="EA977" t="s">
        <v>3</v>
      </c>
      <c r="EB977" t="s">
        <v>3</v>
      </c>
      <c r="EC977" t="s">
        <v>3</v>
      </c>
      <c r="EE977">
        <v>55260761</v>
      </c>
      <c r="EF977">
        <v>4</v>
      </c>
      <c r="EG977" t="s">
        <v>511</v>
      </c>
      <c r="EH977">
        <v>83</v>
      </c>
      <c r="EI977" t="s">
        <v>511</v>
      </c>
      <c r="EJ977">
        <v>4</v>
      </c>
      <c r="EK977">
        <v>200001</v>
      </c>
      <c r="EL977" t="s">
        <v>515</v>
      </c>
      <c r="EM977" t="s">
        <v>516</v>
      </c>
      <c r="EO977" t="s">
        <v>27</v>
      </c>
      <c r="EQ977">
        <v>0</v>
      </c>
      <c r="ER977">
        <v>0</v>
      </c>
      <c r="ES977">
        <v>0</v>
      </c>
      <c r="ET977">
        <v>0</v>
      </c>
      <c r="EU977">
        <v>0</v>
      </c>
      <c r="EV977">
        <v>0</v>
      </c>
      <c r="EW977">
        <v>13.68</v>
      </c>
      <c r="EX977">
        <v>0</v>
      </c>
      <c r="EY977">
        <v>0</v>
      </c>
      <c r="FQ977">
        <v>0</v>
      </c>
      <c r="FR977">
        <v>0</v>
      </c>
      <c r="FS977">
        <v>0</v>
      </c>
      <c r="FX977">
        <v>74</v>
      </c>
      <c r="FY977">
        <v>36</v>
      </c>
      <c r="GA977" t="s">
        <v>3</v>
      </c>
      <c r="GD977">
        <v>1</v>
      </c>
      <c r="GF977">
        <v>1107302778</v>
      </c>
      <c r="GG977">
        <v>2</v>
      </c>
      <c r="GH977">
        <v>1</v>
      </c>
      <c r="GI977">
        <v>-2</v>
      </c>
      <c r="GJ977">
        <v>0</v>
      </c>
      <c r="GK977">
        <v>0</v>
      </c>
      <c r="GL977">
        <f t="shared" si="509"/>
        <v>0</v>
      </c>
      <c r="GM977">
        <f t="shared" si="510"/>
        <v>24082.06</v>
      </c>
      <c r="GN977">
        <f t="shared" si="511"/>
        <v>0</v>
      </c>
      <c r="GO977">
        <f t="shared" si="512"/>
        <v>0</v>
      </c>
      <c r="GP977">
        <f t="shared" si="513"/>
        <v>24082.06</v>
      </c>
      <c r="GR977">
        <v>0</v>
      </c>
      <c r="GS977">
        <v>3</v>
      </c>
      <c r="GT977">
        <v>0</v>
      </c>
      <c r="GU977" t="s">
        <v>3</v>
      </c>
      <c r="GV977">
        <f t="shared" si="514"/>
        <v>0</v>
      </c>
      <c r="GW977">
        <v>1</v>
      </c>
      <c r="GX977">
        <f t="shared" si="515"/>
        <v>0</v>
      </c>
      <c r="HA977">
        <v>0</v>
      </c>
      <c r="HB977">
        <v>0</v>
      </c>
      <c r="HC977">
        <f t="shared" si="516"/>
        <v>0</v>
      </c>
      <c r="HE977" t="s">
        <v>3</v>
      </c>
      <c r="HF977" t="s">
        <v>3</v>
      </c>
      <c r="HM977" t="s">
        <v>3</v>
      </c>
      <c r="HN977" t="s">
        <v>517</v>
      </c>
      <c r="HO977" t="s">
        <v>518</v>
      </c>
      <c r="HP977" t="s">
        <v>511</v>
      </c>
      <c r="HQ977" t="s">
        <v>511</v>
      </c>
      <c r="HS977">
        <v>0</v>
      </c>
      <c r="IK977">
        <v>0</v>
      </c>
    </row>
    <row r="978" spans="1:245">
      <c r="A978">
        <v>17</v>
      </c>
      <c r="B978">
        <v>1</v>
      </c>
      <c r="C978">
        <f>ROW(SmtRes!A485)</f>
        <v>485</v>
      </c>
      <c r="D978">
        <f>ROW(EtalonRes!A526)</f>
        <v>526</v>
      </c>
      <c r="E978" t="s">
        <v>88</v>
      </c>
      <c r="F978" t="s">
        <v>551</v>
      </c>
      <c r="G978" t="s">
        <v>552</v>
      </c>
      <c r="H978" t="s">
        <v>21</v>
      </c>
      <c r="I978">
        <v>2</v>
      </c>
      <c r="J978">
        <v>0</v>
      </c>
      <c r="K978">
        <v>2</v>
      </c>
      <c r="O978">
        <f t="shared" si="493"/>
        <v>8763.68</v>
      </c>
      <c r="P978">
        <f>SUMIF(SmtRes!AQ483:'SmtRes'!AQ485,"=1",SmtRes!DF483:'SmtRes'!DF485)</f>
        <v>0</v>
      </c>
      <c r="Q978">
        <f>SUMIF(SmtRes!AQ483:'SmtRes'!AQ485,"=1",SmtRes!DG483:'SmtRes'!DG485)</f>
        <v>0</v>
      </c>
      <c r="R978">
        <f>SUMIF(SmtRes!AQ483:'SmtRes'!AQ485,"=1",SmtRes!DH483:'SmtRes'!DH485)</f>
        <v>0</v>
      </c>
      <c r="S978">
        <f>SUMIF(SmtRes!AQ483:'SmtRes'!AQ485,"=1",SmtRes!DI483:'SmtRes'!DI485)</f>
        <v>8763.68</v>
      </c>
      <c r="T978">
        <f t="shared" si="494"/>
        <v>0</v>
      </c>
      <c r="U978">
        <f>SUMIF(SmtRes!AQ483:'SmtRes'!AQ485,"=1",SmtRes!CV483:'SmtRes'!CV485)</f>
        <v>12.96</v>
      </c>
      <c r="V978">
        <f>SUMIF(SmtRes!AQ483:'SmtRes'!AQ485,"=1",SmtRes!CW483:'SmtRes'!CW485)</f>
        <v>0</v>
      </c>
      <c r="W978">
        <f t="shared" si="495"/>
        <v>0</v>
      </c>
      <c r="X978">
        <f t="shared" si="496"/>
        <v>6485.12</v>
      </c>
      <c r="Y978">
        <f t="shared" si="497"/>
        <v>3154.92</v>
      </c>
      <c r="AA978">
        <v>54678410</v>
      </c>
      <c r="AB978">
        <f t="shared" si="498"/>
        <v>4381.8407999999999</v>
      </c>
      <c r="AC978">
        <f t="shared" si="499"/>
        <v>0</v>
      </c>
      <c r="AD978">
        <f t="shared" si="500"/>
        <v>0</v>
      </c>
      <c r="AE978">
        <f t="shared" si="501"/>
        <v>0</v>
      </c>
      <c r="AF978">
        <f>ROUND((SUM(SmtRes!BT483:'SmtRes'!BT485)),6)</f>
        <v>4381.8407999999999</v>
      </c>
      <c r="AG978">
        <f t="shared" si="502"/>
        <v>0</v>
      </c>
      <c r="AH978">
        <f>(SUM(SmtRes!BU483:'SmtRes'!BU485))</f>
        <v>6.48</v>
      </c>
      <c r="AI978">
        <f>(0)</f>
        <v>0</v>
      </c>
      <c r="AJ978">
        <f t="shared" si="503"/>
        <v>0</v>
      </c>
      <c r="AK978">
        <v>3651.5340000000001</v>
      </c>
      <c r="AL978">
        <v>0</v>
      </c>
      <c r="AM978">
        <v>0</v>
      </c>
      <c r="AN978">
        <v>0</v>
      </c>
      <c r="AO978">
        <v>3651.5340000000001</v>
      </c>
      <c r="AP978">
        <v>0</v>
      </c>
      <c r="AQ978">
        <v>5.4</v>
      </c>
      <c r="AR978">
        <v>0</v>
      </c>
      <c r="AS978">
        <v>0</v>
      </c>
      <c r="AT978">
        <v>74</v>
      </c>
      <c r="AU978">
        <v>36</v>
      </c>
      <c r="AV978">
        <v>1</v>
      </c>
      <c r="AW978">
        <v>1</v>
      </c>
      <c r="AZ978">
        <v>1</v>
      </c>
      <c r="BA978">
        <v>1</v>
      </c>
      <c r="BB978">
        <v>1</v>
      </c>
      <c r="BC978">
        <v>1</v>
      </c>
      <c r="BD978" t="s">
        <v>3</v>
      </c>
      <c r="BE978" t="s">
        <v>3</v>
      </c>
      <c r="BF978" t="s">
        <v>3</v>
      </c>
      <c r="BG978" t="s">
        <v>3</v>
      </c>
      <c r="BH978">
        <v>0</v>
      </c>
      <c r="BI978">
        <v>4</v>
      </c>
      <c r="BJ978" t="s">
        <v>553</v>
      </c>
      <c r="BM978">
        <v>200001</v>
      </c>
      <c r="BN978">
        <v>0</v>
      </c>
      <c r="BO978" t="s">
        <v>3</v>
      </c>
      <c r="BP978">
        <v>0</v>
      </c>
      <c r="BQ978">
        <v>4</v>
      </c>
      <c r="BR978">
        <v>0</v>
      </c>
      <c r="BS978">
        <v>1</v>
      </c>
      <c r="BT978">
        <v>1</v>
      </c>
      <c r="BU978">
        <v>1</v>
      </c>
      <c r="BV978">
        <v>1</v>
      </c>
      <c r="BW978">
        <v>1</v>
      </c>
      <c r="BX978">
        <v>1</v>
      </c>
      <c r="BY978" t="s">
        <v>3</v>
      </c>
      <c r="BZ978">
        <v>74</v>
      </c>
      <c r="CA978">
        <v>36</v>
      </c>
      <c r="CB978" t="s">
        <v>3</v>
      </c>
      <c r="CE978">
        <v>0</v>
      </c>
      <c r="CF978">
        <v>0</v>
      </c>
      <c r="CG978">
        <v>0</v>
      </c>
      <c r="CM978">
        <v>0</v>
      </c>
      <c r="CN978" t="s">
        <v>1395</v>
      </c>
      <c r="CO978">
        <v>0</v>
      </c>
      <c r="CP978">
        <f t="shared" si="504"/>
        <v>8763.68</v>
      </c>
      <c r="CQ978">
        <f>SUMIF(SmtRes!AQ483:'SmtRes'!AQ485,"=1",SmtRes!AA483:'SmtRes'!AA485)</f>
        <v>0</v>
      </c>
      <c r="CR978">
        <f>SUMIF(SmtRes!AQ483:'SmtRes'!AQ485,"=1",SmtRes!AB483:'SmtRes'!AB485)</f>
        <v>0</v>
      </c>
      <c r="CS978">
        <f>SUMIF(SmtRes!AQ483:'SmtRes'!AQ485,"=1",SmtRes!AC483:'SmtRes'!AC485)</f>
        <v>0</v>
      </c>
      <c r="CT978">
        <f>SUMIF(SmtRes!AQ483:'SmtRes'!AQ485,"=1",SmtRes!AD483:'SmtRes'!AD485)</f>
        <v>1821.79</v>
      </c>
      <c r="CU978">
        <f t="shared" si="505"/>
        <v>0</v>
      </c>
      <c r="CV978">
        <f>SUMIF(SmtRes!AQ483:'SmtRes'!AQ485,"=1",SmtRes!BU483:'SmtRes'!BU485)</f>
        <v>6.48</v>
      </c>
      <c r="CW978">
        <f>SUMIF(SmtRes!AQ483:'SmtRes'!AQ485,"=1",SmtRes!BV483:'SmtRes'!BV485)</f>
        <v>0</v>
      </c>
      <c r="CX978">
        <f t="shared" si="506"/>
        <v>0</v>
      </c>
      <c r="CY978">
        <f t="shared" si="507"/>
        <v>6485.1232</v>
      </c>
      <c r="CZ978">
        <f t="shared" si="508"/>
        <v>3154.9247999999998</v>
      </c>
      <c r="DB978">
        <v>66</v>
      </c>
      <c r="DC978" t="s">
        <v>3</v>
      </c>
      <c r="DD978" t="s">
        <v>3</v>
      </c>
      <c r="DE978" t="s">
        <v>23</v>
      </c>
      <c r="DF978" t="s">
        <v>23</v>
      </c>
      <c r="DG978" t="s">
        <v>23</v>
      </c>
      <c r="DH978" t="s">
        <v>3</v>
      </c>
      <c r="DI978" t="s">
        <v>23</v>
      </c>
      <c r="DJ978" t="s">
        <v>23</v>
      </c>
      <c r="DK978" t="s">
        <v>3</v>
      </c>
      <c r="DL978" t="s">
        <v>3</v>
      </c>
      <c r="DM978" t="s">
        <v>3</v>
      </c>
      <c r="DN978">
        <v>0</v>
      </c>
      <c r="DO978">
        <v>0</v>
      </c>
      <c r="DP978">
        <v>1</v>
      </c>
      <c r="DQ978">
        <v>1</v>
      </c>
      <c r="DU978">
        <v>1013</v>
      </c>
      <c r="DV978" t="s">
        <v>21</v>
      </c>
      <c r="DW978" t="s">
        <v>21</v>
      </c>
      <c r="DX978">
        <v>1</v>
      </c>
      <c r="DZ978" t="s">
        <v>3</v>
      </c>
      <c r="EA978" t="s">
        <v>3</v>
      </c>
      <c r="EB978" t="s">
        <v>3</v>
      </c>
      <c r="EC978" t="s">
        <v>3</v>
      </c>
      <c r="EE978">
        <v>55260761</v>
      </c>
      <c r="EF978">
        <v>4</v>
      </c>
      <c r="EG978" t="s">
        <v>511</v>
      </c>
      <c r="EH978">
        <v>83</v>
      </c>
      <c r="EI978" t="s">
        <v>511</v>
      </c>
      <c r="EJ978">
        <v>4</v>
      </c>
      <c r="EK978">
        <v>200001</v>
      </c>
      <c r="EL978" t="s">
        <v>515</v>
      </c>
      <c r="EM978" t="s">
        <v>516</v>
      </c>
      <c r="EO978" t="s">
        <v>27</v>
      </c>
      <c r="EQ978">
        <v>0</v>
      </c>
      <c r="ER978">
        <v>0</v>
      </c>
      <c r="ES978">
        <v>0</v>
      </c>
      <c r="ET978">
        <v>0</v>
      </c>
      <c r="EU978">
        <v>0</v>
      </c>
      <c r="EV978">
        <v>0</v>
      </c>
      <c r="EW978">
        <v>5.4</v>
      </c>
      <c r="EX978">
        <v>0</v>
      </c>
      <c r="EY978">
        <v>0</v>
      </c>
      <c r="FQ978">
        <v>0</v>
      </c>
      <c r="FR978">
        <v>0</v>
      </c>
      <c r="FS978">
        <v>0</v>
      </c>
      <c r="FX978">
        <v>74</v>
      </c>
      <c r="FY978">
        <v>36</v>
      </c>
      <c r="GA978" t="s">
        <v>3</v>
      </c>
      <c r="GD978">
        <v>1</v>
      </c>
      <c r="GF978">
        <v>496423606</v>
      </c>
      <c r="GG978">
        <v>2</v>
      </c>
      <c r="GH978">
        <v>1</v>
      </c>
      <c r="GI978">
        <v>-2</v>
      </c>
      <c r="GJ978">
        <v>0</v>
      </c>
      <c r="GK978">
        <v>0</v>
      </c>
      <c r="GL978">
        <f t="shared" si="509"/>
        <v>0</v>
      </c>
      <c r="GM978">
        <f t="shared" si="510"/>
        <v>18403.72</v>
      </c>
      <c r="GN978">
        <f t="shared" si="511"/>
        <v>0</v>
      </c>
      <c r="GO978">
        <f t="shared" si="512"/>
        <v>0</v>
      </c>
      <c r="GP978">
        <f t="shared" si="513"/>
        <v>18403.72</v>
      </c>
      <c r="GR978">
        <v>0</v>
      </c>
      <c r="GS978">
        <v>3</v>
      </c>
      <c r="GT978">
        <v>0</v>
      </c>
      <c r="GU978" t="s">
        <v>3</v>
      </c>
      <c r="GV978">
        <f t="shared" si="514"/>
        <v>0</v>
      </c>
      <c r="GW978">
        <v>1</v>
      </c>
      <c r="GX978">
        <f t="shared" si="515"/>
        <v>0</v>
      </c>
      <c r="HA978">
        <v>0</v>
      </c>
      <c r="HB978">
        <v>0</v>
      </c>
      <c r="HC978">
        <f t="shared" si="516"/>
        <v>0</v>
      </c>
      <c r="HE978" t="s">
        <v>3</v>
      </c>
      <c r="HF978" t="s">
        <v>3</v>
      </c>
      <c r="HM978" t="s">
        <v>3</v>
      </c>
      <c r="HN978" t="s">
        <v>517</v>
      </c>
      <c r="HO978" t="s">
        <v>518</v>
      </c>
      <c r="HP978" t="s">
        <v>511</v>
      </c>
      <c r="HQ978" t="s">
        <v>511</v>
      </c>
      <c r="HS978">
        <v>0</v>
      </c>
      <c r="IK978">
        <v>0</v>
      </c>
    </row>
    <row r="979" spans="1:245">
      <c r="A979">
        <v>17</v>
      </c>
      <c r="B979">
        <v>1</v>
      </c>
      <c r="C979">
        <f>ROW(SmtRes!A487)</f>
        <v>487</v>
      </c>
      <c r="D979">
        <f>ROW(EtalonRes!A528)</f>
        <v>528</v>
      </c>
      <c r="E979" t="s">
        <v>98</v>
      </c>
      <c r="F979" t="s">
        <v>543</v>
      </c>
      <c r="G979" t="s">
        <v>544</v>
      </c>
      <c r="H979" t="s">
        <v>545</v>
      </c>
      <c r="I979">
        <f>ROUND(8/100,7)</f>
        <v>0.08</v>
      </c>
      <c r="J979">
        <v>0</v>
      </c>
      <c r="K979">
        <f>ROUND(8/100,7)</f>
        <v>0.08</v>
      </c>
      <c r="O979">
        <f t="shared" si="493"/>
        <v>880.91</v>
      </c>
      <c r="P979">
        <f>SUMIF(SmtRes!AQ486:'SmtRes'!AQ487,"=1",SmtRes!DF486:'SmtRes'!DF487)</f>
        <v>0</v>
      </c>
      <c r="Q979">
        <f>SUMIF(SmtRes!AQ486:'SmtRes'!AQ487,"=1",SmtRes!DG486:'SmtRes'!DG487)</f>
        <v>0</v>
      </c>
      <c r="R979">
        <f>SUMIF(SmtRes!AQ486:'SmtRes'!AQ487,"=1",SmtRes!DH486:'SmtRes'!DH487)</f>
        <v>0</v>
      </c>
      <c r="S979">
        <f>SUMIF(SmtRes!AQ486:'SmtRes'!AQ487,"=1",SmtRes!DI486:'SmtRes'!DI487)</f>
        <v>880.91</v>
      </c>
      <c r="T979">
        <f t="shared" si="494"/>
        <v>0</v>
      </c>
      <c r="U979">
        <f>SUMIF(SmtRes!AQ486:'SmtRes'!AQ487,"=1",SmtRes!CV486:'SmtRes'!CV487)</f>
        <v>1.2441599999999999</v>
      </c>
      <c r="V979">
        <f>SUMIF(SmtRes!AQ486:'SmtRes'!AQ487,"=1",SmtRes!CW486:'SmtRes'!CW487)</f>
        <v>0</v>
      </c>
      <c r="W979">
        <f t="shared" si="495"/>
        <v>0</v>
      </c>
      <c r="X979">
        <f t="shared" si="496"/>
        <v>651.87</v>
      </c>
      <c r="Y979">
        <f t="shared" si="497"/>
        <v>317.13</v>
      </c>
      <c r="AA979">
        <v>54678410</v>
      </c>
      <c r="AB979">
        <f t="shared" si="498"/>
        <v>11011.36032</v>
      </c>
      <c r="AC979">
        <f t="shared" si="499"/>
        <v>0</v>
      </c>
      <c r="AD979">
        <f t="shared" si="500"/>
        <v>0</v>
      </c>
      <c r="AE979">
        <f t="shared" si="501"/>
        <v>0</v>
      </c>
      <c r="AF979">
        <f>ROUND((SUM(SmtRes!BT486:'SmtRes'!BT487)),6)</f>
        <v>11011.36032</v>
      </c>
      <c r="AG979">
        <f t="shared" si="502"/>
        <v>0</v>
      </c>
      <c r="AH979">
        <f>(SUM(SmtRes!BU486:'SmtRes'!BU487))</f>
        <v>15.552</v>
      </c>
      <c r="AI979">
        <f>(0)</f>
        <v>0</v>
      </c>
      <c r="AJ979">
        <f t="shared" si="503"/>
        <v>0</v>
      </c>
      <c r="AK979">
        <v>9176.1335999999992</v>
      </c>
      <c r="AL979">
        <v>0</v>
      </c>
      <c r="AM979">
        <v>0</v>
      </c>
      <c r="AN979">
        <v>0</v>
      </c>
      <c r="AO979">
        <v>9176.1335999999992</v>
      </c>
      <c r="AP979">
        <v>0</v>
      </c>
      <c r="AQ979">
        <v>12.96</v>
      </c>
      <c r="AR979">
        <v>0</v>
      </c>
      <c r="AS979">
        <v>0</v>
      </c>
      <c r="AT979">
        <v>74</v>
      </c>
      <c r="AU979">
        <v>36</v>
      </c>
      <c r="AV979">
        <v>1</v>
      </c>
      <c r="AW979">
        <v>1</v>
      </c>
      <c r="AZ979">
        <v>1</v>
      </c>
      <c r="BA979">
        <v>1</v>
      </c>
      <c r="BB979">
        <v>1</v>
      </c>
      <c r="BC979">
        <v>1</v>
      </c>
      <c r="BD979" t="s">
        <v>3</v>
      </c>
      <c r="BE979" t="s">
        <v>3</v>
      </c>
      <c r="BF979" t="s">
        <v>3</v>
      </c>
      <c r="BG979" t="s">
        <v>3</v>
      </c>
      <c r="BH979">
        <v>0</v>
      </c>
      <c r="BI979">
        <v>4</v>
      </c>
      <c r="BJ979" t="s">
        <v>546</v>
      </c>
      <c r="BM979">
        <v>200001</v>
      </c>
      <c r="BN979">
        <v>0</v>
      </c>
      <c r="BO979" t="s">
        <v>3</v>
      </c>
      <c r="BP979">
        <v>0</v>
      </c>
      <c r="BQ979">
        <v>4</v>
      </c>
      <c r="BR979">
        <v>0</v>
      </c>
      <c r="BS979">
        <v>1</v>
      </c>
      <c r="BT979">
        <v>1</v>
      </c>
      <c r="BU979">
        <v>1</v>
      </c>
      <c r="BV979">
        <v>1</v>
      </c>
      <c r="BW979">
        <v>1</v>
      </c>
      <c r="BX979">
        <v>1</v>
      </c>
      <c r="BY979" t="s">
        <v>3</v>
      </c>
      <c r="BZ979">
        <v>74</v>
      </c>
      <c r="CA979">
        <v>36</v>
      </c>
      <c r="CB979" t="s">
        <v>3</v>
      </c>
      <c r="CE979">
        <v>0</v>
      </c>
      <c r="CF979">
        <v>0</v>
      </c>
      <c r="CG979">
        <v>0</v>
      </c>
      <c r="CM979">
        <v>0</v>
      </c>
      <c r="CN979" t="s">
        <v>1395</v>
      </c>
      <c r="CO979">
        <v>0</v>
      </c>
      <c r="CP979">
        <f t="shared" si="504"/>
        <v>880.91</v>
      </c>
      <c r="CQ979">
        <f>SUMIF(SmtRes!AQ486:'SmtRes'!AQ487,"=1",SmtRes!AA486:'SmtRes'!AA487)</f>
        <v>0</v>
      </c>
      <c r="CR979">
        <f>SUMIF(SmtRes!AQ486:'SmtRes'!AQ487,"=1",SmtRes!AB486:'SmtRes'!AB487)</f>
        <v>0</v>
      </c>
      <c r="CS979">
        <f>SUMIF(SmtRes!AQ486:'SmtRes'!AQ487,"=1",SmtRes!AC486:'SmtRes'!AC487)</f>
        <v>0</v>
      </c>
      <c r="CT979">
        <f>SUMIF(SmtRes!AQ486:'SmtRes'!AQ487,"=1",SmtRes!AD486:'SmtRes'!AD487)</f>
        <v>1416.07</v>
      </c>
      <c r="CU979">
        <f t="shared" si="505"/>
        <v>0</v>
      </c>
      <c r="CV979">
        <f>SUMIF(SmtRes!AQ486:'SmtRes'!AQ487,"=1",SmtRes!BU486:'SmtRes'!BU487)</f>
        <v>15.552</v>
      </c>
      <c r="CW979">
        <f>SUMIF(SmtRes!AQ486:'SmtRes'!AQ487,"=1",SmtRes!BV486:'SmtRes'!BV487)</f>
        <v>0</v>
      </c>
      <c r="CX979">
        <f t="shared" si="506"/>
        <v>0</v>
      </c>
      <c r="CY979">
        <f t="shared" si="507"/>
        <v>651.87339999999995</v>
      </c>
      <c r="CZ979">
        <f t="shared" si="508"/>
        <v>317.12759999999997</v>
      </c>
      <c r="DB979">
        <v>67</v>
      </c>
      <c r="DC979" t="s">
        <v>3</v>
      </c>
      <c r="DD979" t="s">
        <v>3</v>
      </c>
      <c r="DE979" t="s">
        <v>23</v>
      </c>
      <c r="DF979" t="s">
        <v>23</v>
      </c>
      <c r="DG979" t="s">
        <v>23</v>
      </c>
      <c r="DH979" t="s">
        <v>3</v>
      </c>
      <c r="DI979" t="s">
        <v>23</v>
      </c>
      <c r="DJ979" t="s">
        <v>23</v>
      </c>
      <c r="DK979" t="s">
        <v>3</v>
      </c>
      <c r="DL979" t="s">
        <v>3</v>
      </c>
      <c r="DM979" t="s">
        <v>3</v>
      </c>
      <c r="DN979">
        <v>0</v>
      </c>
      <c r="DO979">
        <v>0</v>
      </c>
      <c r="DP979">
        <v>1</v>
      </c>
      <c r="DQ979">
        <v>1</v>
      </c>
      <c r="DU979">
        <v>1013</v>
      </c>
      <c r="DV979" t="s">
        <v>545</v>
      </c>
      <c r="DW979" t="s">
        <v>545</v>
      </c>
      <c r="DX979">
        <v>1</v>
      </c>
      <c r="DZ979" t="s">
        <v>3</v>
      </c>
      <c r="EA979" t="s">
        <v>3</v>
      </c>
      <c r="EB979" t="s">
        <v>3</v>
      </c>
      <c r="EC979" t="s">
        <v>3</v>
      </c>
      <c r="EE979">
        <v>55260761</v>
      </c>
      <c r="EF979">
        <v>4</v>
      </c>
      <c r="EG979" t="s">
        <v>511</v>
      </c>
      <c r="EH979">
        <v>83</v>
      </c>
      <c r="EI979" t="s">
        <v>511</v>
      </c>
      <c r="EJ979">
        <v>4</v>
      </c>
      <c r="EK979">
        <v>200001</v>
      </c>
      <c r="EL979" t="s">
        <v>515</v>
      </c>
      <c r="EM979" t="s">
        <v>516</v>
      </c>
      <c r="EO979" t="s">
        <v>27</v>
      </c>
      <c r="EQ979">
        <v>0</v>
      </c>
      <c r="ER979">
        <v>0</v>
      </c>
      <c r="ES979">
        <v>0</v>
      </c>
      <c r="ET979">
        <v>0</v>
      </c>
      <c r="EU979">
        <v>0</v>
      </c>
      <c r="EV979">
        <v>0</v>
      </c>
      <c r="EW979">
        <v>12.96</v>
      </c>
      <c r="EX979">
        <v>0</v>
      </c>
      <c r="EY979">
        <v>0</v>
      </c>
      <c r="FQ979">
        <v>0</v>
      </c>
      <c r="FR979">
        <v>0</v>
      </c>
      <c r="FS979">
        <v>0</v>
      </c>
      <c r="FX979">
        <v>74</v>
      </c>
      <c r="FY979">
        <v>36</v>
      </c>
      <c r="GA979" t="s">
        <v>3</v>
      </c>
      <c r="GD979">
        <v>1</v>
      </c>
      <c r="GF979">
        <v>593733289</v>
      </c>
      <c r="GG979">
        <v>2</v>
      </c>
      <c r="GH979">
        <v>1</v>
      </c>
      <c r="GI979">
        <v>-2</v>
      </c>
      <c r="GJ979">
        <v>0</v>
      </c>
      <c r="GK979">
        <v>0</v>
      </c>
      <c r="GL979">
        <f t="shared" si="509"/>
        <v>0</v>
      </c>
      <c r="GM979">
        <f t="shared" si="510"/>
        <v>1849.91</v>
      </c>
      <c r="GN979">
        <f t="shared" si="511"/>
        <v>0</v>
      </c>
      <c r="GO979">
        <f t="shared" si="512"/>
        <v>0</v>
      </c>
      <c r="GP979">
        <f t="shared" si="513"/>
        <v>1849.91</v>
      </c>
      <c r="GR979">
        <v>0</v>
      </c>
      <c r="GS979">
        <v>3</v>
      </c>
      <c r="GT979">
        <v>0</v>
      </c>
      <c r="GU979" t="s">
        <v>3</v>
      </c>
      <c r="GV979">
        <f t="shared" si="514"/>
        <v>0</v>
      </c>
      <c r="GW979">
        <v>1</v>
      </c>
      <c r="GX979">
        <f t="shared" si="515"/>
        <v>0</v>
      </c>
      <c r="HA979">
        <v>0</v>
      </c>
      <c r="HB979">
        <v>0</v>
      </c>
      <c r="HC979">
        <f t="shared" si="516"/>
        <v>0</v>
      </c>
      <c r="HE979" t="s">
        <v>3</v>
      </c>
      <c r="HF979" t="s">
        <v>3</v>
      </c>
      <c r="HM979" t="s">
        <v>3</v>
      </c>
      <c r="HN979" t="s">
        <v>517</v>
      </c>
      <c r="HO979" t="s">
        <v>518</v>
      </c>
      <c r="HP979" t="s">
        <v>511</v>
      </c>
      <c r="HQ979" t="s">
        <v>511</v>
      </c>
      <c r="HS979">
        <v>0</v>
      </c>
      <c r="IK979">
        <v>0</v>
      </c>
    </row>
    <row r="980" spans="1:245">
      <c r="A980">
        <v>17</v>
      </c>
      <c r="B980">
        <v>1</v>
      </c>
      <c r="C980">
        <f>ROW(SmtRes!A489)</f>
        <v>489</v>
      </c>
      <c r="D980">
        <f>ROW(EtalonRes!A530)</f>
        <v>530</v>
      </c>
      <c r="E980" t="s">
        <v>103</v>
      </c>
      <c r="F980" t="s">
        <v>572</v>
      </c>
      <c r="G980" t="s">
        <v>573</v>
      </c>
      <c r="H980" t="s">
        <v>549</v>
      </c>
      <c r="I980">
        <v>1</v>
      </c>
      <c r="J980">
        <v>0</v>
      </c>
      <c r="K980">
        <v>1</v>
      </c>
      <c r="O980">
        <f t="shared" si="493"/>
        <v>1376.42</v>
      </c>
      <c r="P980">
        <f>SUMIF(SmtRes!AQ488:'SmtRes'!AQ489,"=1",SmtRes!DF488:'SmtRes'!DF489)</f>
        <v>0</v>
      </c>
      <c r="Q980">
        <f>SUMIF(SmtRes!AQ488:'SmtRes'!AQ489,"=1",SmtRes!DG488:'SmtRes'!DG489)</f>
        <v>0</v>
      </c>
      <c r="R980">
        <f>SUMIF(SmtRes!AQ488:'SmtRes'!AQ489,"=1",SmtRes!DH488:'SmtRes'!DH489)</f>
        <v>0</v>
      </c>
      <c r="S980">
        <f>SUMIF(SmtRes!AQ488:'SmtRes'!AQ489,"=1",SmtRes!DI488:'SmtRes'!DI489)</f>
        <v>1376.42</v>
      </c>
      <c r="T980">
        <f t="shared" si="494"/>
        <v>0</v>
      </c>
      <c r="U980">
        <f>SUMIF(SmtRes!AQ488:'SmtRes'!AQ489,"=1",SmtRes!CV488:'SmtRes'!CV489)</f>
        <v>1.944</v>
      </c>
      <c r="V980">
        <f>SUMIF(SmtRes!AQ488:'SmtRes'!AQ489,"=1",SmtRes!CW488:'SmtRes'!CW489)</f>
        <v>0</v>
      </c>
      <c r="W980">
        <f t="shared" si="495"/>
        <v>0</v>
      </c>
      <c r="X980">
        <f t="shared" si="496"/>
        <v>1018.55</v>
      </c>
      <c r="Y980">
        <f t="shared" si="497"/>
        <v>495.51</v>
      </c>
      <c r="AA980">
        <v>54678410</v>
      </c>
      <c r="AB980">
        <f t="shared" si="498"/>
        <v>1376.42004</v>
      </c>
      <c r="AC980">
        <f t="shared" si="499"/>
        <v>0</v>
      </c>
      <c r="AD980">
        <f t="shared" si="500"/>
        <v>0</v>
      </c>
      <c r="AE980">
        <f t="shared" si="501"/>
        <v>0</v>
      </c>
      <c r="AF980">
        <f>ROUND((SUM(SmtRes!BT488:'SmtRes'!BT489)),6)</f>
        <v>1376.42004</v>
      </c>
      <c r="AG980">
        <f t="shared" si="502"/>
        <v>0</v>
      </c>
      <c r="AH980">
        <f>(SUM(SmtRes!BU488:'SmtRes'!BU489))</f>
        <v>1.944</v>
      </c>
      <c r="AI980">
        <f>(0)</f>
        <v>0</v>
      </c>
      <c r="AJ980">
        <f t="shared" si="503"/>
        <v>0</v>
      </c>
      <c r="AK980">
        <v>1147.0166999999999</v>
      </c>
      <c r="AL980">
        <v>0</v>
      </c>
      <c r="AM980">
        <v>0</v>
      </c>
      <c r="AN980">
        <v>0</v>
      </c>
      <c r="AO980">
        <v>1147.0166999999999</v>
      </c>
      <c r="AP980">
        <v>0</v>
      </c>
      <c r="AQ980">
        <v>1.62</v>
      </c>
      <c r="AR980">
        <v>0</v>
      </c>
      <c r="AS980">
        <v>0</v>
      </c>
      <c r="AT980">
        <v>74</v>
      </c>
      <c r="AU980">
        <v>36</v>
      </c>
      <c r="AV980">
        <v>1</v>
      </c>
      <c r="AW980">
        <v>1</v>
      </c>
      <c r="AZ980">
        <v>1</v>
      </c>
      <c r="BA980">
        <v>1</v>
      </c>
      <c r="BB980">
        <v>1</v>
      </c>
      <c r="BC980">
        <v>1</v>
      </c>
      <c r="BD980" t="s">
        <v>3</v>
      </c>
      <c r="BE980" t="s">
        <v>3</v>
      </c>
      <c r="BF980" t="s">
        <v>3</v>
      </c>
      <c r="BG980" t="s">
        <v>3</v>
      </c>
      <c r="BH980">
        <v>0</v>
      </c>
      <c r="BI980">
        <v>4</v>
      </c>
      <c r="BJ980" t="s">
        <v>574</v>
      </c>
      <c r="BM980">
        <v>200001</v>
      </c>
      <c r="BN980">
        <v>0</v>
      </c>
      <c r="BO980" t="s">
        <v>3</v>
      </c>
      <c r="BP980">
        <v>0</v>
      </c>
      <c r="BQ980">
        <v>4</v>
      </c>
      <c r="BR980">
        <v>0</v>
      </c>
      <c r="BS980">
        <v>1</v>
      </c>
      <c r="BT980">
        <v>1</v>
      </c>
      <c r="BU980">
        <v>1</v>
      </c>
      <c r="BV980">
        <v>1</v>
      </c>
      <c r="BW980">
        <v>1</v>
      </c>
      <c r="BX980">
        <v>1</v>
      </c>
      <c r="BY980" t="s">
        <v>3</v>
      </c>
      <c r="BZ980">
        <v>74</v>
      </c>
      <c r="CA980">
        <v>36</v>
      </c>
      <c r="CB980" t="s">
        <v>3</v>
      </c>
      <c r="CE980">
        <v>0</v>
      </c>
      <c r="CF980">
        <v>0</v>
      </c>
      <c r="CG980">
        <v>0</v>
      </c>
      <c r="CM980">
        <v>0</v>
      </c>
      <c r="CN980" t="s">
        <v>1395</v>
      </c>
      <c r="CO980">
        <v>0</v>
      </c>
      <c r="CP980">
        <f t="shared" si="504"/>
        <v>1376.42</v>
      </c>
      <c r="CQ980">
        <f>SUMIF(SmtRes!AQ488:'SmtRes'!AQ489,"=1",SmtRes!AA488:'SmtRes'!AA489)</f>
        <v>0</v>
      </c>
      <c r="CR980">
        <f>SUMIF(SmtRes!AQ488:'SmtRes'!AQ489,"=1",SmtRes!AB488:'SmtRes'!AB489)</f>
        <v>0</v>
      </c>
      <c r="CS980">
        <f>SUMIF(SmtRes!AQ488:'SmtRes'!AQ489,"=1",SmtRes!AC488:'SmtRes'!AC489)</f>
        <v>0</v>
      </c>
      <c r="CT980">
        <f>SUMIF(SmtRes!AQ488:'SmtRes'!AQ489,"=1",SmtRes!AD488:'SmtRes'!AD489)</f>
        <v>1416.07</v>
      </c>
      <c r="CU980">
        <f t="shared" si="505"/>
        <v>0</v>
      </c>
      <c r="CV980">
        <f>SUMIF(SmtRes!AQ488:'SmtRes'!AQ489,"=1",SmtRes!BU488:'SmtRes'!BU489)</f>
        <v>1.944</v>
      </c>
      <c r="CW980">
        <f>SUMIF(SmtRes!AQ488:'SmtRes'!AQ489,"=1",SmtRes!BV488:'SmtRes'!BV489)</f>
        <v>0</v>
      </c>
      <c r="CX980">
        <f t="shared" si="506"/>
        <v>0</v>
      </c>
      <c r="CY980">
        <f t="shared" si="507"/>
        <v>1018.5508</v>
      </c>
      <c r="CZ980">
        <f t="shared" si="508"/>
        <v>495.51119999999997</v>
      </c>
      <c r="DB980">
        <v>68</v>
      </c>
      <c r="DC980" t="s">
        <v>3</v>
      </c>
      <c r="DD980" t="s">
        <v>3</v>
      </c>
      <c r="DE980" t="s">
        <v>23</v>
      </c>
      <c r="DF980" t="s">
        <v>23</v>
      </c>
      <c r="DG980" t="s">
        <v>23</v>
      </c>
      <c r="DH980" t="s">
        <v>3</v>
      </c>
      <c r="DI980" t="s">
        <v>23</v>
      </c>
      <c r="DJ980" t="s">
        <v>23</v>
      </c>
      <c r="DK980" t="s">
        <v>3</v>
      </c>
      <c r="DL980" t="s">
        <v>3</v>
      </c>
      <c r="DM980" t="s">
        <v>3</v>
      </c>
      <c r="DN980">
        <v>0</v>
      </c>
      <c r="DO980">
        <v>0</v>
      </c>
      <c r="DP980">
        <v>1</v>
      </c>
      <c r="DQ980">
        <v>1</v>
      </c>
      <c r="DU980">
        <v>1013</v>
      </c>
      <c r="DV980" t="s">
        <v>549</v>
      </c>
      <c r="DW980" t="s">
        <v>549</v>
      </c>
      <c r="DX980">
        <v>1</v>
      </c>
      <c r="DZ980" t="s">
        <v>3</v>
      </c>
      <c r="EA980" t="s">
        <v>3</v>
      </c>
      <c r="EB980" t="s">
        <v>3</v>
      </c>
      <c r="EC980" t="s">
        <v>3</v>
      </c>
      <c r="EE980">
        <v>55260761</v>
      </c>
      <c r="EF980">
        <v>4</v>
      </c>
      <c r="EG980" t="s">
        <v>511</v>
      </c>
      <c r="EH980">
        <v>83</v>
      </c>
      <c r="EI980" t="s">
        <v>511</v>
      </c>
      <c r="EJ980">
        <v>4</v>
      </c>
      <c r="EK980">
        <v>200001</v>
      </c>
      <c r="EL980" t="s">
        <v>515</v>
      </c>
      <c r="EM980" t="s">
        <v>516</v>
      </c>
      <c r="EO980" t="s">
        <v>27</v>
      </c>
      <c r="EQ980">
        <v>0</v>
      </c>
      <c r="ER980">
        <v>0</v>
      </c>
      <c r="ES980">
        <v>0</v>
      </c>
      <c r="ET980">
        <v>0</v>
      </c>
      <c r="EU980">
        <v>0</v>
      </c>
      <c r="EV980">
        <v>0</v>
      </c>
      <c r="EW980">
        <v>1.62</v>
      </c>
      <c r="EX980">
        <v>0</v>
      </c>
      <c r="EY980">
        <v>0</v>
      </c>
      <c r="FQ980">
        <v>0</v>
      </c>
      <c r="FR980">
        <v>0</v>
      </c>
      <c r="FS980">
        <v>0</v>
      </c>
      <c r="FX980">
        <v>74</v>
      </c>
      <c r="FY980">
        <v>36</v>
      </c>
      <c r="GA980" t="s">
        <v>3</v>
      </c>
      <c r="GD980">
        <v>1</v>
      </c>
      <c r="GF980">
        <v>-184656249</v>
      </c>
      <c r="GG980">
        <v>2</v>
      </c>
      <c r="GH980">
        <v>1</v>
      </c>
      <c r="GI980">
        <v>-2</v>
      </c>
      <c r="GJ980">
        <v>0</v>
      </c>
      <c r="GK980">
        <v>0</v>
      </c>
      <c r="GL980">
        <f t="shared" si="509"/>
        <v>0</v>
      </c>
      <c r="GM980">
        <f t="shared" si="510"/>
        <v>2890.48</v>
      </c>
      <c r="GN980">
        <f t="shared" si="511"/>
        <v>0</v>
      </c>
      <c r="GO980">
        <f t="shared" si="512"/>
        <v>0</v>
      </c>
      <c r="GP980">
        <f t="shared" si="513"/>
        <v>2890.48</v>
      </c>
      <c r="GR980">
        <v>0</v>
      </c>
      <c r="GS980">
        <v>3</v>
      </c>
      <c r="GT980">
        <v>0</v>
      </c>
      <c r="GU980" t="s">
        <v>3</v>
      </c>
      <c r="GV980">
        <f t="shared" si="514"/>
        <v>0</v>
      </c>
      <c r="GW980">
        <v>1</v>
      </c>
      <c r="GX980">
        <f t="shared" si="515"/>
        <v>0</v>
      </c>
      <c r="HA980">
        <v>0</v>
      </c>
      <c r="HB980">
        <v>0</v>
      </c>
      <c r="HC980">
        <f t="shared" si="516"/>
        <v>0</v>
      </c>
      <c r="HE980" t="s">
        <v>3</v>
      </c>
      <c r="HF980" t="s">
        <v>3</v>
      </c>
      <c r="HM980" t="s">
        <v>3</v>
      </c>
      <c r="HN980" t="s">
        <v>517</v>
      </c>
      <c r="HO980" t="s">
        <v>518</v>
      </c>
      <c r="HP980" t="s">
        <v>511</v>
      </c>
      <c r="HQ980" t="s">
        <v>511</v>
      </c>
      <c r="HS980">
        <v>0</v>
      </c>
      <c r="IK980">
        <v>0</v>
      </c>
    </row>
    <row r="981" spans="1:245">
      <c r="A981">
        <v>17</v>
      </c>
      <c r="B981">
        <v>1</v>
      </c>
      <c r="C981">
        <f>ROW(SmtRes!A491)</f>
        <v>491</v>
      </c>
      <c r="D981">
        <f>ROW(EtalonRes!A532)</f>
        <v>532</v>
      </c>
      <c r="E981" t="s">
        <v>107</v>
      </c>
      <c r="F981" t="s">
        <v>611</v>
      </c>
      <c r="G981" t="s">
        <v>612</v>
      </c>
      <c r="H981" t="s">
        <v>549</v>
      </c>
      <c r="I981">
        <v>3</v>
      </c>
      <c r="J981">
        <v>0</v>
      </c>
      <c r="K981">
        <v>3</v>
      </c>
      <c r="O981">
        <f t="shared" si="493"/>
        <v>2090.12</v>
      </c>
      <c r="P981">
        <f>SUMIF(SmtRes!AQ490:'SmtRes'!AQ491,"=1",SmtRes!DF490:'SmtRes'!DF491)</f>
        <v>0</v>
      </c>
      <c r="Q981">
        <f>SUMIF(SmtRes!AQ490:'SmtRes'!AQ491,"=1",SmtRes!DG490:'SmtRes'!DG491)</f>
        <v>0</v>
      </c>
      <c r="R981">
        <f>SUMIF(SmtRes!AQ490:'SmtRes'!AQ491,"=1",SmtRes!DH490:'SmtRes'!DH491)</f>
        <v>0</v>
      </c>
      <c r="S981">
        <f>SUMIF(SmtRes!AQ490:'SmtRes'!AQ491,"=1",SmtRes!DI490:'SmtRes'!DI491)</f>
        <v>2090.12</v>
      </c>
      <c r="T981">
        <f t="shared" si="494"/>
        <v>0</v>
      </c>
      <c r="U981">
        <f>SUMIF(SmtRes!AQ490:'SmtRes'!AQ491,"=1",SmtRes!CV490:'SmtRes'!CV491)</f>
        <v>2.952</v>
      </c>
      <c r="V981">
        <f>SUMIF(SmtRes!AQ490:'SmtRes'!AQ491,"=1",SmtRes!CW490:'SmtRes'!CW491)</f>
        <v>0</v>
      </c>
      <c r="W981">
        <f t="shared" si="495"/>
        <v>0</v>
      </c>
      <c r="X981">
        <f t="shared" si="496"/>
        <v>1546.69</v>
      </c>
      <c r="Y981">
        <f t="shared" si="497"/>
        <v>752.44</v>
      </c>
      <c r="AA981">
        <v>54678410</v>
      </c>
      <c r="AB981">
        <f t="shared" si="498"/>
        <v>696.70644000000004</v>
      </c>
      <c r="AC981">
        <f t="shared" si="499"/>
        <v>0</v>
      </c>
      <c r="AD981">
        <f t="shared" si="500"/>
        <v>0</v>
      </c>
      <c r="AE981">
        <f t="shared" si="501"/>
        <v>0</v>
      </c>
      <c r="AF981">
        <f>ROUND((SUM(SmtRes!BT490:'SmtRes'!BT491)),6)</f>
        <v>696.70644000000004</v>
      </c>
      <c r="AG981">
        <f t="shared" si="502"/>
        <v>0</v>
      </c>
      <c r="AH981">
        <f>(SUM(SmtRes!BU490:'SmtRes'!BU491))</f>
        <v>0.98399999999999999</v>
      </c>
      <c r="AI981">
        <f>(0)</f>
        <v>0</v>
      </c>
      <c r="AJ981">
        <f t="shared" si="503"/>
        <v>0</v>
      </c>
      <c r="AK981">
        <v>580.58870000000002</v>
      </c>
      <c r="AL981">
        <v>0</v>
      </c>
      <c r="AM981">
        <v>0</v>
      </c>
      <c r="AN981">
        <v>0</v>
      </c>
      <c r="AO981">
        <v>580.58870000000002</v>
      </c>
      <c r="AP981">
        <v>0</v>
      </c>
      <c r="AQ981">
        <v>0.82</v>
      </c>
      <c r="AR981">
        <v>0</v>
      </c>
      <c r="AS981">
        <v>0</v>
      </c>
      <c r="AT981">
        <v>74</v>
      </c>
      <c r="AU981">
        <v>36</v>
      </c>
      <c r="AV981">
        <v>1</v>
      </c>
      <c r="AW981">
        <v>1</v>
      </c>
      <c r="AZ981">
        <v>1</v>
      </c>
      <c r="BA981">
        <v>1</v>
      </c>
      <c r="BB981">
        <v>1</v>
      </c>
      <c r="BC981">
        <v>1</v>
      </c>
      <c r="BD981" t="s">
        <v>3</v>
      </c>
      <c r="BE981" t="s">
        <v>3</v>
      </c>
      <c r="BF981" t="s">
        <v>3</v>
      </c>
      <c r="BG981" t="s">
        <v>3</v>
      </c>
      <c r="BH981">
        <v>0</v>
      </c>
      <c r="BI981">
        <v>4</v>
      </c>
      <c r="BJ981" t="s">
        <v>613</v>
      </c>
      <c r="BM981">
        <v>200001</v>
      </c>
      <c r="BN981">
        <v>0</v>
      </c>
      <c r="BO981" t="s">
        <v>3</v>
      </c>
      <c r="BP981">
        <v>0</v>
      </c>
      <c r="BQ981">
        <v>4</v>
      </c>
      <c r="BR981">
        <v>0</v>
      </c>
      <c r="BS981">
        <v>1</v>
      </c>
      <c r="BT981">
        <v>1</v>
      </c>
      <c r="BU981">
        <v>1</v>
      </c>
      <c r="BV981">
        <v>1</v>
      </c>
      <c r="BW981">
        <v>1</v>
      </c>
      <c r="BX981">
        <v>1</v>
      </c>
      <c r="BY981" t="s">
        <v>3</v>
      </c>
      <c r="BZ981">
        <v>74</v>
      </c>
      <c r="CA981">
        <v>36</v>
      </c>
      <c r="CB981" t="s">
        <v>3</v>
      </c>
      <c r="CE981">
        <v>0</v>
      </c>
      <c r="CF981">
        <v>0</v>
      </c>
      <c r="CG981">
        <v>0</v>
      </c>
      <c r="CM981">
        <v>0</v>
      </c>
      <c r="CN981" t="s">
        <v>1395</v>
      </c>
      <c r="CO981">
        <v>0</v>
      </c>
      <c r="CP981">
        <f t="shared" si="504"/>
        <v>2090.12</v>
      </c>
      <c r="CQ981">
        <f>SUMIF(SmtRes!AQ490:'SmtRes'!AQ491,"=1",SmtRes!AA490:'SmtRes'!AA491)</f>
        <v>0</v>
      </c>
      <c r="CR981">
        <f>SUMIF(SmtRes!AQ490:'SmtRes'!AQ491,"=1",SmtRes!AB490:'SmtRes'!AB491)</f>
        <v>0</v>
      </c>
      <c r="CS981">
        <f>SUMIF(SmtRes!AQ490:'SmtRes'!AQ491,"=1",SmtRes!AC490:'SmtRes'!AC491)</f>
        <v>0</v>
      </c>
      <c r="CT981">
        <f>SUMIF(SmtRes!AQ490:'SmtRes'!AQ491,"=1",SmtRes!AD490:'SmtRes'!AD491)</f>
        <v>1416.07</v>
      </c>
      <c r="CU981">
        <f t="shared" si="505"/>
        <v>0</v>
      </c>
      <c r="CV981">
        <f>SUMIF(SmtRes!AQ490:'SmtRes'!AQ491,"=1",SmtRes!BU490:'SmtRes'!BU491)</f>
        <v>0.98399999999999999</v>
      </c>
      <c r="CW981">
        <f>SUMIF(SmtRes!AQ490:'SmtRes'!AQ491,"=1",SmtRes!BV490:'SmtRes'!BV491)</f>
        <v>0</v>
      </c>
      <c r="CX981">
        <f t="shared" si="506"/>
        <v>0</v>
      </c>
      <c r="CY981">
        <f t="shared" si="507"/>
        <v>1546.6887999999999</v>
      </c>
      <c r="CZ981">
        <f t="shared" si="508"/>
        <v>752.44320000000005</v>
      </c>
      <c r="DB981">
        <v>69</v>
      </c>
      <c r="DC981" t="s">
        <v>3</v>
      </c>
      <c r="DD981" t="s">
        <v>3</v>
      </c>
      <c r="DE981" t="s">
        <v>23</v>
      </c>
      <c r="DF981" t="s">
        <v>23</v>
      </c>
      <c r="DG981" t="s">
        <v>23</v>
      </c>
      <c r="DH981" t="s">
        <v>3</v>
      </c>
      <c r="DI981" t="s">
        <v>23</v>
      </c>
      <c r="DJ981" t="s">
        <v>23</v>
      </c>
      <c r="DK981" t="s">
        <v>3</v>
      </c>
      <c r="DL981" t="s">
        <v>3</v>
      </c>
      <c r="DM981" t="s">
        <v>3</v>
      </c>
      <c r="DN981">
        <v>0</v>
      </c>
      <c r="DO981">
        <v>0</v>
      </c>
      <c r="DP981">
        <v>1</v>
      </c>
      <c r="DQ981">
        <v>1</v>
      </c>
      <c r="DU981">
        <v>1013</v>
      </c>
      <c r="DV981" t="s">
        <v>549</v>
      </c>
      <c r="DW981" t="s">
        <v>549</v>
      </c>
      <c r="DX981">
        <v>1</v>
      </c>
      <c r="DZ981" t="s">
        <v>3</v>
      </c>
      <c r="EA981" t="s">
        <v>3</v>
      </c>
      <c r="EB981" t="s">
        <v>3</v>
      </c>
      <c r="EC981" t="s">
        <v>3</v>
      </c>
      <c r="EE981">
        <v>55260761</v>
      </c>
      <c r="EF981">
        <v>4</v>
      </c>
      <c r="EG981" t="s">
        <v>511</v>
      </c>
      <c r="EH981">
        <v>83</v>
      </c>
      <c r="EI981" t="s">
        <v>511</v>
      </c>
      <c r="EJ981">
        <v>4</v>
      </c>
      <c r="EK981">
        <v>200001</v>
      </c>
      <c r="EL981" t="s">
        <v>515</v>
      </c>
      <c r="EM981" t="s">
        <v>516</v>
      </c>
      <c r="EO981" t="s">
        <v>27</v>
      </c>
      <c r="EQ981">
        <v>0</v>
      </c>
      <c r="ER981">
        <v>0</v>
      </c>
      <c r="ES981">
        <v>0</v>
      </c>
      <c r="ET981">
        <v>0</v>
      </c>
      <c r="EU981">
        <v>0</v>
      </c>
      <c r="EV981">
        <v>0</v>
      </c>
      <c r="EW981">
        <v>0.82</v>
      </c>
      <c r="EX981">
        <v>0</v>
      </c>
      <c r="EY981">
        <v>0</v>
      </c>
      <c r="FQ981">
        <v>0</v>
      </c>
      <c r="FR981">
        <v>0</v>
      </c>
      <c r="FS981">
        <v>0</v>
      </c>
      <c r="FX981">
        <v>74</v>
      </c>
      <c r="FY981">
        <v>36</v>
      </c>
      <c r="GA981" t="s">
        <v>3</v>
      </c>
      <c r="GD981">
        <v>1</v>
      </c>
      <c r="GF981">
        <v>1593183672</v>
      </c>
      <c r="GG981">
        <v>2</v>
      </c>
      <c r="GH981">
        <v>1</v>
      </c>
      <c r="GI981">
        <v>-2</v>
      </c>
      <c r="GJ981">
        <v>0</v>
      </c>
      <c r="GK981">
        <v>0</v>
      </c>
      <c r="GL981">
        <f t="shared" si="509"/>
        <v>0</v>
      </c>
      <c r="GM981">
        <f t="shared" si="510"/>
        <v>4389.25</v>
      </c>
      <c r="GN981">
        <f t="shared" si="511"/>
        <v>0</v>
      </c>
      <c r="GO981">
        <f t="shared" si="512"/>
        <v>0</v>
      </c>
      <c r="GP981">
        <f t="shared" si="513"/>
        <v>4389.25</v>
      </c>
      <c r="GR981">
        <v>0</v>
      </c>
      <c r="GS981">
        <v>3</v>
      </c>
      <c r="GT981">
        <v>0</v>
      </c>
      <c r="GU981" t="s">
        <v>3</v>
      </c>
      <c r="GV981">
        <f t="shared" si="514"/>
        <v>0</v>
      </c>
      <c r="GW981">
        <v>1</v>
      </c>
      <c r="GX981">
        <f t="shared" si="515"/>
        <v>0</v>
      </c>
      <c r="HA981">
        <v>0</v>
      </c>
      <c r="HB981">
        <v>0</v>
      </c>
      <c r="HC981">
        <f t="shared" si="516"/>
        <v>0</v>
      </c>
      <c r="HE981" t="s">
        <v>3</v>
      </c>
      <c r="HF981" t="s">
        <v>3</v>
      </c>
      <c r="HM981" t="s">
        <v>3</v>
      </c>
      <c r="HN981" t="s">
        <v>517</v>
      </c>
      <c r="HO981" t="s">
        <v>518</v>
      </c>
      <c r="HP981" t="s">
        <v>511</v>
      </c>
      <c r="HQ981" t="s">
        <v>511</v>
      </c>
      <c r="HS981">
        <v>0</v>
      </c>
      <c r="IK981">
        <v>0</v>
      </c>
    </row>
    <row r="982" spans="1:245">
      <c r="A982">
        <v>17</v>
      </c>
      <c r="B982">
        <v>1</v>
      </c>
      <c r="C982">
        <f>ROW(SmtRes!A493)</f>
        <v>493</v>
      </c>
      <c r="D982">
        <f>ROW(EtalonRes!A534)</f>
        <v>534</v>
      </c>
      <c r="E982" t="s">
        <v>111</v>
      </c>
      <c r="F982" t="s">
        <v>554</v>
      </c>
      <c r="G982" t="s">
        <v>555</v>
      </c>
      <c r="H982" t="s">
        <v>21</v>
      </c>
      <c r="I982">
        <v>1</v>
      </c>
      <c r="J982">
        <v>0</v>
      </c>
      <c r="K982">
        <v>1</v>
      </c>
      <c r="O982">
        <f t="shared" si="493"/>
        <v>271.89</v>
      </c>
      <c r="P982">
        <f>SUMIF(SmtRes!AQ492:'SmtRes'!AQ493,"=1",SmtRes!DF492:'SmtRes'!DF493)</f>
        <v>0</v>
      </c>
      <c r="Q982">
        <f>SUMIF(SmtRes!AQ492:'SmtRes'!AQ493,"=1",SmtRes!DG492:'SmtRes'!DG493)</f>
        <v>0</v>
      </c>
      <c r="R982">
        <f>SUMIF(SmtRes!AQ492:'SmtRes'!AQ493,"=1",SmtRes!DH492:'SmtRes'!DH493)</f>
        <v>0</v>
      </c>
      <c r="S982">
        <f>SUMIF(SmtRes!AQ492:'SmtRes'!AQ493,"=1",SmtRes!DI492:'SmtRes'!DI493)</f>
        <v>271.89</v>
      </c>
      <c r="T982">
        <f t="shared" si="494"/>
        <v>0</v>
      </c>
      <c r="U982">
        <f>SUMIF(SmtRes!AQ492:'SmtRes'!AQ493,"=1",SmtRes!CV492:'SmtRes'!CV493)</f>
        <v>0.38400000000000001</v>
      </c>
      <c r="V982">
        <f>SUMIF(SmtRes!AQ492:'SmtRes'!AQ493,"=1",SmtRes!CW492:'SmtRes'!CW493)</f>
        <v>0</v>
      </c>
      <c r="W982">
        <f t="shared" si="495"/>
        <v>0</v>
      </c>
      <c r="X982">
        <f t="shared" si="496"/>
        <v>201.2</v>
      </c>
      <c r="Y982">
        <f t="shared" si="497"/>
        <v>97.88</v>
      </c>
      <c r="AA982">
        <v>54678410</v>
      </c>
      <c r="AB982">
        <f t="shared" si="498"/>
        <v>271.88544000000002</v>
      </c>
      <c r="AC982">
        <f t="shared" si="499"/>
        <v>0</v>
      </c>
      <c r="AD982">
        <f t="shared" si="500"/>
        <v>0</v>
      </c>
      <c r="AE982">
        <f t="shared" si="501"/>
        <v>0</v>
      </c>
      <c r="AF982">
        <f>ROUND((SUM(SmtRes!BT492:'SmtRes'!BT493)),6)</f>
        <v>271.88544000000002</v>
      </c>
      <c r="AG982">
        <f t="shared" si="502"/>
        <v>0</v>
      </c>
      <c r="AH982">
        <f>(SUM(SmtRes!BU492:'SmtRes'!BU493))</f>
        <v>0.38400000000000001</v>
      </c>
      <c r="AI982">
        <f>(0)</f>
        <v>0</v>
      </c>
      <c r="AJ982">
        <f t="shared" si="503"/>
        <v>0</v>
      </c>
      <c r="AK982">
        <v>226.5712</v>
      </c>
      <c r="AL982">
        <v>0</v>
      </c>
      <c r="AM982">
        <v>0</v>
      </c>
      <c r="AN982">
        <v>0</v>
      </c>
      <c r="AO982">
        <v>226.5712</v>
      </c>
      <c r="AP982">
        <v>0</v>
      </c>
      <c r="AQ982">
        <v>0.32</v>
      </c>
      <c r="AR982">
        <v>0</v>
      </c>
      <c r="AS982">
        <v>0</v>
      </c>
      <c r="AT982">
        <v>74</v>
      </c>
      <c r="AU982">
        <v>36</v>
      </c>
      <c r="AV982">
        <v>1</v>
      </c>
      <c r="AW982">
        <v>1</v>
      </c>
      <c r="AZ982">
        <v>1</v>
      </c>
      <c r="BA982">
        <v>1</v>
      </c>
      <c r="BB982">
        <v>1</v>
      </c>
      <c r="BC982">
        <v>1</v>
      </c>
      <c r="BD982" t="s">
        <v>3</v>
      </c>
      <c r="BE982" t="s">
        <v>3</v>
      </c>
      <c r="BF982" t="s">
        <v>3</v>
      </c>
      <c r="BG982" t="s">
        <v>3</v>
      </c>
      <c r="BH982">
        <v>0</v>
      </c>
      <c r="BI982">
        <v>4</v>
      </c>
      <c r="BJ982" t="s">
        <v>556</v>
      </c>
      <c r="BM982">
        <v>200001</v>
      </c>
      <c r="BN982">
        <v>0</v>
      </c>
      <c r="BO982" t="s">
        <v>3</v>
      </c>
      <c r="BP982">
        <v>0</v>
      </c>
      <c r="BQ982">
        <v>4</v>
      </c>
      <c r="BR982">
        <v>0</v>
      </c>
      <c r="BS982">
        <v>1</v>
      </c>
      <c r="BT982">
        <v>1</v>
      </c>
      <c r="BU982">
        <v>1</v>
      </c>
      <c r="BV982">
        <v>1</v>
      </c>
      <c r="BW982">
        <v>1</v>
      </c>
      <c r="BX982">
        <v>1</v>
      </c>
      <c r="BY982" t="s">
        <v>3</v>
      </c>
      <c r="BZ982">
        <v>74</v>
      </c>
      <c r="CA982">
        <v>36</v>
      </c>
      <c r="CB982" t="s">
        <v>3</v>
      </c>
      <c r="CE982">
        <v>0</v>
      </c>
      <c r="CF982">
        <v>0</v>
      </c>
      <c r="CG982">
        <v>0</v>
      </c>
      <c r="CM982">
        <v>0</v>
      </c>
      <c r="CN982" t="s">
        <v>1395</v>
      </c>
      <c r="CO982">
        <v>0</v>
      </c>
      <c r="CP982">
        <f t="shared" si="504"/>
        <v>271.89</v>
      </c>
      <c r="CQ982">
        <f>SUMIF(SmtRes!AQ492:'SmtRes'!AQ493,"=1",SmtRes!AA492:'SmtRes'!AA493)</f>
        <v>0</v>
      </c>
      <c r="CR982">
        <f>SUMIF(SmtRes!AQ492:'SmtRes'!AQ493,"=1",SmtRes!AB492:'SmtRes'!AB493)</f>
        <v>0</v>
      </c>
      <c r="CS982">
        <f>SUMIF(SmtRes!AQ492:'SmtRes'!AQ493,"=1",SmtRes!AC492:'SmtRes'!AC493)</f>
        <v>0</v>
      </c>
      <c r="CT982">
        <f>SUMIF(SmtRes!AQ492:'SmtRes'!AQ493,"=1",SmtRes!AD492:'SmtRes'!AD493)</f>
        <v>1416.07</v>
      </c>
      <c r="CU982">
        <f t="shared" si="505"/>
        <v>0</v>
      </c>
      <c r="CV982">
        <f>SUMIF(SmtRes!AQ492:'SmtRes'!AQ493,"=1",SmtRes!BU492:'SmtRes'!BU493)</f>
        <v>0.38400000000000001</v>
      </c>
      <c r="CW982">
        <f>SUMIF(SmtRes!AQ492:'SmtRes'!AQ493,"=1",SmtRes!BV492:'SmtRes'!BV493)</f>
        <v>0</v>
      </c>
      <c r="CX982">
        <f t="shared" si="506"/>
        <v>0</v>
      </c>
      <c r="CY982">
        <f t="shared" si="507"/>
        <v>201.1986</v>
      </c>
      <c r="CZ982">
        <f t="shared" si="508"/>
        <v>97.880399999999995</v>
      </c>
      <c r="DB982">
        <v>70</v>
      </c>
      <c r="DC982" t="s">
        <v>3</v>
      </c>
      <c r="DD982" t="s">
        <v>3</v>
      </c>
      <c r="DE982" t="s">
        <v>23</v>
      </c>
      <c r="DF982" t="s">
        <v>23</v>
      </c>
      <c r="DG982" t="s">
        <v>23</v>
      </c>
      <c r="DH982" t="s">
        <v>3</v>
      </c>
      <c r="DI982" t="s">
        <v>23</v>
      </c>
      <c r="DJ982" t="s">
        <v>23</v>
      </c>
      <c r="DK982" t="s">
        <v>3</v>
      </c>
      <c r="DL982" t="s">
        <v>3</v>
      </c>
      <c r="DM982" t="s">
        <v>3</v>
      </c>
      <c r="DN982">
        <v>0</v>
      </c>
      <c r="DO982">
        <v>0</v>
      </c>
      <c r="DP982">
        <v>1</v>
      </c>
      <c r="DQ982">
        <v>1</v>
      </c>
      <c r="DU982">
        <v>1013</v>
      </c>
      <c r="DV982" t="s">
        <v>21</v>
      </c>
      <c r="DW982" t="s">
        <v>21</v>
      </c>
      <c r="DX982">
        <v>1</v>
      </c>
      <c r="DZ982" t="s">
        <v>3</v>
      </c>
      <c r="EA982" t="s">
        <v>3</v>
      </c>
      <c r="EB982" t="s">
        <v>3</v>
      </c>
      <c r="EC982" t="s">
        <v>3</v>
      </c>
      <c r="EE982">
        <v>55260761</v>
      </c>
      <c r="EF982">
        <v>4</v>
      </c>
      <c r="EG982" t="s">
        <v>511</v>
      </c>
      <c r="EH982">
        <v>83</v>
      </c>
      <c r="EI982" t="s">
        <v>511</v>
      </c>
      <c r="EJ982">
        <v>4</v>
      </c>
      <c r="EK982">
        <v>200001</v>
      </c>
      <c r="EL982" t="s">
        <v>515</v>
      </c>
      <c r="EM982" t="s">
        <v>516</v>
      </c>
      <c r="EO982" t="s">
        <v>27</v>
      </c>
      <c r="EQ982">
        <v>0</v>
      </c>
      <c r="ER982">
        <v>0</v>
      </c>
      <c r="ES982">
        <v>0</v>
      </c>
      <c r="ET982">
        <v>0</v>
      </c>
      <c r="EU982">
        <v>0</v>
      </c>
      <c r="EV982">
        <v>0</v>
      </c>
      <c r="EW982">
        <v>0.32</v>
      </c>
      <c r="EX982">
        <v>0</v>
      </c>
      <c r="EY982">
        <v>0</v>
      </c>
      <c r="FQ982">
        <v>0</v>
      </c>
      <c r="FR982">
        <v>0</v>
      </c>
      <c r="FS982">
        <v>0</v>
      </c>
      <c r="FX982">
        <v>74</v>
      </c>
      <c r="FY982">
        <v>36</v>
      </c>
      <c r="GA982" t="s">
        <v>3</v>
      </c>
      <c r="GD982">
        <v>1</v>
      </c>
      <c r="GF982">
        <v>18499854</v>
      </c>
      <c r="GG982">
        <v>2</v>
      </c>
      <c r="GH982">
        <v>1</v>
      </c>
      <c r="GI982">
        <v>-2</v>
      </c>
      <c r="GJ982">
        <v>0</v>
      </c>
      <c r="GK982">
        <v>0</v>
      </c>
      <c r="GL982">
        <f t="shared" si="509"/>
        <v>0</v>
      </c>
      <c r="GM982">
        <f t="shared" si="510"/>
        <v>570.97</v>
      </c>
      <c r="GN982">
        <f t="shared" si="511"/>
        <v>0</v>
      </c>
      <c r="GO982">
        <f t="shared" si="512"/>
        <v>0</v>
      </c>
      <c r="GP982">
        <f t="shared" si="513"/>
        <v>570.97</v>
      </c>
      <c r="GR982">
        <v>0</v>
      </c>
      <c r="GS982">
        <v>3</v>
      </c>
      <c r="GT982">
        <v>0</v>
      </c>
      <c r="GU982" t="s">
        <v>3</v>
      </c>
      <c r="GV982">
        <f t="shared" si="514"/>
        <v>0</v>
      </c>
      <c r="GW982">
        <v>1</v>
      </c>
      <c r="GX982">
        <f t="shared" si="515"/>
        <v>0</v>
      </c>
      <c r="HA982">
        <v>0</v>
      </c>
      <c r="HB982">
        <v>0</v>
      </c>
      <c r="HC982">
        <f t="shared" si="516"/>
        <v>0</v>
      </c>
      <c r="HE982" t="s">
        <v>3</v>
      </c>
      <c r="HF982" t="s">
        <v>3</v>
      </c>
      <c r="HM982" t="s">
        <v>3</v>
      </c>
      <c r="HN982" t="s">
        <v>517</v>
      </c>
      <c r="HO982" t="s">
        <v>518</v>
      </c>
      <c r="HP982" t="s">
        <v>511</v>
      </c>
      <c r="HQ982" t="s">
        <v>511</v>
      </c>
      <c r="HS982">
        <v>0</v>
      </c>
      <c r="IK982">
        <v>0</v>
      </c>
    </row>
    <row r="983" spans="1:245">
      <c r="A983">
        <v>17</v>
      </c>
      <c r="B983">
        <v>1</v>
      </c>
      <c r="C983">
        <f>ROW(SmtRes!A495)</f>
        <v>495</v>
      </c>
      <c r="D983">
        <f>ROW(EtalonRes!A536)</f>
        <v>536</v>
      </c>
      <c r="E983" t="s">
        <v>114</v>
      </c>
      <c r="F983" t="s">
        <v>584</v>
      </c>
      <c r="G983" t="s">
        <v>585</v>
      </c>
      <c r="H983" t="s">
        <v>21</v>
      </c>
      <c r="I983">
        <v>1</v>
      </c>
      <c r="J983">
        <v>0</v>
      </c>
      <c r="K983">
        <v>1</v>
      </c>
      <c r="O983">
        <f t="shared" si="493"/>
        <v>696.71</v>
      </c>
      <c r="P983">
        <f>SUMIF(SmtRes!AQ494:'SmtRes'!AQ495,"=1",SmtRes!DF494:'SmtRes'!DF495)</f>
        <v>0</v>
      </c>
      <c r="Q983">
        <f>SUMIF(SmtRes!AQ494:'SmtRes'!AQ495,"=1",SmtRes!DG494:'SmtRes'!DG495)</f>
        <v>0</v>
      </c>
      <c r="R983">
        <f>SUMIF(SmtRes!AQ494:'SmtRes'!AQ495,"=1",SmtRes!DH494:'SmtRes'!DH495)</f>
        <v>0</v>
      </c>
      <c r="S983">
        <f>SUMIF(SmtRes!AQ494:'SmtRes'!AQ495,"=1",SmtRes!DI494:'SmtRes'!DI495)</f>
        <v>696.71</v>
      </c>
      <c r="T983">
        <f t="shared" si="494"/>
        <v>0</v>
      </c>
      <c r="U983">
        <f>SUMIF(SmtRes!AQ494:'SmtRes'!AQ495,"=1",SmtRes!CV494:'SmtRes'!CV495)</f>
        <v>0.98399999999999999</v>
      </c>
      <c r="V983">
        <f>SUMIF(SmtRes!AQ494:'SmtRes'!AQ495,"=1",SmtRes!CW494:'SmtRes'!CW495)</f>
        <v>0</v>
      </c>
      <c r="W983">
        <f t="shared" si="495"/>
        <v>0</v>
      </c>
      <c r="X983">
        <f t="shared" si="496"/>
        <v>515.57000000000005</v>
      </c>
      <c r="Y983">
        <f t="shared" si="497"/>
        <v>250.82</v>
      </c>
      <c r="AA983">
        <v>54678410</v>
      </c>
      <c r="AB983">
        <f t="shared" si="498"/>
        <v>696.70644000000004</v>
      </c>
      <c r="AC983">
        <f t="shared" si="499"/>
        <v>0</v>
      </c>
      <c r="AD983">
        <f t="shared" si="500"/>
        <v>0</v>
      </c>
      <c r="AE983">
        <f t="shared" si="501"/>
        <v>0</v>
      </c>
      <c r="AF983">
        <f>ROUND((SUM(SmtRes!BT494:'SmtRes'!BT495)),6)</f>
        <v>696.70644000000004</v>
      </c>
      <c r="AG983">
        <f t="shared" si="502"/>
        <v>0</v>
      </c>
      <c r="AH983">
        <f>(SUM(SmtRes!BU494:'SmtRes'!BU495))</f>
        <v>0.98399999999999999</v>
      </c>
      <c r="AI983">
        <f>(0)</f>
        <v>0</v>
      </c>
      <c r="AJ983">
        <f t="shared" si="503"/>
        <v>0</v>
      </c>
      <c r="AK983">
        <v>580.58870000000002</v>
      </c>
      <c r="AL983">
        <v>0</v>
      </c>
      <c r="AM983">
        <v>0</v>
      </c>
      <c r="AN983">
        <v>0</v>
      </c>
      <c r="AO983">
        <v>580.58870000000002</v>
      </c>
      <c r="AP983">
        <v>0</v>
      </c>
      <c r="AQ983">
        <v>0.82</v>
      </c>
      <c r="AR983">
        <v>0</v>
      </c>
      <c r="AS983">
        <v>0</v>
      </c>
      <c r="AT983">
        <v>74</v>
      </c>
      <c r="AU983">
        <v>36</v>
      </c>
      <c r="AV983">
        <v>1</v>
      </c>
      <c r="AW983">
        <v>1</v>
      </c>
      <c r="AZ983">
        <v>1</v>
      </c>
      <c r="BA983">
        <v>1</v>
      </c>
      <c r="BB983">
        <v>1</v>
      </c>
      <c r="BC983">
        <v>1</v>
      </c>
      <c r="BD983" t="s">
        <v>3</v>
      </c>
      <c r="BE983" t="s">
        <v>3</v>
      </c>
      <c r="BF983" t="s">
        <v>3</v>
      </c>
      <c r="BG983" t="s">
        <v>3</v>
      </c>
      <c r="BH983">
        <v>0</v>
      </c>
      <c r="BI983">
        <v>4</v>
      </c>
      <c r="BJ983" t="s">
        <v>586</v>
      </c>
      <c r="BM983">
        <v>200001</v>
      </c>
      <c r="BN983">
        <v>0</v>
      </c>
      <c r="BO983" t="s">
        <v>3</v>
      </c>
      <c r="BP983">
        <v>0</v>
      </c>
      <c r="BQ983">
        <v>4</v>
      </c>
      <c r="BR983">
        <v>0</v>
      </c>
      <c r="BS983">
        <v>1</v>
      </c>
      <c r="BT983">
        <v>1</v>
      </c>
      <c r="BU983">
        <v>1</v>
      </c>
      <c r="BV983">
        <v>1</v>
      </c>
      <c r="BW983">
        <v>1</v>
      </c>
      <c r="BX983">
        <v>1</v>
      </c>
      <c r="BY983" t="s">
        <v>3</v>
      </c>
      <c r="BZ983">
        <v>74</v>
      </c>
      <c r="CA983">
        <v>36</v>
      </c>
      <c r="CB983" t="s">
        <v>3</v>
      </c>
      <c r="CE983">
        <v>0</v>
      </c>
      <c r="CF983">
        <v>0</v>
      </c>
      <c r="CG983">
        <v>0</v>
      </c>
      <c r="CM983">
        <v>0</v>
      </c>
      <c r="CN983" t="s">
        <v>1395</v>
      </c>
      <c r="CO983">
        <v>0</v>
      </c>
      <c r="CP983">
        <f t="shared" si="504"/>
        <v>696.71</v>
      </c>
      <c r="CQ983">
        <f>SUMIF(SmtRes!AQ494:'SmtRes'!AQ495,"=1",SmtRes!AA494:'SmtRes'!AA495)</f>
        <v>0</v>
      </c>
      <c r="CR983">
        <f>SUMIF(SmtRes!AQ494:'SmtRes'!AQ495,"=1",SmtRes!AB494:'SmtRes'!AB495)</f>
        <v>0</v>
      </c>
      <c r="CS983">
        <f>SUMIF(SmtRes!AQ494:'SmtRes'!AQ495,"=1",SmtRes!AC494:'SmtRes'!AC495)</f>
        <v>0</v>
      </c>
      <c r="CT983">
        <f>SUMIF(SmtRes!AQ494:'SmtRes'!AQ495,"=1",SmtRes!AD494:'SmtRes'!AD495)</f>
        <v>1416.07</v>
      </c>
      <c r="CU983">
        <f t="shared" si="505"/>
        <v>0</v>
      </c>
      <c r="CV983">
        <f>SUMIF(SmtRes!AQ494:'SmtRes'!AQ495,"=1",SmtRes!BU494:'SmtRes'!BU495)</f>
        <v>0.98399999999999999</v>
      </c>
      <c r="CW983">
        <f>SUMIF(SmtRes!AQ494:'SmtRes'!AQ495,"=1",SmtRes!BV494:'SmtRes'!BV495)</f>
        <v>0</v>
      </c>
      <c r="CX983">
        <f t="shared" si="506"/>
        <v>0</v>
      </c>
      <c r="CY983">
        <f t="shared" si="507"/>
        <v>515.56539999999995</v>
      </c>
      <c r="CZ983">
        <f t="shared" si="508"/>
        <v>250.81559999999999</v>
      </c>
      <c r="DB983">
        <v>71</v>
      </c>
      <c r="DC983" t="s">
        <v>3</v>
      </c>
      <c r="DD983" t="s">
        <v>3</v>
      </c>
      <c r="DE983" t="s">
        <v>23</v>
      </c>
      <c r="DF983" t="s">
        <v>23</v>
      </c>
      <c r="DG983" t="s">
        <v>23</v>
      </c>
      <c r="DH983" t="s">
        <v>3</v>
      </c>
      <c r="DI983" t="s">
        <v>23</v>
      </c>
      <c r="DJ983" t="s">
        <v>23</v>
      </c>
      <c r="DK983" t="s">
        <v>3</v>
      </c>
      <c r="DL983" t="s">
        <v>3</v>
      </c>
      <c r="DM983" t="s">
        <v>3</v>
      </c>
      <c r="DN983">
        <v>0</v>
      </c>
      <c r="DO983">
        <v>0</v>
      </c>
      <c r="DP983">
        <v>1</v>
      </c>
      <c r="DQ983">
        <v>1</v>
      </c>
      <c r="DU983">
        <v>1013</v>
      </c>
      <c r="DV983" t="s">
        <v>21</v>
      </c>
      <c r="DW983" t="s">
        <v>21</v>
      </c>
      <c r="DX983">
        <v>1</v>
      </c>
      <c r="DZ983" t="s">
        <v>3</v>
      </c>
      <c r="EA983" t="s">
        <v>3</v>
      </c>
      <c r="EB983" t="s">
        <v>3</v>
      </c>
      <c r="EC983" t="s">
        <v>3</v>
      </c>
      <c r="EE983">
        <v>55260761</v>
      </c>
      <c r="EF983">
        <v>4</v>
      </c>
      <c r="EG983" t="s">
        <v>511</v>
      </c>
      <c r="EH983">
        <v>83</v>
      </c>
      <c r="EI983" t="s">
        <v>511</v>
      </c>
      <c r="EJ983">
        <v>4</v>
      </c>
      <c r="EK983">
        <v>200001</v>
      </c>
      <c r="EL983" t="s">
        <v>515</v>
      </c>
      <c r="EM983" t="s">
        <v>516</v>
      </c>
      <c r="EO983" t="s">
        <v>27</v>
      </c>
      <c r="EQ983">
        <v>0</v>
      </c>
      <c r="ER983">
        <v>0</v>
      </c>
      <c r="ES983">
        <v>0</v>
      </c>
      <c r="ET983">
        <v>0</v>
      </c>
      <c r="EU983">
        <v>0</v>
      </c>
      <c r="EV983">
        <v>0</v>
      </c>
      <c r="EW983">
        <v>0.82</v>
      </c>
      <c r="EX983">
        <v>0</v>
      </c>
      <c r="EY983">
        <v>0</v>
      </c>
      <c r="FQ983">
        <v>0</v>
      </c>
      <c r="FR983">
        <v>0</v>
      </c>
      <c r="FS983">
        <v>0</v>
      </c>
      <c r="FX983">
        <v>74</v>
      </c>
      <c r="FY983">
        <v>36</v>
      </c>
      <c r="GA983" t="s">
        <v>3</v>
      </c>
      <c r="GD983">
        <v>1</v>
      </c>
      <c r="GF983">
        <v>-2107481124</v>
      </c>
      <c r="GG983">
        <v>2</v>
      </c>
      <c r="GH983">
        <v>1</v>
      </c>
      <c r="GI983">
        <v>-2</v>
      </c>
      <c r="GJ983">
        <v>0</v>
      </c>
      <c r="GK983">
        <v>0</v>
      </c>
      <c r="GL983">
        <f t="shared" si="509"/>
        <v>0</v>
      </c>
      <c r="GM983">
        <f t="shared" si="510"/>
        <v>1463.1</v>
      </c>
      <c r="GN983">
        <f t="shared" si="511"/>
        <v>0</v>
      </c>
      <c r="GO983">
        <f t="shared" si="512"/>
        <v>0</v>
      </c>
      <c r="GP983">
        <f t="shared" si="513"/>
        <v>1463.1</v>
      </c>
      <c r="GR983">
        <v>0</v>
      </c>
      <c r="GS983">
        <v>3</v>
      </c>
      <c r="GT983">
        <v>0</v>
      </c>
      <c r="GU983" t="s">
        <v>3</v>
      </c>
      <c r="GV983">
        <f t="shared" si="514"/>
        <v>0</v>
      </c>
      <c r="GW983">
        <v>1</v>
      </c>
      <c r="GX983">
        <f t="shared" si="515"/>
        <v>0</v>
      </c>
      <c r="HA983">
        <v>0</v>
      </c>
      <c r="HB983">
        <v>0</v>
      </c>
      <c r="HC983">
        <f t="shared" si="516"/>
        <v>0</v>
      </c>
      <c r="HE983" t="s">
        <v>3</v>
      </c>
      <c r="HF983" t="s">
        <v>3</v>
      </c>
      <c r="HM983" t="s">
        <v>3</v>
      </c>
      <c r="HN983" t="s">
        <v>517</v>
      </c>
      <c r="HO983" t="s">
        <v>518</v>
      </c>
      <c r="HP983" t="s">
        <v>511</v>
      </c>
      <c r="HQ983" t="s">
        <v>511</v>
      </c>
      <c r="HS983">
        <v>0</v>
      </c>
      <c r="IK983">
        <v>0</v>
      </c>
    </row>
    <row r="984" spans="1:245">
      <c r="A984">
        <v>17</v>
      </c>
      <c r="B984">
        <v>1</v>
      </c>
      <c r="C984">
        <f>ROW(SmtRes!A497)</f>
        <v>497</v>
      </c>
      <c r="D984">
        <f>ROW(EtalonRes!A538)</f>
        <v>538</v>
      </c>
      <c r="E984" t="s">
        <v>117</v>
      </c>
      <c r="F984" t="s">
        <v>557</v>
      </c>
      <c r="G984" t="s">
        <v>558</v>
      </c>
      <c r="H984" t="s">
        <v>21</v>
      </c>
      <c r="I984">
        <v>1</v>
      </c>
      <c r="J984">
        <v>0</v>
      </c>
      <c r="K984">
        <v>1</v>
      </c>
      <c r="O984">
        <f t="shared" si="493"/>
        <v>1376.42</v>
      </c>
      <c r="P984">
        <f>SUMIF(SmtRes!AQ496:'SmtRes'!AQ497,"=1",SmtRes!DF496:'SmtRes'!DF497)</f>
        <v>0</v>
      </c>
      <c r="Q984">
        <f>SUMIF(SmtRes!AQ496:'SmtRes'!AQ497,"=1",SmtRes!DG496:'SmtRes'!DG497)</f>
        <v>0</v>
      </c>
      <c r="R984">
        <f>SUMIF(SmtRes!AQ496:'SmtRes'!AQ497,"=1",SmtRes!DH496:'SmtRes'!DH497)</f>
        <v>0</v>
      </c>
      <c r="S984">
        <f>SUMIF(SmtRes!AQ496:'SmtRes'!AQ497,"=1",SmtRes!DI496:'SmtRes'!DI497)</f>
        <v>1376.42</v>
      </c>
      <c r="T984">
        <f t="shared" si="494"/>
        <v>0</v>
      </c>
      <c r="U984">
        <f>SUMIF(SmtRes!AQ496:'SmtRes'!AQ497,"=1",SmtRes!CV496:'SmtRes'!CV497)</f>
        <v>1.944</v>
      </c>
      <c r="V984">
        <f>SUMIF(SmtRes!AQ496:'SmtRes'!AQ497,"=1",SmtRes!CW496:'SmtRes'!CW497)</f>
        <v>0</v>
      </c>
      <c r="W984">
        <f t="shared" si="495"/>
        <v>0</v>
      </c>
      <c r="X984">
        <f t="shared" si="496"/>
        <v>1018.55</v>
      </c>
      <c r="Y984">
        <f t="shared" si="497"/>
        <v>495.51</v>
      </c>
      <c r="AA984">
        <v>54678410</v>
      </c>
      <c r="AB984">
        <f t="shared" si="498"/>
        <v>1376.42004</v>
      </c>
      <c r="AC984">
        <f t="shared" si="499"/>
        <v>0</v>
      </c>
      <c r="AD984">
        <f t="shared" si="500"/>
        <v>0</v>
      </c>
      <c r="AE984">
        <f t="shared" si="501"/>
        <v>0</v>
      </c>
      <c r="AF984">
        <f>ROUND((SUM(SmtRes!BT496:'SmtRes'!BT497)),6)</f>
        <v>1376.42004</v>
      </c>
      <c r="AG984">
        <f t="shared" si="502"/>
        <v>0</v>
      </c>
      <c r="AH984">
        <f>(SUM(SmtRes!BU496:'SmtRes'!BU497))</f>
        <v>1.944</v>
      </c>
      <c r="AI984">
        <f>(0)</f>
        <v>0</v>
      </c>
      <c r="AJ984">
        <f t="shared" si="503"/>
        <v>0</v>
      </c>
      <c r="AK984">
        <v>1147.0166999999999</v>
      </c>
      <c r="AL984">
        <v>0</v>
      </c>
      <c r="AM984">
        <v>0</v>
      </c>
      <c r="AN984">
        <v>0</v>
      </c>
      <c r="AO984">
        <v>1147.0166999999999</v>
      </c>
      <c r="AP984">
        <v>0</v>
      </c>
      <c r="AQ984">
        <v>1.62</v>
      </c>
      <c r="AR984">
        <v>0</v>
      </c>
      <c r="AS984">
        <v>0</v>
      </c>
      <c r="AT984">
        <v>74</v>
      </c>
      <c r="AU984">
        <v>36</v>
      </c>
      <c r="AV984">
        <v>1</v>
      </c>
      <c r="AW984">
        <v>1</v>
      </c>
      <c r="AZ984">
        <v>1</v>
      </c>
      <c r="BA984">
        <v>1</v>
      </c>
      <c r="BB984">
        <v>1</v>
      </c>
      <c r="BC984">
        <v>1</v>
      </c>
      <c r="BD984" t="s">
        <v>3</v>
      </c>
      <c r="BE984" t="s">
        <v>3</v>
      </c>
      <c r="BF984" t="s">
        <v>3</v>
      </c>
      <c r="BG984" t="s">
        <v>3</v>
      </c>
      <c r="BH984">
        <v>0</v>
      </c>
      <c r="BI984">
        <v>4</v>
      </c>
      <c r="BJ984" t="s">
        <v>559</v>
      </c>
      <c r="BM984">
        <v>200001</v>
      </c>
      <c r="BN984">
        <v>0</v>
      </c>
      <c r="BO984" t="s">
        <v>3</v>
      </c>
      <c r="BP984">
        <v>0</v>
      </c>
      <c r="BQ984">
        <v>4</v>
      </c>
      <c r="BR984">
        <v>0</v>
      </c>
      <c r="BS984">
        <v>1</v>
      </c>
      <c r="BT984">
        <v>1</v>
      </c>
      <c r="BU984">
        <v>1</v>
      </c>
      <c r="BV984">
        <v>1</v>
      </c>
      <c r="BW984">
        <v>1</v>
      </c>
      <c r="BX984">
        <v>1</v>
      </c>
      <c r="BY984" t="s">
        <v>3</v>
      </c>
      <c r="BZ984">
        <v>74</v>
      </c>
      <c r="CA984">
        <v>36</v>
      </c>
      <c r="CB984" t="s">
        <v>3</v>
      </c>
      <c r="CE984">
        <v>0</v>
      </c>
      <c r="CF984">
        <v>0</v>
      </c>
      <c r="CG984">
        <v>0</v>
      </c>
      <c r="CM984">
        <v>0</v>
      </c>
      <c r="CN984" t="s">
        <v>1395</v>
      </c>
      <c r="CO984">
        <v>0</v>
      </c>
      <c r="CP984">
        <f t="shared" si="504"/>
        <v>1376.42</v>
      </c>
      <c r="CQ984">
        <f>SUMIF(SmtRes!AQ496:'SmtRes'!AQ497,"=1",SmtRes!AA496:'SmtRes'!AA497)</f>
        <v>0</v>
      </c>
      <c r="CR984">
        <f>SUMIF(SmtRes!AQ496:'SmtRes'!AQ497,"=1",SmtRes!AB496:'SmtRes'!AB497)</f>
        <v>0</v>
      </c>
      <c r="CS984">
        <f>SUMIF(SmtRes!AQ496:'SmtRes'!AQ497,"=1",SmtRes!AC496:'SmtRes'!AC497)</f>
        <v>0</v>
      </c>
      <c r="CT984">
        <f>SUMIF(SmtRes!AQ496:'SmtRes'!AQ497,"=1",SmtRes!AD496:'SmtRes'!AD497)</f>
        <v>1416.07</v>
      </c>
      <c r="CU984">
        <f t="shared" si="505"/>
        <v>0</v>
      </c>
      <c r="CV984">
        <f>SUMIF(SmtRes!AQ496:'SmtRes'!AQ497,"=1",SmtRes!BU496:'SmtRes'!BU497)</f>
        <v>1.944</v>
      </c>
      <c r="CW984">
        <f>SUMIF(SmtRes!AQ496:'SmtRes'!AQ497,"=1",SmtRes!BV496:'SmtRes'!BV497)</f>
        <v>0</v>
      </c>
      <c r="CX984">
        <f t="shared" si="506"/>
        <v>0</v>
      </c>
      <c r="CY984">
        <f t="shared" si="507"/>
        <v>1018.5508</v>
      </c>
      <c r="CZ984">
        <f t="shared" si="508"/>
        <v>495.51119999999997</v>
      </c>
      <c r="DB984">
        <v>72</v>
      </c>
      <c r="DC984" t="s">
        <v>3</v>
      </c>
      <c r="DD984" t="s">
        <v>3</v>
      </c>
      <c r="DE984" t="s">
        <v>23</v>
      </c>
      <c r="DF984" t="s">
        <v>23</v>
      </c>
      <c r="DG984" t="s">
        <v>23</v>
      </c>
      <c r="DH984" t="s">
        <v>3</v>
      </c>
      <c r="DI984" t="s">
        <v>23</v>
      </c>
      <c r="DJ984" t="s">
        <v>23</v>
      </c>
      <c r="DK984" t="s">
        <v>3</v>
      </c>
      <c r="DL984" t="s">
        <v>3</v>
      </c>
      <c r="DM984" t="s">
        <v>3</v>
      </c>
      <c r="DN984">
        <v>0</v>
      </c>
      <c r="DO984">
        <v>0</v>
      </c>
      <c r="DP984">
        <v>1</v>
      </c>
      <c r="DQ984">
        <v>1</v>
      </c>
      <c r="DU984">
        <v>1013</v>
      </c>
      <c r="DV984" t="s">
        <v>21</v>
      </c>
      <c r="DW984" t="s">
        <v>21</v>
      </c>
      <c r="DX984">
        <v>1</v>
      </c>
      <c r="DZ984" t="s">
        <v>3</v>
      </c>
      <c r="EA984" t="s">
        <v>3</v>
      </c>
      <c r="EB984" t="s">
        <v>3</v>
      </c>
      <c r="EC984" t="s">
        <v>3</v>
      </c>
      <c r="EE984">
        <v>55260761</v>
      </c>
      <c r="EF984">
        <v>4</v>
      </c>
      <c r="EG984" t="s">
        <v>511</v>
      </c>
      <c r="EH984">
        <v>83</v>
      </c>
      <c r="EI984" t="s">
        <v>511</v>
      </c>
      <c r="EJ984">
        <v>4</v>
      </c>
      <c r="EK984">
        <v>200001</v>
      </c>
      <c r="EL984" t="s">
        <v>515</v>
      </c>
      <c r="EM984" t="s">
        <v>516</v>
      </c>
      <c r="EO984" t="s">
        <v>27</v>
      </c>
      <c r="EQ984">
        <v>0</v>
      </c>
      <c r="ER984">
        <v>0</v>
      </c>
      <c r="ES984">
        <v>0</v>
      </c>
      <c r="ET984">
        <v>0</v>
      </c>
      <c r="EU984">
        <v>0</v>
      </c>
      <c r="EV984">
        <v>0</v>
      </c>
      <c r="EW984">
        <v>1.62</v>
      </c>
      <c r="EX984">
        <v>0</v>
      </c>
      <c r="EY984">
        <v>0</v>
      </c>
      <c r="FQ984">
        <v>0</v>
      </c>
      <c r="FR984">
        <v>0</v>
      </c>
      <c r="FS984">
        <v>0</v>
      </c>
      <c r="FX984">
        <v>74</v>
      </c>
      <c r="FY984">
        <v>36</v>
      </c>
      <c r="GA984" t="s">
        <v>3</v>
      </c>
      <c r="GD984">
        <v>1</v>
      </c>
      <c r="GF984">
        <v>1682517088</v>
      </c>
      <c r="GG984">
        <v>2</v>
      </c>
      <c r="GH984">
        <v>1</v>
      </c>
      <c r="GI984">
        <v>-2</v>
      </c>
      <c r="GJ984">
        <v>0</v>
      </c>
      <c r="GK984">
        <v>0</v>
      </c>
      <c r="GL984">
        <f t="shared" si="509"/>
        <v>0</v>
      </c>
      <c r="GM984">
        <f t="shared" si="510"/>
        <v>2890.48</v>
      </c>
      <c r="GN984">
        <f t="shared" si="511"/>
        <v>0</v>
      </c>
      <c r="GO984">
        <f t="shared" si="512"/>
        <v>0</v>
      </c>
      <c r="GP984">
        <f t="shared" si="513"/>
        <v>2890.48</v>
      </c>
      <c r="GR984">
        <v>0</v>
      </c>
      <c r="GS984">
        <v>3</v>
      </c>
      <c r="GT984">
        <v>0</v>
      </c>
      <c r="GU984" t="s">
        <v>3</v>
      </c>
      <c r="GV984">
        <f t="shared" si="514"/>
        <v>0</v>
      </c>
      <c r="GW984">
        <v>1</v>
      </c>
      <c r="GX984">
        <f t="shared" si="515"/>
        <v>0</v>
      </c>
      <c r="HA984">
        <v>0</v>
      </c>
      <c r="HB984">
        <v>0</v>
      </c>
      <c r="HC984">
        <f t="shared" si="516"/>
        <v>0</v>
      </c>
      <c r="HE984" t="s">
        <v>3</v>
      </c>
      <c r="HF984" t="s">
        <v>3</v>
      </c>
      <c r="HM984" t="s">
        <v>3</v>
      </c>
      <c r="HN984" t="s">
        <v>517</v>
      </c>
      <c r="HO984" t="s">
        <v>518</v>
      </c>
      <c r="HP984" t="s">
        <v>511</v>
      </c>
      <c r="HQ984" t="s">
        <v>511</v>
      </c>
      <c r="HS984">
        <v>0</v>
      </c>
      <c r="IK984">
        <v>0</v>
      </c>
    </row>
    <row r="986" spans="1:245">
      <c r="A986" s="2">
        <v>51</v>
      </c>
      <c r="B986" s="2">
        <f>B966</f>
        <v>1</v>
      </c>
      <c r="C986" s="2">
        <f>A966</f>
        <v>3</v>
      </c>
      <c r="D986" s="2">
        <f>ROW(A966)</f>
        <v>966</v>
      </c>
      <c r="E986" s="2"/>
      <c r="F986" s="2" t="str">
        <f>IF(F966&lt;&gt;"",F966,"")</f>
        <v>09-01-03</v>
      </c>
      <c r="G986" s="2" t="str">
        <f>IF(G966&lt;&gt;"",G966,"")</f>
        <v>ПНР КРУН 10 кВ</v>
      </c>
      <c r="H986" s="2">
        <v>0</v>
      </c>
      <c r="I986" s="2"/>
      <c r="J986" s="2"/>
      <c r="K986" s="2"/>
      <c r="L986" s="2"/>
      <c r="M986" s="2"/>
      <c r="N986" s="2"/>
      <c r="O986" s="2">
        <f t="shared" ref="O986:T986" si="517">ROUND(AB986,2)</f>
        <v>121685.88</v>
      </c>
      <c r="P986" s="2">
        <f t="shared" si="517"/>
        <v>0</v>
      </c>
      <c r="Q986" s="2">
        <f t="shared" si="517"/>
        <v>0</v>
      </c>
      <c r="R986" s="2">
        <f t="shared" si="517"/>
        <v>0</v>
      </c>
      <c r="S986" s="2">
        <f t="shared" si="517"/>
        <v>121685.88</v>
      </c>
      <c r="T986" s="2">
        <f t="shared" si="517"/>
        <v>0</v>
      </c>
      <c r="U986" s="2">
        <f>AH986</f>
        <v>177.71616</v>
      </c>
      <c r="V986" s="2">
        <f>AI986</f>
        <v>0</v>
      </c>
      <c r="W986" s="2">
        <f>ROUND(AJ986,2)</f>
        <v>0</v>
      </c>
      <c r="X986" s="2">
        <f>ROUND(AK986,2)</f>
        <v>90047.54</v>
      </c>
      <c r="Y986" s="2">
        <f>ROUND(AL986,2)</f>
        <v>43806.91</v>
      </c>
      <c r="Z986" s="2"/>
      <c r="AA986" s="2"/>
      <c r="AB986" s="2">
        <f>ROUND(SUMIF(AA970:AA984,"=54678410",O970:O984),2)</f>
        <v>121685.88</v>
      </c>
      <c r="AC986" s="2">
        <f>ROUND(SUMIF(AA970:AA984,"=54678410",P970:P984),2)</f>
        <v>0</v>
      </c>
      <c r="AD986" s="2">
        <f>ROUND(SUMIF(AA970:AA984,"=54678410",Q970:Q984),2)</f>
        <v>0</v>
      </c>
      <c r="AE986" s="2">
        <f>ROUND(SUMIF(AA970:AA984,"=54678410",R970:R984),2)</f>
        <v>0</v>
      </c>
      <c r="AF986" s="2">
        <f>ROUND(SUMIF(AA970:AA984,"=54678410",S970:S984),2)</f>
        <v>121685.88</v>
      </c>
      <c r="AG986" s="2">
        <f>ROUND(SUMIF(AA970:AA984,"=54678410",T970:T984),2)</f>
        <v>0</v>
      </c>
      <c r="AH986" s="2">
        <f>SUMIF(AA970:AA984,"=54678410",U970:U984)</f>
        <v>177.71616</v>
      </c>
      <c r="AI986" s="2">
        <f>SUMIF(AA970:AA984,"=54678410",V970:V984)</f>
        <v>0</v>
      </c>
      <c r="AJ986" s="2">
        <f>ROUND(SUMIF(AA970:AA984,"=54678410",W970:W984),2)</f>
        <v>0</v>
      </c>
      <c r="AK986" s="2">
        <f>ROUND(SUMIF(AA970:AA984,"=54678410",X970:X984),2)</f>
        <v>90047.54</v>
      </c>
      <c r="AL986" s="2">
        <f>ROUND(SUMIF(AA970:AA984,"=54678410",Y970:Y984),2)</f>
        <v>43806.91</v>
      </c>
      <c r="AM986" s="2"/>
      <c r="AN986" s="2"/>
      <c r="AO986" s="2">
        <f t="shared" ref="AO986:BD986" si="518">ROUND(BX986,2)</f>
        <v>0</v>
      </c>
      <c r="AP986" s="2">
        <f t="shared" si="518"/>
        <v>0</v>
      </c>
      <c r="AQ986" s="2">
        <f t="shared" si="518"/>
        <v>0</v>
      </c>
      <c r="AR986" s="2">
        <f t="shared" si="518"/>
        <v>255540.33</v>
      </c>
      <c r="AS986" s="2">
        <f t="shared" si="518"/>
        <v>0</v>
      </c>
      <c r="AT986" s="2">
        <f t="shared" si="518"/>
        <v>0</v>
      </c>
      <c r="AU986" s="2">
        <f t="shared" si="518"/>
        <v>255540.33</v>
      </c>
      <c r="AV986" s="2">
        <f t="shared" si="518"/>
        <v>0</v>
      </c>
      <c r="AW986" s="2">
        <f t="shared" si="518"/>
        <v>0</v>
      </c>
      <c r="AX986" s="2">
        <f t="shared" si="518"/>
        <v>0</v>
      </c>
      <c r="AY986" s="2">
        <f t="shared" si="518"/>
        <v>0</v>
      </c>
      <c r="AZ986" s="2">
        <f t="shared" si="518"/>
        <v>0</v>
      </c>
      <c r="BA986" s="2">
        <f t="shared" si="518"/>
        <v>0</v>
      </c>
      <c r="BB986" s="2">
        <f t="shared" si="518"/>
        <v>0</v>
      </c>
      <c r="BC986" s="2">
        <f t="shared" si="518"/>
        <v>0</v>
      </c>
      <c r="BD986" s="2">
        <f t="shared" si="518"/>
        <v>0</v>
      </c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>
        <f>ROUND(SUMIF(AA970:AA984,"=54678410",FQ970:FQ984),2)</f>
        <v>0</v>
      </c>
      <c r="BY986" s="2">
        <f>ROUND(SUMIF(AA970:AA984,"=54678410",FR970:FR984),2)</f>
        <v>0</v>
      </c>
      <c r="BZ986" s="2">
        <f>ROUND(SUMIF(AA970:AA984,"=54678410",GL970:GL984),2)</f>
        <v>0</v>
      </c>
      <c r="CA986" s="2">
        <f>ROUND(SUMIF(AA970:AA984,"=54678410",GM970:GM984),2)</f>
        <v>255540.33</v>
      </c>
      <c r="CB986" s="2">
        <f>ROUND(SUMIF(AA970:AA984,"=54678410",GN970:GN984),2)</f>
        <v>0</v>
      </c>
      <c r="CC986" s="2">
        <f>ROUND(SUMIF(AA970:AA984,"=54678410",GO970:GO984),2)</f>
        <v>0</v>
      </c>
      <c r="CD986" s="2">
        <f>ROUND(SUMIF(AA970:AA984,"=54678410",GP970:GP984),2)</f>
        <v>255540.33</v>
      </c>
      <c r="CE986" s="2">
        <f>AC986-BX986</f>
        <v>0</v>
      </c>
      <c r="CF986" s="2">
        <f>AC986-BY986</f>
        <v>0</v>
      </c>
      <c r="CG986" s="2">
        <f>BX986-BZ986</f>
        <v>0</v>
      </c>
      <c r="CH986" s="2">
        <f>AC986-BX986-BY986+BZ986</f>
        <v>0</v>
      </c>
      <c r="CI986" s="2">
        <f>BY986-BZ986</f>
        <v>0</v>
      </c>
      <c r="CJ986" s="2">
        <f>ROUND(SUMIF(AA970:AA984,"=54678410",GX970:GX984),2)</f>
        <v>0</v>
      </c>
      <c r="CK986" s="2">
        <f>ROUND(SUMIF(AA970:AA984,"=54678410",GY970:GY984),2)</f>
        <v>0</v>
      </c>
      <c r="CL986" s="2">
        <f>ROUND(SUMIF(AA970:AA984,"=54678410",GZ970:GZ984),2)</f>
        <v>0</v>
      </c>
      <c r="CM986" s="2">
        <f>ROUND(SUMIF(AA970:AA984,"=54678410",HD970:HD984),2)</f>
        <v>0</v>
      </c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/>
      <c r="EI986" s="3"/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  <c r="EY986" s="3"/>
      <c r="EZ986" s="3"/>
      <c r="FA986" s="3"/>
      <c r="FB986" s="3"/>
      <c r="FC986" s="3"/>
      <c r="FD986" s="3"/>
      <c r="FE986" s="3"/>
      <c r="FF986" s="3"/>
      <c r="FG986" s="3"/>
      <c r="FH986" s="3"/>
      <c r="FI986" s="3"/>
      <c r="FJ986" s="3"/>
      <c r="FK986" s="3"/>
      <c r="FL986" s="3"/>
      <c r="FM986" s="3"/>
      <c r="FN986" s="3"/>
      <c r="FO986" s="3"/>
      <c r="FP986" s="3"/>
      <c r="FQ986" s="3"/>
      <c r="FR986" s="3"/>
      <c r="FS986" s="3"/>
      <c r="FT986" s="3"/>
      <c r="FU986" s="3"/>
      <c r="FV986" s="3"/>
      <c r="FW986" s="3"/>
      <c r="FX986" s="3"/>
      <c r="FY986" s="3"/>
      <c r="FZ986" s="3"/>
      <c r="GA986" s="3"/>
      <c r="GB986" s="3"/>
      <c r="GC986" s="3"/>
      <c r="GD986" s="3"/>
      <c r="GE986" s="3"/>
      <c r="GF986" s="3"/>
      <c r="GG986" s="3"/>
      <c r="GH986" s="3"/>
      <c r="GI986" s="3"/>
      <c r="GJ986" s="3"/>
      <c r="GK986" s="3"/>
      <c r="GL986" s="3"/>
      <c r="GM986" s="3"/>
      <c r="GN986" s="3"/>
      <c r="GO986" s="3"/>
      <c r="GP986" s="3"/>
      <c r="GQ986" s="3"/>
      <c r="GR986" s="3"/>
      <c r="GS986" s="3"/>
      <c r="GT986" s="3"/>
      <c r="GU986" s="3"/>
      <c r="GV986" s="3"/>
      <c r="GW986" s="3"/>
      <c r="GX986" s="3">
        <v>0</v>
      </c>
    </row>
    <row r="988" spans="1:245">
      <c r="A988" s="4">
        <v>50</v>
      </c>
      <c r="B988" s="4">
        <v>0</v>
      </c>
      <c r="C988" s="4">
        <v>0</v>
      </c>
      <c r="D988" s="4">
        <v>1</v>
      </c>
      <c r="E988" s="4">
        <v>201</v>
      </c>
      <c r="F988" s="4">
        <f>ROUND(Source!O986,O988)</f>
        <v>121685.88</v>
      </c>
      <c r="G988" s="4" t="s">
        <v>165</v>
      </c>
      <c r="H988" s="4" t="s">
        <v>166</v>
      </c>
      <c r="I988" s="4"/>
      <c r="J988" s="4"/>
      <c r="K988" s="4">
        <v>201</v>
      </c>
      <c r="L988" s="4">
        <v>1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121685.88</v>
      </c>
      <c r="X988" s="4">
        <v>1</v>
      </c>
      <c r="Y988" s="4">
        <v>121685.88</v>
      </c>
      <c r="Z988" s="4"/>
      <c r="AA988" s="4"/>
      <c r="AB988" s="4"/>
    </row>
    <row r="989" spans="1:245">
      <c r="A989" s="4">
        <v>50</v>
      </c>
      <c r="B989" s="4">
        <v>0</v>
      </c>
      <c r="C989" s="4">
        <v>0</v>
      </c>
      <c r="D989" s="4">
        <v>1</v>
      </c>
      <c r="E989" s="4">
        <v>202</v>
      </c>
      <c r="F989" s="4">
        <f>ROUND(Source!P986,O989)</f>
        <v>0</v>
      </c>
      <c r="G989" s="4" t="s">
        <v>167</v>
      </c>
      <c r="H989" s="4" t="s">
        <v>168</v>
      </c>
      <c r="I989" s="4"/>
      <c r="J989" s="4"/>
      <c r="K989" s="4">
        <v>202</v>
      </c>
      <c r="L989" s="4">
        <v>2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45">
      <c r="A990" s="4">
        <v>50</v>
      </c>
      <c r="B990" s="4">
        <v>0</v>
      </c>
      <c r="C990" s="4">
        <v>0</v>
      </c>
      <c r="D990" s="4">
        <v>1</v>
      </c>
      <c r="E990" s="4">
        <v>222</v>
      </c>
      <c r="F990" s="4">
        <f>ROUND(Source!AO986,O990)</f>
        <v>0</v>
      </c>
      <c r="G990" s="4" t="s">
        <v>169</v>
      </c>
      <c r="H990" s="4" t="s">
        <v>170</v>
      </c>
      <c r="I990" s="4"/>
      <c r="J990" s="4"/>
      <c r="K990" s="4">
        <v>222</v>
      </c>
      <c r="L990" s="4">
        <v>3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45">
      <c r="A991" s="4">
        <v>50</v>
      </c>
      <c r="B991" s="4">
        <v>0</v>
      </c>
      <c r="C991" s="4">
        <v>0</v>
      </c>
      <c r="D991" s="4">
        <v>1</v>
      </c>
      <c r="E991" s="4">
        <v>225</v>
      </c>
      <c r="F991" s="4">
        <f>ROUND(Source!AV986,O991)</f>
        <v>0</v>
      </c>
      <c r="G991" s="4" t="s">
        <v>171</v>
      </c>
      <c r="H991" s="4" t="s">
        <v>172</v>
      </c>
      <c r="I991" s="4"/>
      <c r="J991" s="4"/>
      <c r="K991" s="4">
        <v>225</v>
      </c>
      <c r="L991" s="4">
        <v>4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45">
      <c r="A992" s="4">
        <v>50</v>
      </c>
      <c r="B992" s="4">
        <v>0</v>
      </c>
      <c r="C992" s="4">
        <v>0</v>
      </c>
      <c r="D992" s="4">
        <v>1</v>
      </c>
      <c r="E992" s="4">
        <v>226</v>
      </c>
      <c r="F992" s="4">
        <f>ROUND(Source!AW986,O992)</f>
        <v>0</v>
      </c>
      <c r="G992" s="4" t="s">
        <v>173</v>
      </c>
      <c r="H992" s="4" t="s">
        <v>174</v>
      </c>
      <c r="I992" s="4"/>
      <c r="J992" s="4"/>
      <c r="K992" s="4">
        <v>226</v>
      </c>
      <c r="L992" s="4">
        <v>5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8">
      <c r="A993" s="4">
        <v>50</v>
      </c>
      <c r="B993" s="4">
        <v>0</v>
      </c>
      <c r="C993" s="4">
        <v>0</v>
      </c>
      <c r="D993" s="4">
        <v>1</v>
      </c>
      <c r="E993" s="4">
        <v>227</v>
      </c>
      <c r="F993" s="4">
        <f>ROUND(Source!AX986,O993)</f>
        <v>0</v>
      </c>
      <c r="G993" s="4" t="s">
        <v>175</v>
      </c>
      <c r="H993" s="4" t="s">
        <v>176</v>
      </c>
      <c r="I993" s="4"/>
      <c r="J993" s="4"/>
      <c r="K993" s="4">
        <v>227</v>
      </c>
      <c r="L993" s="4">
        <v>6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8">
      <c r="A994" s="4">
        <v>50</v>
      </c>
      <c r="B994" s="4">
        <v>0</v>
      </c>
      <c r="C994" s="4">
        <v>0</v>
      </c>
      <c r="D994" s="4">
        <v>1</v>
      </c>
      <c r="E994" s="4">
        <v>228</v>
      </c>
      <c r="F994" s="4">
        <f>ROUND(Source!AY986,O994)</f>
        <v>0</v>
      </c>
      <c r="G994" s="4" t="s">
        <v>177</v>
      </c>
      <c r="H994" s="4" t="s">
        <v>178</v>
      </c>
      <c r="I994" s="4"/>
      <c r="J994" s="4"/>
      <c r="K994" s="4">
        <v>228</v>
      </c>
      <c r="L994" s="4">
        <v>7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8">
      <c r="A995" s="4">
        <v>50</v>
      </c>
      <c r="B995" s="4">
        <v>0</v>
      </c>
      <c r="C995" s="4">
        <v>0</v>
      </c>
      <c r="D995" s="4">
        <v>1</v>
      </c>
      <c r="E995" s="4">
        <v>216</v>
      </c>
      <c r="F995" s="4">
        <f>ROUND(Source!AP986,O995)</f>
        <v>0</v>
      </c>
      <c r="G995" s="4" t="s">
        <v>179</v>
      </c>
      <c r="H995" s="4" t="s">
        <v>180</v>
      </c>
      <c r="I995" s="4"/>
      <c r="J995" s="4"/>
      <c r="K995" s="4">
        <v>216</v>
      </c>
      <c r="L995" s="4">
        <v>8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8">
      <c r="A996" s="4">
        <v>50</v>
      </c>
      <c r="B996" s="4">
        <v>0</v>
      </c>
      <c r="C996" s="4">
        <v>0</v>
      </c>
      <c r="D996" s="4">
        <v>1</v>
      </c>
      <c r="E996" s="4">
        <v>223</v>
      </c>
      <c r="F996" s="4">
        <f>ROUND(Source!AQ986,O996)</f>
        <v>0</v>
      </c>
      <c r="G996" s="4" t="s">
        <v>181</v>
      </c>
      <c r="H996" s="4" t="s">
        <v>182</v>
      </c>
      <c r="I996" s="4"/>
      <c r="J996" s="4"/>
      <c r="K996" s="4">
        <v>223</v>
      </c>
      <c r="L996" s="4">
        <v>9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8">
      <c r="A997" s="4">
        <v>50</v>
      </c>
      <c r="B997" s="4">
        <v>0</v>
      </c>
      <c r="C997" s="4">
        <v>0</v>
      </c>
      <c r="D997" s="4">
        <v>1</v>
      </c>
      <c r="E997" s="4">
        <v>229</v>
      </c>
      <c r="F997" s="4">
        <f>ROUND(Source!AZ986,O997)</f>
        <v>0</v>
      </c>
      <c r="G997" s="4" t="s">
        <v>183</v>
      </c>
      <c r="H997" s="4" t="s">
        <v>184</v>
      </c>
      <c r="I997" s="4"/>
      <c r="J997" s="4"/>
      <c r="K997" s="4">
        <v>229</v>
      </c>
      <c r="L997" s="4">
        <v>10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/>
      <c r="AA997" s="4"/>
      <c r="AB997" s="4"/>
    </row>
    <row r="998" spans="1:28">
      <c r="A998" s="4">
        <v>50</v>
      </c>
      <c r="B998" s="4">
        <v>0</v>
      </c>
      <c r="C998" s="4">
        <v>0</v>
      </c>
      <c r="D998" s="4">
        <v>1</v>
      </c>
      <c r="E998" s="4">
        <v>203</v>
      </c>
      <c r="F998" s="4">
        <f>ROUND(Source!Q986,O998)</f>
        <v>0</v>
      </c>
      <c r="G998" s="4" t="s">
        <v>185</v>
      </c>
      <c r="H998" s="4" t="s">
        <v>186</v>
      </c>
      <c r="I998" s="4"/>
      <c r="J998" s="4"/>
      <c r="K998" s="4">
        <v>203</v>
      </c>
      <c r="L998" s="4">
        <v>11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/>
      <c r="AA998" s="4"/>
      <c r="AB998" s="4"/>
    </row>
    <row r="999" spans="1:28">
      <c r="A999" s="4">
        <v>50</v>
      </c>
      <c r="B999" s="4">
        <v>0</v>
      </c>
      <c r="C999" s="4">
        <v>0</v>
      </c>
      <c r="D999" s="4">
        <v>1</v>
      </c>
      <c r="E999" s="4">
        <v>231</v>
      </c>
      <c r="F999" s="4">
        <f>ROUND(Source!BB986,O999)</f>
        <v>0</v>
      </c>
      <c r="G999" s="4" t="s">
        <v>187</v>
      </c>
      <c r="H999" s="4" t="s">
        <v>188</v>
      </c>
      <c r="I999" s="4"/>
      <c r="J999" s="4"/>
      <c r="K999" s="4">
        <v>231</v>
      </c>
      <c r="L999" s="4">
        <v>12</v>
      </c>
      <c r="M999" s="4">
        <v>3</v>
      </c>
      <c r="N999" s="4" t="s">
        <v>3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0</v>
      </c>
      <c r="X999" s="4">
        <v>1</v>
      </c>
      <c r="Y999" s="4">
        <v>0</v>
      </c>
      <c r="Z999" s="4"/>
      <c r="AA999" s="4"/>
      <c r="AB999" s="4"/>
    </row>
    <row r="1000" spans="1:28">
      <c r="A1000" s="4">
        <v>50</v>
      </c>
      <c r="B1000" s="4">
        <v>0</v>
      </c>
      <c r="C1000" s="4">
        <v>0</v>
      </c>
      <c r="D1000" s="4">
        <v>1</v>
      </c>
      <c r="E1000" s="4">
        <v>204</v>
      </c>
      <c r="F1000" s="4">
        <f>ROUND(Source!R986,O1000)</f>
        <v>0</v>
      </c>
      <c r="G1000" s="4" t="s">
        <v>189</v>
      </c>
      <c r="H1000" s="4" t="s">
        <v>190</v>
      </c>
      <c r="I1000" s="4"/>
      <c r="J1000" s="4"/>
      <c r="K1000" s="4">
        <v>204</v>
      </c>
      <c r="L1000" s="4">
        <v>13</v>
      </c>
      <c r="M1000" s="4">
        <v>3</v>
      </c>
      <c r="N1000" s="4" t="s">
        <v>3</v>
      </c>
      <c r="O1000" s="4">
        <v>2</v>
      </c>
      <c r="P1000" s="4"/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/>
      <c r="AA1000" s="4"/>
      <c r="AB1000" s="4"/>
    </row>
    <row r="1001" spans="1:28">
      <c r="A1001" s="4">
        <v>50</v>
      </c>
      <c r="B1001" s="4">
        <v>0</v>
      </c>
      <c r="C1001" s="4">
        <v>0</v>
      </c>
      <c r="D1001" s="4">
        <v>1</v>
      </c>
      <c r="E1001" s="4">
        <v>205</v>
      </c>
      <c r="F1001" s="4">
        <f>ROUND(Source!S986,O1001)</f>
        <v>121685.88</v>
      </c>
      <c r="G1001" s="4" t="s">
        <v>191</v>
      </c>
      <c r="H1001" s="4" t="s">
        <v>192</v>
      </c>
      <c r="I1001" s="4"/>
      <c r="J1001" s="4"/>
      <c r="K1001" s="4">
        <v>205</v>
      </c>
      <c r="L1001" s="4">
        <v>14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121685.88</v>
      </c>
      <c r="X1001" s="4">
        <v>1</v>
      </c>
      <c r="Y1001" s="4">
        <v>121685.88</v>
      </c>
      <c r="Z1001" s="4"/>
      <c r="AA1001" s="4"/>
      <c r="AB1001" s="4"/>
    </row>
    <row r="1002" spans="1:28">
      <c r="A1002" s="4">
        <v>50</v>
      </c>
      <c r="B1002" s="4">
        <v>0</v>
      </c>
      <c r="C1002" s="4">
        <v>0</v>
      </c>
      <c r="D1002" s="4">
        <v>1</v>
      </c>
      <c r="E1002" s="4">
        <v>232</v>
      </c>
      <c r="F1002" s="4">
        <f>ROUND(Source!BC986,O1002)</f>
        <v>0</v>
      </c>
      <c r="G1002" s="4" t="s">
        <v>193</v>
      </c>
      <c r="H1002" s="4" t="s">
        <v>194</v>
      </c>
      <c r="I1002" s="4"/>
      <c r="J1002" s="4"/>
      <c r="K1002" s="4">
        <v>232</v>
      </c>
      <c r="L1002" s="4">
        <v>15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8">
      <c r="A1003" s="4">
        <v>50</v>
      </c>
      <c r="B1003" s="4">
        <v>0</v>
      </c>
      <c r="C1003" s="4">
        <v>0</v>
      </c>
      <c r="D1003" s="4">
        <v>1</v>
      </c>
      <c r="E1003" s="4">
        <v>214</v>
      </c>
      <c r="F1003" s="4">
        <f>ROUND(Source!AS986,O1003)</f>
        <v>0</v>
      </c>
      <c r="G1003" s="4" t="s">
        <v>195</v>
      </c>
      <c r="H1003" s="4" t="s">
        <v>196</v>
      </c>
      <c r="I1003" s="4"/>
      <c r="J1003" s="4"/>
      <c r="K1003" s="4">
        <v>214</v>
      </c>
      <c r="L1003" s="4">
        <v>16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8">
      <c r="A1004" s="4">
        <v>50</v>
      </c>
      <c r="B1004" s="4">
        <v>0</v>
      </c>
      <c r="C1004" s="4">
        <v>0</v>
      </c>
      <c r="D1004" s="4">
        <v>1</v>
      </c>
      <c r="E1004" s="4">
        <v>215</v>
      </c>
      <c r="F1004" s="4">
        <f>ROUND(Source!AT986,O1004)</f>
        <v>0</v>
      </c>
      <c r="G1004" s="4" t="s">
        <v>197</v>
      </c>
      <c r="H1004" s="4" t="s">
        <v>198</v>
      </c>
      <c r="I1004" s="4"/>
      <c r="J1004" s="4"/>
      <c r="K1004" s="4">
        <v>215</v>
      </c>
      <c r="L1004" s="4">
        <v>17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8">
      <c r="A1005" s="4">
        <v>50</v>
      </c>
      <c r="B1005" s="4">
        <v>0</v>
      </c>
      <c r="C1005" s="4">
        <v>0</v>
      </c>
      <c r="D1005" s="4">
        <v>1</v>
      </c>
      <c r="E1005" s="4">
        <v>217</v>
      </c>
      <c r="F1005" s="4">
        <f>ROUND(Source!AU986,O1005)</f>
        <v>255540.33</v>
      </c>
      <c r="G1005" s="4" t="s">
        <v>199</v>
      </c>
      <c r="H1005" s="4" t="s">
        <v>200</v>
      </c>
      <c r="I1005" s="4"/>
      <c r="J1005" s="4"/>
      <c r="K1005" s="4">
        <v>217</v>
      </c>
      <c r="L1005" s="4">
        <v>18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255540.33</v>
      </c>
      <c r="X1005" s="4">
        <v>1</v>
      </c>
      <c r="Y1005" s="4">
        <v>255540.33</v>
      </c>
      <c r="Z1005" s="4"/>
      <c r="AA1005" s="4"/>
      <c r="AB1005" s="4"/>
    </row>
    <row r="1006" spans="1:28">
      <c r="A1006" s="4">
        <v>50</v>
      </c>
      <c r="B1006" s="4">
        <v>0</v>
      </c>
      <c r="C1006" s="4">
        <v>0</v>
      </c>
      <c r="D1006" s="4">
        <v>1</v>
      </c>
      <c r="E1006" s="4">
        <v>230</v>
      </c>
      <c r="F1006" s="4">
        <f>ROUND(Source!BA986,O1006)</f>
        <v>0</v>
      </c>
      <c r="G1006" s="4" t="s">
        <v>201</v>
      </c>
      <c r="H1006" s="4" t="s">
        <v>202</v>
      </c>
      <c r="I1006" s="4"/>
      <c r="J1006" s="4"/>
      <c r="K1006" s="4">
        <v>230</v>
      </c>
      <c r="L1006" s="4">
        <v>19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8">
      <c r="A1007" s="4">
        <v>50</v>
      </c>
      <c r="B1007" s="4">
        <v>0</v>
      </c>
      <c r="C1007" s="4">
        <v>0</v>
      </c>
      <c r="D1007" s="4">
        <v>1</v>
      </c>
      <c r="E1007" s="4">
        <v>206</v>
      </c>
      <c r="F1007" s="4">
        <f>ROUND(Source!T986,O1007)</f>
        <v>0</v>
      </c>
      <c r="G1007" s="4" t="s">
        <v>203</v>
      </c>
      <c r="H1007" s="4" t="s">
        <v>204</v>
      </c>
      <c r="I1007" s="4"/>
      <c r="J1007" s="4"/>
      <c r="K1007" s="4">
        <v>206</v>
      </c>
      <c r="L1007" s="4">
        <v>20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8">
      <c r="A1008" s="4">
        <v>50</v>
      </c>
      <c r="B1008" s="4">
        <v>0</v>
      </c>
      <c r="C1008" s="4">
        <v>0</v>
      </c>
      <c r="D1008" s="4">
        <v>1</v>
      </c>
      <c r="E1008" s="4">
        <v>207</v>
      </c>
      <c r="F1008" s="4">
        <f>ROUND(Source!U986,O1008)</f>
        <v>177.71616</v>
      </c>
      <c r="G1008" s="4" t="s">
        <v>205</v>
      </c>
      <c r="H1008" s="4" t="s">
        <v>206</v>
      </c>
      <c r="I1008" s="4"/>
      <c r="J1008" s="4"/>
      <c r="K1008" s="4">
        <v>207</v>
      </c>
      <c r="L1008" s="4">
        <v>21</v>
      </c>
      <c r="M1008" s="4">
        <v>3</v>
      </c>
      <c r="N1008" s="4" t="s">
        <v>3</v>
      </c>
      <c r="O1008" s="4">
        <v>7</v>
      </c>
      <c r="P1008" s="4"/>
      <c r="Q1008" s="4"/>
      <c r="R1008" s="4"/>
      <c r="S1008" s="4"/>
      <c r="T1008" s="4"/>
      <c r="U1008" s="4"/>
      <c r="V1008" s="4"/>
      <c r="W1008" s="4">
        <v>177.71616</v>
      </c>
      <c r="X1008" s="4">
        <v>1</v>
      </c>
      <c r="Y1008" s="4">
        <v>177.71616</v>
      </c>
      <c r="Z1008" s="4"/>
      <c r="AA1008" s="4"/>
      <c r="AB1008" s="4"/>
    </row>
    <row r="1009" spans="1:245">
      <c r="A1009" s="4">
        <v>50</v>
      </c>
      <c r="B1009" s="4">
        <v>0</v>
      </c>
      <c r="C1009" s="4">
        <v>0</v>
      </c>
      <c r="D1009" s="4">
        <v>1</v>
      </c>
      <c r="E1009" s="4">
        <v>208</v>
      </c>
      <c r="F1009" s="4">
        <f>ROUND(Source!V986,O1009)</f>
        <v>0</v>
      </c>
      <c r="G1009" s="4" t="s">
        <v>207</v>
      </c>
      <c r="H1009" s="4" t="s">
        <v>208</v>
      </c>
      <c r="I1009" s="4"/>
      <c r="J1009" s="4"/>
      <c r="K1009" s="4">
        <v>208</v>
      </c>
      <c r="L1009" s="4">
        <v>22</v>
      </c>
      <c r="M1009" s="4">
        <v>3</v>
      </c>
      <c r="N1009" s="4" t="s">
        <v>3</v>
      </c>
      <c r="O1009" s="4">
        <v>7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45">
      <c r="A1010" s="4">
        <v>50</v>
      </c>
      <c r="B1010" s="4">
        <v>0</v>
      </c>
      <c r="C1010" s="4">
        <v>0</v>
      </c>
      <c r="D1010" s="4">
        <v>1</v>
      </c>
      <c r="E1010" s="4">
        <v>209</v>
      </c>
      <c r="F1010" s="4">
        <f>ROUND(Source!W986,O1010)</f>
        <v>0</v>
      </c>
      <c r="G1010" s="4" t="s">
        <v>209</v>
      </c>
      <c r="H1010" s="4" t="s">
        <v>210</v>
      </c>
      <c r="I1010" s="4"/>
      <c r="J1010" s="4"/>
      <c r="K1010" s="4">
        <v>209</v>
      </c>
      <c r="L1010" s="4">
        <v>23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45">
      <c r="A1011" s="4">
        <v>50</v>
      </c>
      <c r="B1011" s="4">
        <v>0</v>
      </c>
      <c r="C1011" s="4">
        <v>0</v>
      </c>
      <c r="D1011" s="4">
        <v>1</v>
      </c>
      <c r="E1011" s="4">
        <v>233</v>
      </c>
      <c r="F1011" s="4">
        <f>ROUND(Source!BD986,O1011)</f>
        <v>0</v>
      </c>
      <c r="G1011" s="4" t="s">
        <v>211</v>
      </c>
      <c r="H1011" s="4" t="s">
        <v>212</v>
      </c>
      <c r="I1011" s="4"/>
      <c r="J1011" s="4"/>
      <c r="K1011" s="4">
        <v>233</v>
      </c>
      <c r="L1011" s="4">
        <v>24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45">
      <c r="A1012" s="4">
        <v>50</v>
      </c>
      <c r="B1012" s="4">
        <v>0</v>
      </c>
      <c r="C1012" s="4">
        <v>0</v>
      </c>
      <c r="D1012" s="4">
        <v>1</v>
      </c>
      <c r="E1012" s="4">
        <v>210</v>
      </c>
      <c r="F1012" s="4">
        <f>ROUND(Source!X986,O1012)</f>
        <v>90047.54</v>
      </c>
      <c r="G1012" s="4" t="s">
        <v>213</v>
      </c>
      <c r="H1012" s="4" t="s">
        <v>214</v>
      </c>
      <c r="I1012" s="4"/>
      <c r="J1012" s="4"/>
      <c r="K1012" s="4">
        <v>210</v>
      </c>
      <c r="L1012" s="4">
        <v>25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90047.54</v>
      </c>
      <c r="X1012" s="4">
        <v>1</v>
      </c>
      <c r="Y1012" s="4">
        <v>90047.54</v>
      </c>
      <c r="Z1012" s="4"/>
      <c r="AA1012" s="4"/>
      <c r="AB1012" s="4"/>
    </row>
    <row r="1013" spans="1:245">
      <c r="A1013" s="4">
        <v>50</v>
      </c>
      <c r="B1013" s="4">
        <v>0</v>
      </c>
      <c r="C1013" s="4">
        <v>0</v>
      </c>
      <c r="D1013" s="4">
        <v>1</v>
      </c>
      <c r="E1013" s="4">
        <v>211</v>
      </c>
      <c r="F1013" s="4">
        <f>ROUND(Source!Y986,O1013)</f>
        <v>43806.91</v>
      </c>
      <c r="G1013" s="4" t="s">
        <v>215</v>
      </c>
      <c r="H1013" s="4" t="s">
        <v>216</v>
      </c>
      <c r="I1013" s="4"/>
      <c r="J1013" s="4"/>
      <c r="K1013" s="4">
        <v>211</v>
      </c>
      <c r="L1013" s="4">
        <v>26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43806.91</v>
      </c>
      <c r="X1013" s="4">
        <v>1</v>
      </c>
      <c r="Y1013" s="4">
        <v>43806.91</v>
      </c>
      <c r="Z1013" s="4"/>
      <c r="AA1013" s="4"/>
      <c r="AB1013" s="4"/>
    </row>
    <row r="1014" spans="1:245">
      <c r="A1014" s="4">
        <v>50</v>
      </c>
      <c r="B1014" s="4">
        <v>0</v>
      </c>
      <c r="C1014" s="4">
        <v>0</v>
      </c>
      <c r="D1014" s="4">
        <v>1</v>
      </c>
      <c r="E1014" s="4">
        <v>224</v>
      </c>
      <c r="F1014" s="4">
        <f>ROUND(Source!AR986,O1014)</f>
        <v>255540.33</v>
      </c>
      <c r="G1014" s="4" t="s">
        <v>217</v>
      </c>
      <c r="H1014" s="4" t="s">
        <v>218</v>
      </c>
      <c r="I1014" s="4"/>
      <c r="J1014" s="4"/>
      <c r="K1014" s="4">
        <v>224</v>
      </c>
      <c r="L1014" s="4">
        <v>27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255540.33</v>
      </c>
      <c r="X1014" s="4">
        <v>1</v>
      </c>
      <c r="Y1014" s="4">
        <v>255540.33</v>
      </c>
      <c r="Z1014" s="4"/>
      <c r="AA1014" s="4"/>
      <c r="AB1014" s="4"/>
    </row>
    <row r="1016" spans="1:245">
      <c r="A1016" s="1">
        <v>3</v>
      </c>
      <c r="B1016" s="1">
        <v>1</v>
      </c>
      <c r="C1016" s="1"/>
      <c r="D1016" s="1">
        <f>ROW(A1023)</f>
        <v>1023</v>
      </c>
      <c r="E1016" s="1"/>
      <c r="F1016" s="1" t="s">
        <v>614</v>
      </c>
      <c r="G1016" s="1" t="s">
        <v>615</v>
      </c>
      <c r="H1016" s="1" t="s">
        <v>3</v>
      </c>
      <c r="I1016" s="1">
        <v>0</v>
      </c>
      <c r="J1016" s="1" t="s">
        <v>3</v>
      </c>
      <c r="K1016" s="1">
        <v>-1</v>
      </c>
      <c r="L1016" s="1" t="s">
        <v>614</v>
      </c>
      <c r="M1016" s="1" t="s">
        <v>3</v>
      </c>
      <c r="N1016" s="1"/>
      <c r="O1016" s="1"/>
      <c r="P1016" s="1"/>
      <c r="Q1016" s="1"/>
      <c r="R1016" s="1"/>
      <c r="S1016" s="1">
        <v>0</v>
      </c>
      <c r="T1016" s="1"/>
      <c r="U1016" s="1" t="s">
        <v>3</v>
      </c>
      <c r="V1016" s="1">
        <v>0</v>
      </c>
      <c r="W1016" s="1"/>
      <c r="X1016" s="1"/>
      <c r="Y1016" s="1"/>
      <c r="Z1016" s="1"/>
      <c r="AA1016" s="1"/>
      <c r="AB1016" s="1" t="s">
        <v>3</v>
      </c>
      <c r="AC1016" s="1" t="s">
        <v>3</v>
      </c>
      <c r="AD1016" s="1" t="s">
        <v>3</v>
      </c>
      <c r="AE1016" s="1" t="s">
        <v>3</v>
      </c>
      <c r="AF1016" s="1" t="s">
        <v>3</v>
      </c>
      <c r="AG1016" s="1" t="s">
        <v>3</v>
      </c>
      <c r="AH1016" s="1"/>
      <c r="AI1016" s="1"/>
      <c r="AJ1016" s="1"/>
      <c r="AK1016" s="1"/>
      <c r="AL1016" s="1"/>
      <c r="AM1016" s="1"/>
      <c r="AN1016" s="1"/>
      <c r="AO1016" s="1"/>
      <c r="AP1016" s="1" t="s">
        <v>3</v>
      </c>
      <c r="AQ1016" s="1" t="s">
        <v>3</v>
      </c>
      <c r="AR1016" s="1" t="s">
        <v>3</v>
      </c>
      <c r="AS1016" s="1"/>
      <c r="AT1016" s="1"/>
      <c r="AU1016" s="1"/>
      <c r="AV1016" s="1"/>
      <c r="AW1016" s="1"/>
      <c r="AX1016" s="1"/>
      <c r="AY1016" s="1"/>
      <c r="AZ1016" s="1" t="s">
        <v>3</v>
      </c>
      <c r="BA1016" s="1"/>
      <c r="BB1016" s="1" t="s">
        <v>3</v>
      </c>
      <c r="BC1016" s="1" t="s">
        <v>3</v>
      </c>
      <c r="BD1016" s="1" t="s">
        <v>3</v>
      </c>
      <c r="BE1016" s="1" t="s">
        <v>3</v>
      </c>
      <c r="BF1016" s="1" t="s">
        <v>3</v>
      </c>
      <c r="BG1016" s="1" t="s">
        <v>3</v>
      </c>
      <c r="BH1016" s="1" t="s">
        <v>3</v>
      </c>
      <c r="BI1016" s="1" t="s">
        <v>3</v>
      </c>
      <c r="BJ1016" s="1" t="s">
        <v>3</v>
      </c>
      <c r="BK1016" s="1" t="s">
        <v>3</v>
      </c>
      <c r="BL1016" s="1" t="s">
        <v>3</v>
      </c>
      <c r="BM1016" s="1" t="s">
        <v>3</v>
      </c>
      <c r="BN1016" s="1" t="s">
        <v>3</v>
      </c>
      <c r="BO1016" s="1" t="s">
        <v>3</v>
      </c>
      <c r="BP1016" s="1" t="s">
        <v>3</v>
      </c>
      <c r="BQ1016" s="1"/>
      <c r="BR1016" s="1"/>
      <c r="BS1016" s="1"/>
      <c r="BT1016" s="1"/>
      <c r="BU1016" s="1"/>
      <c r="BV1016" s="1"/>
      <c r="BW1016" s="1"/>
      <c r="BX1016" s="1">
        <v>0</v>
      </c>
      <c r="BY1016" s="1"/>
      <c r="BZ1016" s="1"/>
      <c r="CA1016" s="1"/>
      <c r="CB1016" s="1"/>
      <c r="CC1016" s="1"/>
      <c r="CD1016" s="1"/>
      <c r="CE1016" s="1"/>
      <c r="CF1016" s="1">
        <v>0</v>
      </c>
      <c r="CG1016" s="1">
        <v>0</v>
      </c>
      <c r="CH1016" s="1"/>
      <c r="CI1016" s="1" t="s">
        <v>3</v>
      </c>
      <c r="CJ1016" s="1" t="s">
        <v>3</v>
      </c>
      <c r="CK1016" t="s">
        <v>3</v>
      </c>
      <c r="CL1016" t="s">
        <v>3</v>
      </c>
      <c r="CM1016" t="s">
        <v>3</v>
      </c>
      <c r="CN1016" t="s">
        <v>3</v>
      </c>
      <c r="CO1016" t="s">
        <v>3</v>
      </c>
      <c r="CP1016" t="s">
        <v>3</v>
      </c>
      <c r="CQ1016" t="s">
        <v>3</v>
      </c>
    </row>
    <row r="1018" spans="1:245">
      <c r="A1018" s="2">
        <v>52</v>
      </c>
      <c r="B1018" s="2">
        <f t="shared" ref="B1018:G1018" si="519">B1023</f>
        <v>1</v>
      </c>
      <c r="C1018" s="2">
        <f t="shared" si="519"/>
        <v>3</v>
      </c>
      <c r="D1018" s="2">
        <f t="shared" si="519"/>
        <v>1016</v>
      </c>
      <c r="E1018" s="2">
        <f t="shared" si="519"/>
        <v>0</v>
      </c>
      <c r="F1018" s="2" t="str">
        <f t="shared" si="519"/>
        <v>09-01-04</v>
      </c>
      <c r="G1018" s="2" t="str">
        <f t="shared" si="519"/>
        <v>ПНР Телемеханики КРУН - 10 кВ</v>
      </c>
      <c r="H1018" s="2"/>
      <c r="I1018" s="2"/>
      <c r="J1018" s="2"/>
      <c r="K1018" s="2"/>
      <c r="L1018" s="2"/>
      <c r="M1018" s="2"/>
      <c r="N1018" s="2"/>
      <c r="O1018" s="2">
        <f t="shared" ref="O1018:AT1018" si="520">O1023</f>
        <v>33680.980000000003</v>
      </c>
      <c r="P1018" s="2">
        <f t="shared" si="520"/>
        <v>0</v>
      </c>
      <c r="Q1018" s="2">
        <f t="shared" si="520"/>
        <v>0</v>
      </c>
      <c r="R1018" s="2">
        <f t="shared" si="520"/>
        <v>0</v>
      </c>
      <c r="S1018" s="2">
        <f t="shared" si="520"/>
        <v>33680.980000000003</v>
      </c>
      <c r="T1018" s="2">
        <f t="shared" si="520"/>
        <v>0</v>
      </c>
      <c r="U1018" s="2">
        <f t="shared" si="520"/>
        <v>41.183999999999997</v>
      </c>
      <c r="V1018" s="2">
        <f t="shared" si="520"/>
        <v>0</v>
      </c>
      <c r="W1018" s="2">
        <f t="shared" si="520"/>
        <v>0</v>
      </c>
      <c r="X1018" s="2">
        <f t="shared" si="520"/>
        <v>24923.93</v>
      </c>
      <c r="Y1018" s="2">
        <f t="shared" si="520"/>
        <v>12125.15</v>
      </c>
      <c r="Z1018" s="2">
        <f t="shared" si="520"/>
        <v>0</v>
      </c>
      <c r="AA1018" s="2">
        <f t="shared" si="520"/>
        <v>0</v>
      </c>
      <c r="AB1018" s="2">
        <f t="shared" si="520"/>
        <v>33680.980000000003</v>
      </c>
      <c r="AC1018" s="2">
        <f t="shared" si="520"/>
        <v>0</v>
      </c>
      <c r="AD1018" s="2">
        <f t="shared" si="520"/>
        <v>0</v>
      </c>
      <c r="AE1018" s="2">
        <f t="shared" si="520"/>
        <v>0</v>
      </c>
      <c r="AF1018" s="2">
        <f t="shared" si="520"/>
        <v>33680.980000000003</v>
      </c>
      <c r="AG1018" s="2">
        <f t="shared" si="520"/>
        <v>0</v>
      </c>
      <c r="AH1018" s="2">
        <f t="shared" si="520"/>
        <v>41.183999999999997</v>
      </c>
      <c r="AI1018" s="2">
        <f t="shared" si="520"/>
        <v>0</v>
      </c>
      <c r="AJ1018" s="2">
        <f t="shared" si="520"/>
        <v>0</v>
      </c>
      <c r="AK1018" s="2">
        <f t="shared" si="520"/>
        <v>24923.93</v>
      </c>
      <c r="AL1018" s="2">
        <f t="shared" si="520"/>
        <v>12125.15</v>
      </c>
      <c r="AM1018" s="2">
        <f t="shared" si="520"/>
        <v>0</v>
      </c>
      <c r="AN1018" s="2">
        <f t="shared" si="520"/>
        <v>0</v>
      </c>
      <c r="AO1018" s="2">
        <f t="shared" si="520"/>
        <v>0</v>
      </c>
      <c r="AP1018" s="2">
        <f t="shared" si="520"/>
        <v>0</v>
      </c>
      <c r="AQ1018" s="2">
        <f t="shared" si="520"/>
        <v>0</v>
      </c>
      <c r="AR1018" s="2">
        <f t="shared" si="520"/>
        <v>70730.06</v>
      </c>
      <c r="AS1018" s="2">
        <f t="shared" si="520"/>
        <v>0</v>
      </c>
      <c r="AT1018" s="2">
        <f t="shared" si="520"/>
        <v>0</v>
      </c>
      <c r="AU1018" s="2">
        <f t="shared" ref="AU1018:BZ1018" si="521">AU1023</f>
        <v>70730.06</v>
      </c>
      <c r="AV1018" s="2">
        <f t="shared" si="521"/>
        <v>0</v>
      </c>
      <c r="AW1018" s="2">
        <f t="shared" si="521"/>
        <v>0</v>
      </c>
      <c r="AX1018" s="2">
        <f t="shared" si="521"/>
        <v>0</v>
      </c>
      <c r="AY1018" s="2">
        <f t="shared" si="521"/>
        <v>0</v>
      </c>
      <c r="AZ1018" s="2">
        <f t="shared" si="521"/>
        <v>0</v>
      </c>
      <c r="BA1018" s="2">
        <f t="shared" si="521"/>
        <v>0</v>
      </c>
      <c r="BB1018" s="2">
        <f t="shared" si="521"/>
        <v>0</v>
      </c>
      <c r="BC1018" s="2">
        <f t="shared" si="521"/>
        <v>0</v>
      </c>
      <c r="BD1018" s="2">
        <f t="shared" si="521"/>
        <v>0</v>
      </c>
      <c r="BE1018" s="2">
        <f t="shared" si="521"/>
        <v>0</v>
      </c>
      <c r="BF1018" s="2">
        <f t="shared" si="521"/>
        <v>0</v>
      </c>
      <c r="BG1018" s="2">
        <f t="shared" si="521"/>
        <v>0</v>
      </c>
      <c r="BH1018" s="2">
        <f t="shared" si="521"/>
        <v>0</v>
      </c>
      <c r="BI1018" s="2">
        <f t="shared" si="521"/>
        <v>0</v>
      </c>
      <c r="BJ1018" s="2">
        <f t="shared" si="521"/>
        <v>0</v>
      </c>
      <c r="BK1018" s="2">
        <f t="shared" si="521"/>
        <v>0</v>
      </c>
      <c r="BL1018" s="2">
        <f t="shared" si="521"/>
        <v>0</v>
      </c>
      <c r="BM1018" s="2">
        <f t="shared" si="521"/>
        <v>0</v>
      </c>
      <c r="BN1018" s="2">
        <f t="shared" si="521"/>
        <v>0</v>
      </c>
      <c r="BO1018" s="2">
        <f t="shared" si="521"/>
        <v>0</v>
      </c>
      <c r="BP1018" s="2">
        <f t="shared" si="521"/>
        <v>0</v>
      </c>
      <c r="BQ1018" s="2">
        <f t="shared" si="521"/>
        <v>0</v>
      </c>
      <c r="BR1018" s="2">
        <f t="shared" si="521"/>
        <v>0</v>
      </c>
      <c r="BS1018" s="2">
        <f t="shared" si="521"/>
        <v>0</v>
      </c>
      <c r="BT1018" s="2">
        <f t="shared" si="521"/>
        <v>0</v>
      </c>
      <c r="BU1018" s="2">
        <f t="shared" si="521"/>
        <v>0</v>
      </c>
      <c r="BV1018" s="2">
        <f t="shared" si="521"/>
        <v>0</v>
      </c>
      <c r="BW1018" s="2">
        <f t="shared" si="521"/>
        <v>0</v>
      </c>
      <c r="BX1018" s="2">
        <f t="shared" si="521"/>
        <v>0</v>
      </c>
      <c r="BY1018" s="2">
        <f t="shared" si="521"/>
        <v>0</v>
      </c>
      <c r="BZ1018" s="2">
        <f t="shared" si="521"/>
        <v>0</v>
      </c>
      <c r="CA1018" s="2">
        <f t="shared" ref="CA1018:DF1018" si="522">CA1023</f>
        <v>70730.06</v>
      </c>
      <c r="CB1018" s="2">
        <f t="shared" si="522"/>
        <v>0</v>
      </c>
      <c r="CC1018" s="2">
        <f t="shared" si="522"/>
        <v>0</v>
      </c>
      <c r="CD1018" s="2">
        <f t="shared" si="522"/>
        <v>70730.06</v>
      </c>
      <c r="CE1018" s="2">
        <f t="shared" si="522"/>
        <v>0</v>
      </c>
      <c r="CF1018" s="2">
        <f t="shared" si="522"/>
        <v>0</v>
      </c>
      <c r="CG1018" s="2">
        <f t="shared" si="522"/>
        <v>0</v>
      </c>
      <c r="CH1018" s="2">
        <f t="shared" si="522"/>
        <v>0</v>
      </c>
      <c r="CI1018" s="2">
        <f t="shared" si="522"/>
        <v>0</v>
      </c>
      <c r="CJ1018" s="2">
        <f t="shared" si="522"/>
        <v>0</v>
      </c>
      <c r="CK1018" s="2">
        <f t="shared" si="522"/>
        <v>0</v>
      </c>
      <c r="CL1018" s="2">
        <f t="shared" si="522"/>
        <v>0</v>
      </c>
      <c r="CM1018" s="2">
        <f t="shared" si="522"/>
        <v>0</v>
      </c>
      <c r="CN1018" s="2">
        <f t="shared" si="522"/>
        <v>0</v>
      </c>
      <c r="CO1018" s="2">
        <f t="shared" si="522"/>
        <v>0</v>
      </c>
      <c r="CP1018" s="2">
        <f t="shared" si="522"/>
        <v>0</v>
      </c>
      <c r="CQ1018" s="2">
        <f t="shared" si="522"/>
        <v>0</v>
      </c>
      <c r="CR1018" s="2">
        <f t="shared" si="522"/>
        <v>0</v>
      </c>
      <c r="CS1018" s="2">
        <f t="shared" si="522"/>
        <v>0</v>
      </c>
      <c r="CT1018" s="2">
        <f t="shared" si="522"/>
        <v>0</v>
      </c>
      <c r="CU1018" s="2">
        <f t="shared" si="522"/>
        <v>0</v>
      </c>
      <c r="CV1018" s="2">
        <f t="shared" si="522"/>
        <v>0</v>
      </c>
      <c r="CW1018" s="2">
        <f t="shared" si="522"/>
        <v>0</v>
      </c>
      <c r="CX1018" s="2">
        <f t="shared" si="522"/>
        <v>0</v>
      </c>
      <c r="CY1018" s="2">
        <f t="shared" si="522"/>
        <v>0</v>
      </c>
      <c r="CZ1018" s="2">
        <f t="shared" si="522"/>
        <v>0</v>
      </c>
      <c r="DA1018" s="2">
        <f t="shared" si="522"/>
        <v>0</v>
      </c>
      <c r="DB1018" s="2">
        <f t="shared" si="522"/>
        <v>0</v>
      </c>
      <c r="DC1018" s="2">
        <f t="shared" si="522"/>
        <v>0</v>
      </c>
      <c r="DD1018" s="2">
        <f t="shared" si="522"/>
        <v>0</v>
      </c>
      <c r="DE1018" s="2">
        <f t="shared" si="522"/>
        <v>0</v>
      </c>
      <c r="DF1018" s="2">
        <f t="shared" si="522"/>
        <v>0</v>
      </c>
      <c r="DG1018" s="3">
        <f t="shared" ref="DG1018:EL1018" si="523">DG1023</f>
        <v>0</v>
      </c>
      <c r="DH1018" s="3">
        <f t="shared" si="523"/>
        <v>0</v>
      </c>
      <c r="DI1018" s="3">
        <f t="shared" si="523"/>
        <v>0</v>
      </c>
      <c r="DJ1018" s="3">
        <f t="shared" si="523"/>
        <v>0</v>
      </c>
      <c r="DK1018" s="3">
        <f t="shared" si="523"/>
        <v>0</v>
      </c>
      <c r="DL1018" s="3">
        <f t="shared" si="523"/>
        <v>0</v>
      </c>
      <c r="DM1018" s="3">
        <f t="shared" si="523"/>
        <v>0</v>
      </c>
      <c r="DN1018" s="3">
        <f t="shared" si="523"/>
        <v>0</v>
      </c>
      <c r="DO1018" s="3">
        <f t="shared" si="523"/>
        <v>0</v>
      </c>
      <c r="DP1018" s="3">
        <f t="shared" si="523"/>
        <v>0</v>
      </c>
      <c r="DQ1018" s="3">
        <f t="shared" si="523"/>
        <v>0</v>
      </c>
      <c r="DR1018" s="3">
        <f t="shared" si="523"/>
        <v>0</v>
      </c>
      <c r="DS1018" s="3">
        <f t="shared" si="523"/>
        <v>0</v>
      </c>
      <c r="DT1018" s="3">
        <f t="shared" si="523"/>
        <v>0</v>
      </c>
      <c r="DU1018" s="3">
        <f t="shared" si="523"/>
        <v>0</v>
      </c>
      <c r="DV1018" s="3">
        <f t="shared" si="523"/>
        <v>0</v>
      </c>
      <c r="DW1018" s="3">
        <f t="shared" si="523"/>
        <v>0</v>
      </c>
      <c r="DX1018" s="3">
        <f t="shared" si="523"/>
        <v>0</v>
      </c>
      <c r="DY1018" s="3">
        <f t="shared" si="523"/>
        <v>0</v>
      </c>
      <c r="DZ1018" s="3">
        <f t="shared" si="523"/>
        <v>0</v>
      </c>
      <c r="EA1018" s="3">
        <f t="shared" si="523"/>
        <v>0</v>
      </c>
      <c r="EB1018" s="3">
        <f t="shared" si="523"/>
        <v>0</v>
      </c>
      <c r="EC1018" s="3">
        <f t="shared" si="523"/>
        <v>0</v>
      </c>
      <c r="ED1018" s="3">
        <f t="shared" si="523"/>
        <v>0</v>
      </c>
      <c r="EE1018" s="3">
        <f t="shared" si="523"/>
        <v>0</v>
      </c>
      <c r="EF1018" s="3">
        <f t="shared" si="523"/>
        <v>0</v>
      </c>
      <c r="EG1018" s="3">
        <f t="shared" si="523"/>
        <v>0</v>
      </c>
      <c r="EH1018" s="3">
        <f t="shared" si="523"/>
        <v>0</v>
      </c>
      <c r="EI1018" s="3">
        <f t="shared" si="523"/>
        <v>0</v>
      </c>
      <c r="EJ1018" s="3">
        <f t="shared" si="523"/>
        <v>0</v>
      </c>
      <c r="EK1018" s="3">
        <f t="shared" si="523"/>
        <v>0</v>
      </c>
      <c r="EL1018" s="3">
        <f t="shared" si="523"/>
        <v>0</v>
      </c>
      <c r="EM1018" s="3">
        <f t="shared" ref="EM1018:FR1018" si="524">EM1023</f>
        <v>0</v>
      </c>
      <c r="EN1018" s="3">
        <f t="shared" si="524"/>
        <v>0</v>
      </c>
      <c r="EO1018" s="3">
        <f t="shared" si="524"/>
        <v>0</v>
      </c>
      <c r="EP1018" s="3">
        <f t="shared" si="524"/>
        <v>0</v>
      </c>
      <c r="EQ1018" s="3">
        <f t="shared" si="524"/>
        <v>0</v>
      </c>
      <c r="ER1018" s="3">
        <f t="shared" si="524"/>
        <v>0</v>
      </c>
      <c r="ES1018" s="3">
        <f t="shared" si="524"/>
        <v>0</v>
      </c>
      <c r="ET1018" s="3">
        <f t="shared" si="524"/>
        <v>0</v>
      </c>
      <c r="EU1018" s="3">
        <f t="shared" si="524"/>
        <v>0</v>
      </c>
      <c r="EV1018" s="3">
        <f t="shared" si="524"/>
        <v>0</v>
      </c>
      <c r="EW1018" s="3">
        <f t="shared" si="524"/>
        <v>0</v>
      </c>
      <c r="EX1018" s="3">
        <f t="shared" si="524"/>
        <v>0</v>
      </c>
      <c r="EY1018" s="3">
        <f t="shared" si="524"/>
        <v>0</v>
      </c>
      <c r="EZ1018" s="3">
        <f t="shared" si="524"/>
        <v>0</v>
      </c>
      <c r="FA1018" s="3">
        <f t="shared" si="524"/>
        <v>0</v>
      </c>
      <c r="FB1018" s="3">
        <f t="shared" si="524"/>
        <v>0</v>
      </c>
      <c r="FC1018" s="3">
        <f t="shared" si="524"/>
        <v>0</v>
      </c>
      <c r="FD1018" s="3">
        <f t="shared" si="524"/>
        <v>0</v>
      </c>
      <c r="FE1018" s="3">
        <f t="shared" si="524"/>
        <v>0</v>
      </c>
      <c r="FF1018" s="3">
        <f t="shared" si="524"/>
        <v>0</v>
      </c>
      <c r="FG1018" s="3">
        <f t="shared" si="524"/>
        <v>0</v>
      </c>
      <c r="FH1018" s="3">
        <f t="shared" si="524"/>
        <v>0</v>
      </c>
      <c r="FI1018" s="3">
        <f t="shared" si="524"/>
        <v>0</v>
      </c>
      <c r="FJ1018" s="3">
        <f t="shared" si="524"/>
        <v>0</v>
      </c>
      <c r="FK1018" s="3">
        <f t="shared" si="524"/>
        <v>0</v>
      </c>
      <c r="FL1018" s="3">
        <f t="shared" si="524"/>
        <v>0</v>
      </c>
      <c r="FM1018" s="3">
        <f t="shared" si="524"/>
        <v>0</v>
      </c>
      <c r="FN1018" s="3">
        <f t="shared" si="524"/>
        <v>0</v>
      </c>
      <c r="FO1018" s="3">
        <f t="shared" si="524"/>
        <v>0</v>
      </c>
      <c r="FP1018" s="3">
        <f t="shared" si="524"/>
        <v>0</v>
      </c>
      <c r="FQ1018" s="3">
        <f t="shared" si="524"/>
        <v>0</v>
      </c>
      <c r="FR1018" s="3">
        <f t="shared" si="524"/>
        <v>0</v>
      </c>
      <c r="FS1018" s="3">
        <f t="shared" ref="FS1018:GX1018" si="525">FS1023</f>
        <v>0</v>
      </c>
      <c r="FT1018" s="3">
        <f t="shared" si="525"/>
        <v>0</v>
      </c>
      <c r="FU1018" s="3">
        <f t="shared" si="525"/>
        <v>0</v>
      </c>
      <c r="FV1018" s="3">
        <f t="shared" si="525"/>
        <v>0</v>
      </c>
      <c r="FW1018" s="3">
        <f t="shared" si="525"/>
        <v>0</v>
      </c>
      <c r="FX1018" s="3">
        <f t="shared" si="525"/>
        <v>0</v>
      </c>
      <c r="FY1018" s="3">
        <f t="shared" si="525"/>
        <v>0</v>
      </c>
      <c r="FZ1018" s="3">
        <f t="shared" si="525"/>
        <v>0</v>
      </c>
      <c r="GA1018" s="3">
        <f t="shared" si="525"/>
        <v>0</v>
      </c>
      <c r="GB1018" s="3">
        <f t="shared" si="525"/>
        <v>0</v>
      </c>
      <c r="GC1018" s="3">
        <f t="shared" si="525"/>
        <v>0</v>
      </c>
      <c r="GD1018" s="3">
        <f t="shared" si="525"/>
        <v>0</v>
      </c>
      <c r="GE1018" s="3">
        <f t="shared" si="525"/>
        <v>0</v>
      </c>
      <c r="GF1018" s="3">
        <f t="shared" si="525"/>
        <v>0</v>
      </c>
      <c r="GG1018" s="3">
        <f t="shared" si="525"/>
        <v>0</v>
      </c>
      <c r="GH1018" s="3">
        <f t="shared" si="525"/>
        <v>0</v>
      </c>
      <c r="GI1018" s="3">
        <f t="shared" si="525"/>
        <v>0</v>
      </c>
      <c r="GJ1018" s="3">
        <f t="shared" si="525"/>
        <v>0</v>
      </c>
      <c r="GK1018" s="3">
        <f t="shared" si="525"/>
        <v>0</v>
      </c>
      <c r="GL1018" s="3">
        <f t="shared" si="525"/>
        <v>0</v>
      </c>
      <c r="GM1018" s="3">
        <f t="shared" si="525"/>
        <v>0</v>
      </c>
      <c r="GN1018" s="3">
        <f t="shared" si="525"/>
        <v>0</v>
      </c>
      <c r="GO1018" s="3">
        <f t="shared" si="525"/>
        <v>0</v>
      </c>
      <c r="GP1018" s="3">
        <f t="shared" si="525"/>
        <v>0</v>
      </c>
      <c r="GQ1018" s="3">
        <f t="shared" si="525"/>
        <v>0</v>
      </c>
      <c r="GR1018" s="3">
        <f t="shared" si="525"/>
        <v>0</v>
      </c>
      <c r="GS1018" s="3">
        <f t="shared" si="525"/>
        <v>0</v>
      </c>
      <c r="GT1018" s="3">
        <f t="shared" si="525"/>
        <v>0</v>
      </c>
      <c r="GU1018" s="3">
        <f t="shared" si="525"/>
        <v>0</v>
      </c>
      <c r="GV1018" s="3">
        <f t="shared" si="525"/>
        <v>0</v>
      </c>
      <c r="GW1018" s="3">
        <f t="shared" si="525"/>
        <v>0</v>
      </c>
      <c r="GX1018" s="3">
        <f t="shared" si="525"/>
        <v>0</v>
      </c>
    </row>
    <row r="1020" spans="1:245">
      <c r="A1020">
        <v>17</v>
      </c>
      <c r="B1020">
        <v>1</v>
      </c>
      <c r="C1020">
        <f>ROW(SmtRes!A501)</f>
        <v>501</v>
      </c>
      <c r="D1020">
        <f>ROW(EtalonRes!A542)</f>
        <v>542</v>
      </c>
      <c r="E1020" t="s">
        <v>18</v>
      </c>
      <c r="F1020" t="s">
        <v>616</v>
      </c>
      <c r="G1020" t="s">
        <v>617</v>
      </c>
      <c r="H1020" t="s">
        <v>618</v>
      </c>
      <c r="I1020">
        <v>1</v>
      </c>
      <c r="J1020">
        <v>0</v>
      </c>
      <c r="K1020">
        <v>1</v>
      </c>
      <c r="O1020">
        <f>ROUND(CP1020,2)</f>
        <v>11514.86</v>
      </c>
      <c r="P1020">
        <f>SUMIF(SmtRes!AQ498:'SmtRes'!AQ501,"=1",SmtRes!DF498:'SmtRes'!DF501)</f>
        <v>0</v>
      </c>
      <c r="Q1020">
        <f>SUMIF(SmtRes!AQ498:'SmtRes'!AQ501,"=1",SmtRes!DG498:'SmtRes'!DG501)</f>
        <v>0</v>
      </c>
      <c r="R1020">
        <f>SUMIF(SmtRes!AQ498:'SmtRes'!AQ501,"=1",SmtRes!DH498:'SmtRes'!DH501)</f>
        <v>0</v>
      </c>
      <c r="S1020">
        <f>SUMIF(SmtRes!AQ498:'SmtRes'!AQ501,"=1",SmtRes!DI498:'SmtRes'!DI501)</f>
        <v>11514.86</v>
      </c>
      <c r="T1020">
        <f>ROUND(CU1020*I1020,2)</f>
        <v>0</v>
      </c>
      <c r="U1020">
        <f>SUMIF(SmtRes!AQ498:'SmtRes'!AQ501,"=1",SmtRes!CV498:'SmtRes'!CV501)</f>
        <v>14.08</v>
      </c>
      <c r="V1020">
        <f>SUMIF(SmtRes!AQ498:'SmtRes'!AQ501,"=1",SmtRes!CW498:'SmtRes'!CW501)</f>
        <v>0</v>
      </c>
      <c r="W1020">
        <f>ROUND(CX1020*I1020,2)</f>
        <v>0</v>
      </c>
      <c r="X1020">
        <f>ROUND(CY1020,2)</f>
        <v>8521</v>
      </c>
      <c r="Y1020">
        <f>ROUND(CZ1020,2)</f>
        <v>4145.3500000000004</v>
      </c>
      <c r="AA1020">
        <v>54678410</v>
      </c>
      <c r="AB1020">
        <f>ROUND((AC1020+AD1020+AF1020),6)</f>
        <v>11514.863359999999</v>
      </c>
      <c r="AC1020">
        <f>ROUND((0),6)</f>
        <v>0</v>
      </c>
      <c r="AD1020">
        <f>ROUND((((0)-(0))+AE1020),6)</f>
        <v>0</v>
      </c>
      <c r="AE1020">
        <f>ROUND((0),6)</f>
        <v>0</v>
      </c>
      <c r="AF1020">
        <f>ROUND((SUM(SmtRes!BT498:'SmtRes'!BT501)),6)</f>
        <v>11514.863359999999</v>
      </c>
      <c r="AG1020">
        <f>ROUND((AP1020),6)</f>
        <v>0</v>
      </c>
      <c r="AH1020">
        <f>(SUM(SmtRes!BU498:'SmtRes'!BU501))</f>
        <v>14.08</v>
      </c>
      <c r="AI1020">
        <f>(0)</f>
        <v>0</v>
      </c>
      <c r="AJ1020">
        <f>(AS1020)</f>
        <v>0</v>
      </c>
      <c r="AK1020">
        <v>14393.5792</v>
      </c>
      <c r="AL1020">
        <v>0</v>
      </c>
      <c r="AM1020">
        <v>0</v>
      </c>
      <c r="AN1020">
        <v>0</v>
      </c>
      <c r="AO1020">
        <v>14393.5792</v>
      </c>
      <c r="AP1020">
        <v>0</v>
      </c>
      <c r="AQ1020">
        <v>17.600000000000001</v>
      </c>
      <c r="AR1020">
        <v>0</v>
      </c>
      <c r="AS1020">
        <v>0</v>
      </c>
      <c r="AT1020">
        <v>74</v>
      </c>
      <c r="AU1020">
        <v>36</v>
      </c>
      <c r="AV1020">
        <v>1</v>
      </c>
      <c r="AW1020">
        <v>1</v>
      </c>
      <c r="AZ1020">
        <v>1</v>
      </c>
      <c r="BA1020">
        <v>1</v>
      </c>
      <c r="BB1020">
        <v>1</v>
      </c>
      <c r="BC1020">
        <v>1</v>
      </c>
      <c r="BD1020" t="s">
        <v>3</v>
      </c>
      <c r="BE1020" t="s">
        <v>3</v>
      </c>
      <c r="BF1020" t="s">
        <v>3</v>
      </c>
      <c r="BG1020" t="s">
        <v>3</v>
      </c>
      <c r="BH1020">
        <v>0</v>
      </c>
      <c r="BI1020">
        <v>4</v>
      </c>
      <c r="BJ1020" t="s">
        <v>619</v>
      </c>
      <c r="BM1020">
        <v>200002</v>
      </c>
      <c r="BN1020">
        <v>0</v>
      </c>
      <c r="BO1020" t="s">
        <v>3</v>
      </c>
      <c r="BP1020">
        <v>0</v>
      </c>
      <c r="BQ1020">
        <v>4</v>
      </c>
      <c r="BR1020">
        <v>0</v>
      </c>
      <c r="BS1020">
        <v>1</v>
      </c>
      <c r="BT1020">
        <v>1</v>
      </c>
      <c r="BU1020">
        <v>1</v>
      </c>
      <c r="BV1020">
        <v>1</v>
      </c>
      <c r="BW1020">
        <v>1</v>
      </c>
      <c r="BX1020">
        <v>1</v>
      </c>
      <c r="BY1020" t="s">
        <v>3</v>
      </c>
      <c r="BZ1020">
        <v>74</v>
      </c>
      <c r="CA1020">
        <v>36</v>
      </c>
      <c r="CB1020" t="s">
        <v>3</v>
      </c>
      <c r="CE1020">
        <v>0</v>
      </c>
      <c r="CF1020">
        <v>0</v>
      </c>
      <c r="CG1020">
        <v>0</v>
      </c>
      <c r="CM1020">
        <v>0</v>
      </c>
      <c r="CN1020" t="s">
        <v>3</v>
      </c>
      <c r="CO1020">
        <v>0</v>
      </c>
      <c r="CP1020">
        <f>(P1020+Q1020+S1020+R1020)</f>
        <v>11514.86</v>
      </c>
      <c r="CQ1020">
        <f>SUMIF(SmtRes!AQ498:'SmtRes'!AQ501,"=1",SmtRes!AA498:'SmtRes'!AA501)</f>
        <v>0</v>
      </c>
      <c r="CR1020">
        <f>SUMIF(SmtRes!AQ498:'SmtRes'!AQ501,"=1",SmtRes!AB498:'SmtRes'!AB501)</f>
        <v>0</v>
      </c>
      <c r="CS1020">
        <f>SUMIF(SmtRes!AQ498:'SmtRes'!AQ501,"=1",SmtRes!AC498:'SmtRes'!AC501)</f>
        <v>0</v>
      </c>
      <c r="CT1020">
        <f>SUMIF(SmtRes!AQ498:'SmtRes'!AQ501,"=1",SmtRes!AD498:'SmtRes'!AD501)</f>
        <v>3269.68</v>
      </c>
      <c r="CU1020">
        <f>AG1020</f>
        <v>0</v>
      </c>
      <c r="CV1020">
        <f>SUMIF(SmtRes!AQ498:'SmtRes'!AQ501,"=1",SmtRes!BU498:'SmtRes'!BU501)</f>
        <v>14.08</v>
      </c>
      <c r="CW1020">
        <f>SUMIF(SmtRes!AQ498:'SmtRes'!AQ501,"=1",SmtRes!BV498:'SmtRes'!BV501)</f>
        <v>0</v>
      </c>
      <c r="CX1020">
        <f>AJ1020</f>
        <v>0</v>
      </c>
      <c r="CY1020">
        <f>(((S1020+R1020)*AT1020)/100)</f>
        <v>8520.9964</v>
      </c>
      <c r="CZ1020">
        <f>(((S1020+R1020)*AU1020)/100)</f>
        <v>4145.3495999999996</v>
      </c>
      <c r="DC1020" t="s">
        <v>3</v>
      </c>
      <c r="DD1020" t="s">
        <v>3</v>
      </c>
      <c r="DE1020" t="s">
        <v>620</v>
      </c>
      <c r="DF1020" t="s">
        <v>620</v>
      </c>
      <c r="DG1020" t="s">
        <v>620</v>
      </c>
      <c r="DH1020" t="s">
        <v>3</v>
      </c>
      <c r="DI1020" t="s">
        <v>620</v>
      </c>
      <c r="DJ1020" t="s">
        <v>620</v>
      </c>
      <c r="DK1020" t="s">
        <v>3</v>
      </c>
      <c r="DL1020" t="s">
        <v>3</v>
      </c>
      <c r="DM1020" t="s">
        <v>3</v>
      </c>
      <c r="DN1020">
        <v>0</v>
      </c>
      <c r="DO1020">
        <v>0</v>
      </c>
      <c r="DP1020">
        <v>1</v>
      </c>
      <c r="DQ1020">
        <v>1</v>
      </c>
      <c r="DU1020">
        <v>1013</v>
      </c>
      <c r="DV1020" t="s">
        <v>618</v>
      </c>
      <c r="DW1020" t="s">
        <v>618</v>
      </c>
      <c r="DX1020">
        <v>1</v>
      </c>
      <c r="DZ1020" t="s">
        <v>3</v>
      </c>
      <c r="EA1020" t="s">
        <v>3</v>
      </c>
      <c r="EB1020" t="s">
        <v>3</v>
      </c>
      <c r="EC1020" t="s">
        <v>3</v>
      </c>
      <c r="EE1020">
        <v>55261212</v>
      </c>
      <c r="EF1020">
        <v>4</v>
      </c>
      <c r="EG1020" t="s">
        <v>511</v>
      </c>
      <c r="EH1020">
        <v>83</v>
      </c>
      <c r="EI1020" t="s">
        <v>511</v>
      </c>
      <c r="EJ1020">
        <v>4</v>
      </c>
      <c r="EK1020">
        <v>200002</v>
      </c>
      <c r="EL1020" t="s">
        <v>522</v>
      </c>
      <c r="EM1020" t="s">
        <v>516</v>
      </c>
      <c r="EO1020" t="s">
        <v>3</v>
      </c>
      <c r="EQ1020">
        <v>0</v>
      </c>
      <c r="ER1020">
        <v>0</v>
      </c>
      <c r="ES1020">
        <v>0</v>
      </c>
      <c r="ET1020">
        <v>0</v>
      </c>
      <c r="EU1020">
        <v>0</v>
      </c>
      <c r="EV1020">
        <v>0</v>
      </c>
      <c r="EW1020">
        <v>17.600000000000001</v>
      </c>
      <c r="EX1020">
        <v>0</v>
      </c>
      <c r="EY1020">
        <v>0</v>
      </c>
      <c r="FQ1020">
        <v>0</v>
      </c>
      <c r="FR1020">
        <v>0</v>
      </c>
      <c r="FS1020">
        <v>0</v>
      </c>
      <c r="FX1020">
        <v>74</v>
      </c>
      <c r="FY1020">
        <v>36</v>
      </c>
      <c r="GA1020" t="s">
        <v>3</v>
      </c>
      <c r="GD1020">
        <v>1</v>
      </c>
      <c r="GF1020">
        <v>855499812</v>
      </c>
      <c r="GG1020">
        <v>2</v>
      </c>
      <c r="GH1020">
        <v>1</v>
      </c>
      <c r="GI1020">
        <v>-2</v>
      </c>
      <c r="GJ1020">
        <v>0</v>
      </c>
      <c r="GK1020">
        <v>0</v>
      </c>
      <c r="GL1020">
        <f>ROUND(IF(AND(BH1020=3,BI1020=3,FS1020&lt;&gt;0),P1020,0),2)</f>
        <v>0</v>
      </c>
      <c r="GM1020">
        <f>ROUND(O1020+X1020+Y1020,2)+GX1020</f>
        <v>24181.21</v>
      </c>
      <c r="GN1020">
        <f>IF(OR(BI1020=0,BI1020=1),GM1020-GX1020,0)</f>
        <v>0</v>
      </c>
      <c r="GO1020">
        <f>IF(BI1020=2,GM1020-GX1020,0)</f>
        <v>0</v>
      </c>
      <c r="GP1020">
        <f>IF(BI1020=4,GM1020-GX1020,0)</f>
        <v>24181.21</v>
      </c>
      <c r="GR1020">
        <v>0</v>
      </c>
      <c r="GS1020">
        <v>3</v>
      </c>
      <c r="GT1020">
        <v>0</v>
      </c>
      <c r="GU1020" t="s">
        <v>3</v>
      </c>
      <c r="GV1020">
        <f>ROUND((GT1020),6)</f>
        <v>0</v>
      </c>
      <c r="GW1020">
        <v>1</v>
      </c>
      <c r="GX1020">
        <f>ROUND(HC1020*I1020,2)</f>
        <v>0</v>
      </c>
      <c r="HA1020">
        <v>0</v>
      </c>
      <c r="HB1020">
        <v>0</v>
      </c>
      <c r="HC1020">
        <f>GV1020*GW1020</f>
        <v>0</v>
      </c>
      <c r="HE1020" t="s">
        <v>3</v>
      </c>
      <c r="HF1020" t="s">
        <v>3</v>
      </c>
      <c r="HM1020" t="s">
        <v>3</v>
      </c>
      <c r="HN1020" t="s">
        <v>517</v>
      </c>
      <c r="HO1020" t="s">
        <v>518</v>
      </c>
      <c r="HP1020" t="s">
        <v>511</v>
      </c>
      <c r="HQ1020" t="s">
        <v>511</v>
      </c>
      <c r="HS1020">
        <v>0</v>
      </c>
      <c r="IK1020">
        <v>0</v>
      </c>
    </row>
    <row r="1021" spans="1:245">
      <c r="A1021">
        <v>17</v>
      </c>
      <c r="B1021">
        <v>1</v>
      </c>
      <c r="C1021">
        <f>ROW(SmtRes!A505)</f>
        <v>505</v>
      </c>
      <c r="D1021">
        <f>ROW(EtalonRes!A546)</f>
        <v>546</v>
      </c>
      <c r="E1021" t="s">
        <v>30</v>
      </c>
      <c r="F1021" t="s">
        <v>621</v>
      </c>
      <c r="G1021" t="s">
        <v>622</v>
      </c>
      <c r="H1021" t="s">
        <v>623</v>
      </c>
      <c r="I1021">
        <v>4</v>
      </c>
      <c r="J1021">
        <v>0</v>
      </c>
      <c r="K1021">
        <v>4</v>
      </c>
      <c r="O1021">
        <f>ROUND(CP1021,2)</f>
        <v>22166.12</v>
      </c>
      <c r="P1021">
        <f>SUMIF(SmtRes!AQ502:'SmtRes'!AQ505,"=1",SmtRes!DF502:'SmtRes'!DF505)</f>
        <v>0</v>
      </c>
      <c r="Q1021">
        <f>SUMIF(SmtRes!AQ502:'SmtRes'!AQ505,"=1",SmtRes!DG502:'SmtRes'!DG505)</f>
        <v>0</v>
      </c>
      <c r="R1021">
        <f>SUMIF(SmtRes!AQ502:'SmtRes'!AQ505,"=1",SmtRes!DH502:'SmtRes'!DH505)</f>
        <v>0</v>
      </c>
      <c r="S1021">
        <f>SUMIF(SmtRes!AQ502:'SmtRes'!AQ505,"=1",SmtRes!DI502:'SmtRes'!DI505)</f>
        <v>22166.12</v>
      </c>
      <c r="T1021">
        <f>ROUND(CU1021*I1021,2)</f>
        <v>0</v>
      </c>
      <c r="U1021">
        <f>SUMIF(SmtRes!AQ502:'SmtRes'!AQ505,"=1",SmtRes!CV502:'SmtRes'!CV505)</f>
        <v>27.103999999999999</v>
      </c>
      <c r="V1021">
        <f>SUMIF(SmtRes!AQ502:'SmtRes'!AQ505,"=1",SmtRes!CW502:'SmtRes'!CW505)</f>
        <v>0</v>
      </c>
      <c r="W1021">
        <f>ROUND(CX1021*I1021,2)</f>
        <v>0</v>
      </c>
      <c r="X1021">
        <f>ROUND(CY1021,2)</f>
        <v>16402.93</v>
      </c>
      <c r="Y1021">
        <f>ROUND(CZ1021,2)</f>
        <v>7979.8</v>
      </c>
      <c r="AA1021">
        <v>54678410</v>
      </c>
      <c r="AB1021">
        <f>ROUND((AC1021+AD1021+AF1021),6)</f>
        <v>5541.5279920000003</v>
      </c>
      <c r="AC1021">
        <f>ROUND((0),6)</f>
        <v>0</v>
      </c>
      <c r="AD1021">
        <f>ROUND((((0)-(0))+AE1021),6)</f>
        <v>0</v>
      </c>
      <c r="AE1021">
        <f>ROUND((0),6)</f>
        <v>0</v>
      </c>
      <c r="AF1021">
        <f>ROUND((SUM(SmtRes!BT502:'SmtRes'!BT505)),6)</f>
        <v>5541.5279920000003</v>
      </c>
      <c r="AG1021">
        <f>ROUND((AP1021),6)</f>
        <v>0</v>
      </c>
      <c r="AH1021">
        <f>(SUM(SmtRes!BU502:'SmtRes'!BU505))</f>
        <v>6.7759999999999998</v>
      </c>
      <c r="AI1021">
        <f>(0)</f>
        <v>0</v>
      </c>
      <c r="AJ1021">
        <f>(AS1021)</f>
        <v>0</v>
      </c>
      <c r="AK1021">
        <v>6926.9099900000001</v>
      </c>
      <c r="AL1021">
        <v>0</v>
      </c>
      <c r="AM1021">
        <v>0</v>
      </c>
      <c r="AN1021">
        <v>0</v>
      </c>
      <c r="AO1021">
        <v>6926.9099900000001</v>
      </c>
      <c r="AP1021">
        <v>0</v>
      </c>
      <c r="AQ1021">
        <v>8.4700000000000006</v>
      </c>
      <c r="AR1021">
        <v>0</v>
      </c>
      <c r="AS1021">
        <v>0</v>
      </c>
      <c r="AT1021">
        <v>74</v>
      </c>
      <c r="AU1021">
        <v>36</v>
      </c>
      <c r="AV1021">
        <v>1</v>
      </c>
      <c r="AW1021">
        <v>1</v>
      </c>
      <c r="AZ1021">
        <v>1</v>
      </c>
      <c r="BA1021">
        <v>1</v>
      </c>
      <c r="BB1021">
        <v>1</v>
      </c>
      <c r="BC1021">
        <v>1</v>
      </c>
      <c r="BD1021" t="s">
        <v>3</v>
      </c>
      <c r="BE1021" t="s">
        <v>3</v>
      </c>
      <c r="BF1021" t="s">
        <v>3</v>
      </c>
      <c r="BG1021" t="s">
        <v>3</v>
      </c>
      <c r="BH1021">
        <v>0</v>
      </c>
      <c r="BI1021">
        <v>4</v>
      </c>
      <c r="BJ1021" t="s">
        <v>624</v>
      </c>
      <c r="BM1021">
        <v>200002</v>
      </c>
      <c r="BN1021">
        <v>0</v>
      </c>
      <c r="BO1021" t="s">
        <v>3</v>
      </c>
      <c r="BP1021">
        <v>0</v>
      </c>
      <c r="BQ1021">
        <v>4</v>
      </c>
      <c r="BR1021">
        <v>0</v>
      </c>
      <c r="BS1021">
        <v>1</v>
      </c>
      <c r="BT1021">
        <v>1</v>
      </c>
      <c r="BU1021">
        <v>1</v>
      </c>
      <c r="BV1021">
        <v>1</v>
      </c>
      <c r="BW1021">
        <v>1</v>
      </c>
      <c r="BX1021">
        <v>1</v>
      </c>
      <c r="BY1021" t="s">
        <v>3</v>
      </c>
      <c r="BZ1021">
        <v>74</v>
      </c>
      <c r="CA1021">
        <v>36</v>
      </c>
      <c r="CB1021" t="s">
        <v>3</v>
      </c>
      <c r="CE1021">
        <v>0</v>
      </c>
      <c r="CF1021">
        <v>0</v>
      </c>
      <c r="CG1021">
        <v>0</v>
      </c>
      <c r="CM1021">
        <v>0</v>
      </c>
      <c r="CN1021" t="s">
        <v>3</v>
      </c>
      <c r="CO1021">
        <v>0</v>
      </c>
      <c r="CP1021">
        <f>(P1021+Q1021+S1021+R1021)</f>
        <v>22166.12</v>
      </c>
      <c r="CQ1021">
        <f>SUMIF(SmtRes!AQ502:'SmtRes'!AQ505,"=1",SmtRes!AA502:'SmtRes'!AA505)</f>
        <v>0</v>
      </c>
      <c r="CR1021">
        <f>SUMIF(SmtRes!AQ502:'SmtRes'!AQ505,"=1",SmtRes!AB502:'SmtRes'!AB505)</f>
        <v>0</v>
      </c>
      <c r="CS1021">
        <f>SUMIF(SmtRes!AQ502:'SmtRes'!AQ505,"=1",SmtRes!AC502:'SmtRes'!AC505)</f>
        <v>0</v>
      </c>
      <c r="CT1021">
        <f>SUMIF(SmtRes!AQ502:'SmtRes'!AQ505,"=1",SmtRes!AD502:'SmtRes'!AD505)</f>
        <v>3269.68</v>
      </c>
      <c r="CU1021">
        <f>AG1021</f>
        <v>0</v>
      </c>
      <c r="CV1021">
        <f>SUMIF(SmtRes!AQ502:'SmtRes'!AQ505,"=1",SmtRes!BU502:'SmtRes'!BU505)</f>
        <v>6.7759999999999998</v>
      </c>
      <c r="CW1021">
        <f>SUMIF(SmtRes!AQ502:'SmtRes'!AQ505,"=1",SmtRes!BV502:'SmtRes'!BV505)</f>
        <v>0</v>
      </c>
      <c r="CX1021">
        <f>AJ1021</f>
        <v>0</v>
      </c>
      <c r="CY1021">
        <f>(((S1021+R1021)*AT1021)/100)</f>
        <v>16402.928800000002</v>
      </c>
      <c r="CZ1021">
        <f>(((S1021+R1021)*AU1021)/100)</f>
        <v>7979.8032000000003</v>
      </c>
      <c r="DC1021" t="s">
        <v>3</v>
      </c>
      <c r="DD1021" t="s">
        <v>3</v>
      </c>
      <c r="DE1021" t="s">
        <v>620</v>
      </c>
      <c r="DF1021" t="s">
        <v>620</v>
      </c>
      <c r="DG1021" t="s">
        <v>620</v>
      </c>
      <c r="DH1021" t="s">
        <v>3</v>
      </c>
      <c r="DI1021" t="s">
        <v>620</v>
      </c>
      <c r="DJ1021" t="s">
        <v>620</v>
      </c>
      <c r="DK1021" t="s">
        <v>3</v>
      </c>
      <c r="DL1021" t="s">
        <v>3</v>
      </c>
      <c r="DM1021" t="s">
        <v>3</v>
      </c>
      <c r="DN1021">
        <v>0</v>
      </c>
      <c r="DO1021">
        <v>0</v>
      </c>
      <c r="DP1021">
        <v>1</v>
      </c>
      <c r="DQ1021">
        <v>1</v>
      </c>
      <c r="DU1021">
        <v>1013</v>
      </c>
      <c r="DV1021" t="s">
        <v>623</v>
      </c>
      <c r="DW1021" t="s">
        <v>623</v>
      </c>
      <c r="DX1021">
        <v>1</v>
      </c>
      <c r="DZ1021" t="s">
        <v>3</v>
      </c>
      <c r="EA1021" t="s">
        <v>3</v>
      </c>
      <c r="EB1021" t="s">
        <v>3</v>
      </c>
      <c r="EC1021" t="s">
        <v>3</v>
      </c>
      <c r="EE1021">
        <v>55261212</v>
      </c>
      <c r="EF1021">
        <v>4</v>
      </c>
      <c r="EG1021" t="s">
        <v>511</v>
      </c>
      <c r="EH1021">
        <v>83</v>
      </c>
      <c r="EI1021" t="s">
        <v>511</v>
      </c>
      <c r="EJ1021">
        <v>4</v>
      </c>
      <c r="EK1021">
        <v>200002</v>
      </c>
      <c r="EL1021" t="s">
        <v>522</v>
      </c>
      <c r="EM1021" t="s">
        <v>516</v>
      </c>
      <c r="EO1021" t="s">
        <v>3</v>
      </c>
      <c r="EQ1021">
        <v>0</v>
      </c>
      <c r="ER1021">
        <v>0</v>
      </c>
      <c r="ES1021">
        <v>0</v>
      </c>
      <c r="ET1021">
        <v>0</v>
      </c>
      <c r="EU1021">
        <v>0</v>
      </c>
      <c r="EV1021">
        <v>0</v>
      </c>
      <c r="EW1021">
        <v>8.4700000000000006</v>
      </c>
      <c r="EX1021">
        <v>0</v>
      </c>
      <c r="EY1021">
        <v>0</v>
      </c>
      <c r="FQ1021">
        <v>0</v>
      </c>
      <c r="FR1021">
        <v>0</v>
      </c>
      <c r="FS1021">
        <v>0</v>
      </c>
      <c r="FX1021">
        <v>74</v>
      </c>
      <c r="FY1021">
        <v>36</v>
      </c>
      <c r="GA1021" t="s">
        <v>3</v>
      </c>
      <c r="GD1021">
        <v>1</v>
      </c>
      <c r="GF1021">
        <v>1449355719</v>
      </c>
      <c r="GG1021">
        <v>2</v>
      </c>
      <c r="GH1021">
        <v>1</v>
      </c>
      <c r="GI1021">
        <v>-2</v>
      </c>
      <c r="GJ1021">
        <v>0</v>
      </c>
      <c r="GK1021">
        <v>0</v>
      </c>
      <c r="GL1021">
        <f>ROUND(IF(AND(BH1021=3,BI1021=3,FS1021&lt;&gt;0),P1021,0),2)</f>
        <v>0</v>
      </c>
      <c r="GM1021">
        <f>ROUND(O1021+X1021+Y1021,2)+GX1021</f>
        <v>46548.85</v>
      </c>
      <c r="GN1021">
        <f>IF(OR(BI1021=0,BI1021=1),GM1021-GX1021,0)</f>
        <v>0</v>
      </c>
      <c r="GO1021">
        <f>IF(BI1021=2,GM1021-GX1021,0)</f>
        <v>0</v>
      </c>
      <c r="GP1021">
        <f>IF(BI1021=4,GM1021-GX1021,0)</f>
        <v>46548.85</v>
      </c>
      <c r="GR1021">
        <v>0</v>
      </c>
      <c r="GS1021">
        <v>3</v>
      </c>
      <c r="GT1021">
        <v>0</v>
      </c>
      <c r="GU1021" t="s">
        <v>3</v>
      </c>
      <c r="GV1021">
        <f>ROUND((GT1021),6)</f>
        <v>0</v>
      </c>
      <c r="GW1021">
        <v>1</v>
      </c>
      <c r="GX1021">
        <f>ROUND(HC1021*I1021,2)</f>
        <v>0</v>
      </c>
      <c r="HA1021">
        <v>0</v>
      </c>
      <c r="HB1021">
        <v>0</v>
      </c>
      <c r="HC1021">
        <f>GV1021*GW1021</f>
        <v>0</v>
      </c>
      <c r="HE1021" t="s">
        <v>3</v>
      </c>
      <c r="HF1021" t="s">
        <v>3</v>
      </c>
      <c r="HM1021" t="s">
        <v>3</v>
      </c>
      <c r="HN1021" t="s">
        <v>517</v>
      </c>
      <c r="HO1021" t="s">
        <v>518</v>
      </c>
      <c r="HP1021" t="s">
        <v>511</v>
      </c>
      <c r="HQ1021" t="s">
        <v>511</v>
      </c>
      <c r="HS1021">
        <v>0</v>
      </c>
      <c r="IK1021">
        <v>0</v>
      </c>
    </row>
    <row r="1023" spans="1:245">
      <c r="A1023" s="2">
        <v>51</v>
      </c>
      <c r="B1023" s="2">
        <f>B1016</f>
        <v>1</v>
      </c>
      <c r="C1023" s="2">
        <f>A1016</f>
        <v>3</v>
      </c>
      <c r="D1023" s="2">
        <f>ROW(A1016)</f>
        <v>1016</v>
      </c>
      <c r="E1023" s="2"/>
      <c r="F1023" s="2" t="str">
        <f>IF(F1016&lt;&gt;"",F1016,"")</f>
        <v>09-01-04</v>
      </c>
      <c r="G1023" s="2" t="str">
        <f>IF(G1016&lt;&gt;"",G1016,"")</f>
        <v>ПНР Телемеханики КРУН - 10 кВ</v>
      </c>
      <c r="H1023" s="2">
        <v>0</v>
      </c>
      <c r="I1023" s="2"/>
      <c r="J1023" s="2"/>
      <c r="K1023" s="2"/>
      <c r="L1023" s="2"/>
      <c r="M1023" s="2"/>
      <c r="N1023" s="2"/>
      <c r="O1023" s="2">
        <f t="shared" ref="O1023:T1023" si="526">ROUND(AB1023,2)</f>
        <v>33680.980000000003</v>
      </c>
      <c r="P1023" s="2">
        <f t="shared" si="526"/>
        <v>0</v>
      </c>
      <c r="Q1023" s="2">
        <f t="shared" si="526"/>
        <v>0</v>
      </c>
      <c r="R1023" s="2">
        <f t="shared" si="526"/>
        <v>0</v>
      </c>
      <c r="S1023" s="2">
        <f t="shared" si="526"/>
        <v>33680.980000000003</v>
      </c>
      <c r="T1023" s="2">
        <f t="shared" si="526"/>
        <v>0</v>
      </c>
      <c r="U1023" s="2">
        <f>AH1023</f>
        <v>41.183999999999997</v>
      </c>
      <c r="V1023" s="2">
        <f>AI1023</f>
        <v>0</v>
      </c>
      <c r="W1023" s="2">
        <f>ROUND(AJ1023,2)</f>
        <v>0</v>
      </c>
      <c r="X1023" s="2">
        <f>ROUND(AK1023,2)</f>
        <v>24923.93</v>
      </c>
      <c r="Y1023" s="2">
        <f>ROUND(AL1023,2)</f>
        <v>12125.15</v>
      </c>
      <c r="Z1023" s="2"/>
      <c r="AA1023" s="2"/>
      <c r="AB1023" s="2">
        <f>ROUND(SUMIF(AA1020:AA1021,"=54678410",O1020:O1021),2)</f>
        <v>33680.980000000003</v>
      </c>
      <c r="AC1023" s="2">
        <f>ROUND(SUMIF(AA1020:AA1021,"=54678410",P1020:P1021),2)</f>
        <v>0</v>
      </c>
      <c r="AD1023" s="2">
        <f>ROUND(SUMIF(AA1020:AA1021,"=54678410",Q1020:Q1021),2)</f>
        <v>0</v>
      </c>
      <c r="AE1023" s="2">
        <f>ROUND(SUMIF(AA1020:AA1021,"=54678410",R1020:R1021),2)</f>
        <v>0</v>
      </c>
      <c r="AF1023" s="2">
        <f>ROUND(SUMIF(AA1020:AA1021,"=54678410",S1020:S1021),2)</f>
        <v>33680.980000000003</v>
      </c>
      <c r="AG1023" s="2">
        <f>ROUND(SUMIF(AA1020:AA1021,"=54678410",T1020:T1021),2)</f>
        <v>0</v>
      </c>
      <c r="AH1023" s="2">
        <f>SUMIF(AA1020:AA1021,"=54678410",U1020:U1021)</f>
        <v>41.183999999999997</v>
      </c>
      <c r="AI1023" s="2">
        <f>SUMIF(AA1020:AA1021,"=54678410",V1020:V1021)</f>
        <v>0</v>
      </c>
      <c r="AJ1023" s="2">
        <f>ROUND(SUMIF(AA1020:AA1021,"=54678410",W1020:W1021),2)</f>
        <v>0</v>
      </c>
      <c r="AK1023" s="2">
        <f>ROUND(SUMIF(AA1020:AA1021,"=54678410",X1020:X1021),2)</f>
        <v>24923.93</v>
      </c>
      <c r="AL1023" s="2">
        <f>ROUND(SUMIF(AA1020:AA1021,"=54678410",Y1020:Y1021),2)</f>
        <v>12125.15</v>
      </c>
      <c r="AM1023" s="2"/>
      <c r="AN1023" s="2"/>
      <c r="AO1023" s="2">
        <f t="shared" ref="AO1023:BD1023" si="527">ROUND(BX1023,2)</f>
        <v>0</v>
      </c>
      <c r="AP1023" s="2">
        <f t="shared" si="527"/>
        <v>0</v>
      </c>
      <c r="AQ1023" s="2">
        <f t="shared" si="527"/>
        <v>0</v>
      </c>
      <c r="AR1023" s="2">
        <f t="shared" si="527"/>
        <v>70730.06</v>
      </c>
      <c r="AS1023" s="2">
        <f t="shared" si="527"/>
        <v>0</v>
      </c>
      <c r="AT1023" s="2">
        <f t="shared" si="527"/>
        <v>0</v>
      </c>
      <c r="AU1023" s="2">
        <f t="shared" si="527"/>
        <v>70730.06</v>
      </c>
      <c r="AV1023" s="2">
        <f t="shared" si="527"/>
        <v>0</v>
      </c>
      <c r="AW1023" s="2">
        <f t="shared" si="527"/>
        <v>0</v>
      </c>
      <c r="AX1023" s="2">
        <f t="shared" si="527"/>
        <v>0</v>
      </c>
      <c r="AY1023" s="2">
        <f t="shared" si="527"/>
        <v>0</v>
      </c>
      <c r="AZ1023" s="2">
        <f t="shared" si="527"/>
        <v>0</v>
      </c>
      <c r="BA1023" s="2">
        <f t="shared" si="527"/>
        <v>0</v>
      </c>
      <c r="BB1023" s="2">
        <f t="shared" si="527"/>
        <v>0</v>
      </c>
      <c r="BC1023" s="2">
        <f t="shared" si="527"/>
        <v>0</v>
      </c>
      <c r="BD1023" s="2">
        <f t="shared" si="527"/>
        <v>0</v>
      </c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>
        <f>ROUND(SUMIF(AA1020:AA1021,"=54678410",FQ1020:FQ1021),2)</f>
        <v>0</v>
      </c>
      <c r="BY1023" s="2">
        <f>ROUND(SUMIF(AA1020:AA1021,"=54678410",FR1020:FR1021),2)</f>
        <v>0</v>
      </c>
      <c r="BZ1023" s="2">
        <f>ROUND(SUMIF(AA1020:AA1021,"=54678410",GL1020:GL1021),2)</f>
        <v>0</v>
      </c>
      <c r="CA1023" s="2">
        <f>ROUND(SUMIF(AA1020:AA1021,"=54678410",GM1020:GM1021),2)</f>
        <v>70730.06</v>
      </c>
      <c r="CB1023" s="2">
        <f>ROUND(SUMIF(AA1020:AA1021,"=54678410",GN1020:GN1021),2)</f>
        <v>0</v>
      </c>
      <c r="CC1023" s="2">
        <f>ROUND(SUMIF(AA1020:AA1021,"=54678410",GO1020:GO1021),2)</f>
        <v>0</v>
      </c>
      <c r="CD1023" s="2">
        <f>ROUND(SUMIF(AA1020:AA1021,"=54678410",GP1020:GP1021),2)</f>
        <v>70730.06</v>
      </c>
      <c r="CE1023" s="2">
        <f>AC1023-BX1023</f>
        <v>0</v>
      </c>
      <c r="CF1023" s="2">
        <f>AC1023-BY1023</f>
        <v>0</v>
      </c>
      <c r="CG1023" s="2">
        <f>BX1023-BZ1023</f>
        <v>0</v>
      </c>
      <c r="CH1023" s="2">
        <f>AC1023-BX1023-BY1023+BZ1023</f>
        <v>0</v>
      </c>
      <c r="CI1023" s="2">
        <f>BY1023-BZ1023</f>
        <v>0</v>
      </c>
      <c r="CJ1023" s="2">
        <f>ROUND(SUMIF(AA1020:AA1021,"=54678410",GX1020:GX1021),2)</f>
        <v>0</v>
      </c>
      <c r="CK1023" s="2">
        <f>ROUND(SUMIF(AA1020:AA1021,"=54678410",GY1020:GY1021),2)</f>
        <v>0</v>
      </c>
      <c r="CL1023" s="2">
        <f>ROUND(SUMIF(AA1020:AA1021,"=54678410",GZ1020:GZ1021),2)</f>
        <v>0</v>
      </c>
      <c r="CM1023" s="2">
        <f>ROUND(SUMIF(AA1020:AA1021,"=54678410",HD1020:HD1021),2)</f>
        <v>0</v>
      </c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  <c r="EF1023" s="3"/>
      <c r="EG1023" s="3"/>
      <c r="EH1023" s="3"/>
      <c r="EI1023" s="3"/>
      <c r="EJ1023" s="3"/>
      <c r="EK1023" s="3"/>
      <c r="EL1023" s="3"/>
      <c r="EM1023" s="3"/>
      <c r="EN1023" s="3"/>
      <c r="EO1023" s="3"/>
      <c r="EP1023" s="3"/>
      <c r="EQ1023" s="3"/>
      <c r="ER1023" s="3"/>
      <c r="ES1023" s="3"/>
      <c r="ET1023" s="3"/>
      <c r="EU1023" s="3"/>
      <c r="EV1023" s="3"/>
      <c r="EW1023" s="3"/>
      <c r="EX1023" s="3"/>
      <c r="EY1023" s="3"/>
      <c r="EZ1023" s="3"/>
      <c r="FA1023" s="3"/>
      <c r="FB1023" s="3"/>
      <c r="FC1023" s="3"/>
      <c r="FD1023" s="3"/>
      <c r="FE1023" s="3"/>
      <c r="FF1023" s="3"/>
      <c r="FG1023" s="3"/>
      <c r="FH1023" s="3"/>
      <c r="FI1023" s="3"/>
      <c r="FJ1023" s="3"/>
      <c r="FK1023" s="3"/>
      <c r="FL1023" s="3"/>
      <c r="FM1023" s="3"/>
      <c r="FN1023" s="3"/>
      <c r="FO1023" s="3"/>
      <c r="FP1023" s="3"/>
      <c r="FQ1023" s="3"/>
      <c r="FR1023" s="3"/>
      <c r="FS1023" s="3"/>
      <c r="FT1023" s="3"/>
      <c r="FU1023" s="3"/>
      <c r="FV1023" s="3"/>
      <c r="FW1023" s="3"/>
      <c r="FX1023" s="3"/>
      <c r="FY1023" s="3"/>
      <c r="FZ1023" s="3"/>
      <c r="GA1023" s="3"/>
      <c r="GB1023" s="3"/>
      <c r="GC1023" s="3"/>
      <c r="GD1023" s="3"/>
      <c r="GE1023" s="3"/>
      <c r="GF1023" s="3"/>
      <c r="GG1023" s="3"/>
      <c r="GH1023" s="3"/>
      <c r="GI1023" s="3"/>
      <c r="GJ1023" s="3"/>
      <c r="GK1023" s="3"/>
      <c r="GL1023" s="3"/>
      <c r="GM1023" s="3"/>
      <c r="GN1023" s="3"/>
      <c r="GO1023" s="3"/>
      <c r="GP1023" s="3"/>
      <c r="GQ1023" s="3"/>
      <c r="GR1023" s="3"/>
      <c r="GS1023" s="3"/>
      <c r="GT1023" s="3"/>
      <c r="GU1023" s="3"/>
      <c r="GV1023" s="3"/>
      <c r="GW1023" s="3"/>
      <c r="GX1023" s="3">
        <v>0</v>
      </c>
    </row>
    <row r="1025" spans="1:28">
      <c r="A1025" s="4">
        <v>50</v>
      </c>
      <c r="B1025" s="4">
        <v>0</v>
      </c>
      <c r="C1025" s="4">
        <v>0</v>
      </c>
      <c r="D1025" s="4">
        <v>1</v>
      </c>
      <c r="E1025" s="4">
        <v>201</v>
      </c>
      <c r="F1025" s="4">
        <f>ROUND(Source!O1023,O1025)</f>
        <v>33680.980000000003</v>
      </c>
      <c r="G1025" s="4" t="s">
        <v>165</v>
      </c>
      <c r="H1025" s="4" t="s">
        <v>166</v>
      </c>
      <c r="I1025" s="4"/>
      <c r="J1025" s="4"/>
      <c r="K1025" s="4">
        <v>201</v>
      </c>
      <c r="L1025" s="4">
        <v>1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33680.980000000003</v>
      </c>
      <c r="X1025" s="4">
        <v>1</v>
      </c>
      <c r="Y1025" s="4">
        <v>33680.980000000003</v>
      </c>
      <c r="Z1025" s="4"/>
      <c r="AA1025" s="4"/>
      <c r="AB1025" s="4"/>
    </row>
    <row r="1026" spans="1:28">
      <c r="A1026" s="4">
        <v>50</v>
      </c>
      <c r="B1026" s="4">
        <v>0</v>
      </c>
      <c r="C1026" s="4">
        <v>0</v>
      </c>
      <c r="D1026" s="4">
        <v>1</v>
      </c>
      <c r="E1026" s="4">
        <v>202</v>
      </c>
      <c r="F1026" s="4">
        <f>ROUND(Source!P1023,O1026)</f>
        <v>0</v>
      </c>
      <c r="G1026" s="4" t="s">
        <v>167</v>
      </c>
      <c r="H1026" s="4" t="s">
        <v>168</v>
      </c>
      <c r="I1026" s="4"/>
      <c r="J1026" s="4"/>
      <c r="K1026" s="4">
        <v>202</v>
      </c>
      <c r="L1026" s="4">
        <v>2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>
      <c r="A1027" s="4">
        <v>50</v>
      </c>
      <c r="B1027" s="4">
        <v>0</v>
      </c>
      <c r="C1027" s="4">
        <v>0</v>
      </c>
      <c r="D1027" s="4">
        <v>1</v>
      </c>
      <c r="E1027" s="4">
        <v>222</v>
      </c>
      <c r="F1027" s="4">
        <f>ROUND(Source!AO1023,O1027)</f>
        <v>0</v>
      </c>
      <c r="G1027" s="4" t="s">
        <v>169</v>
      </c>
      <c r="H1027" s="4" t="s">
        <v>170</v>
      </c>
      <c r="I1027" s="4"/>
      <c r="J1027" s="4"/>
      <c r="K1027" s="4">
        <v>222</v>
      </c>
      <c r="L1027" s="4">
        <v>3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>
      <c r="A1028" s="4">
        <v>50</v>
      </c>
      <c r="B1028" s="4">
        <v>0</v>
      </c>
      <c r="C1028" s="4">
        <v>0</v>
      </c>
      <c r="D1028" s="4">
        <v>1</v>
      </c>
      <c r="E1028" s="4">
        <v>225</v>
      </c>
      <c r="F1028" s="4">
        <f>ROUND(Source!AV1023,O1028)</f>
        <v>0</v>
      </c>
      <c r="G1028" s="4" t="s">
        <v>171</v>
      </c>
      <c r="H1028" s="4" t="s">
        <v>172</v>
      </c>
      <c r="I1028" s="4"/>
      <c r="J1028" s="4"/>
      <c r="K1028" s="4">
        <v>225</v>
      </c>
      <c r="L1028" s="4">
        <v>4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>
      <c r="A1029" s="4">
        <v>50</v>
      </c>
      <c r="B1029" s="4">
        <v>0</v>
      </c>
      <c r="C1029" s="4">
        <v>0</v>
      </c>
      <c r="D1029" s="4">
        <v>1</v>
      </c>
      <c r="E1029" s="4">
        <v>226</v>
      </c>
      <c r="F1029" s="4">
        <f>ROUND(Source!AW1023,O1029)</f>
        <v>0</v>
      </c>
      <c r="G1029" s="4" t="s">
        <v>173</v>
      </c>
      <c r="H1029" s="4" t="s">
        <v>174</v>
      </c>
      <c r="I1029" s="4"/>
      <c r="J1029" s="4"/>
      <c r="K1029" s="4">
        <v>226</v>
      </c>
      <c r="L1029" s="4">
        <v>5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>
      <c r="A1030" s="4">
        <v>50</v>
      </c>
      <c r="B1030" s="4">
        <v>0</v>
      </c>
      <c r="C1030" s="4">
        <v>0</v>
      </c>
      <c r="D1030" s="4">
        <v>1</v>
      </c>
      <c r="E1030" s="4">
        <v>227</v>
      </c>
      <c r="F1030" s="4">
        <f>ROUND(Source!AX1023,O1030)</f>
        <v>0</v>
      </c>
      <c r="G1030" s="4" t="s">
        <v>175</v>
      </c>
      <c r="H1030" s="4" t="s">
        <v>176</v>
      </c>
      <c r="I1030" s="4"/>
      <c r="J1030" s="4"/>
      <c r="K1030" s="4">
        <v>227</v>
      </c>
      <c r="L1030" s="4">
        <v>6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>
      <c r="A1031" s="4">
        <v>50</v>
      </c>
      <c r="B1031" s="4">
        <v>0</v>
      </c>
      <c r="C1031" s="4">
        <v>0</v>
      </c>
      <c r="D1031" s="4">
        <v>1</v>
      </c>
      <c r="E1031" s="4">
        <v>228</v>
      </c>
      <c r="F1031" s="4">
        <f>ROUND(Source!AY1023,O1031)</f>
        <v>0</v>
      </c>
      <c r="G1031" s="4" t="s">
        <v>177</v>
      </c>
      <c r="H1031" s="4" t="s">
        <v>178</v>
      </c>
      <c r="I1031" s="4"/>
      <c r="J1031" s="4"/>
      <c r="K1031" s="4">
        <v>228</v>
      </c>
      <c r="L1031" s="4">
        <v>7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8">
      <c r="A1032" s="4">
        <v>50</v>
      </c>
      <c r="B1032" s="4">
        <v>0</v>
      </c>
      <c r="C1032" s="4">
        <v>0</v>
      </c>
      <c r="D1032" s="4">
        <v>1</v>
      </c>
      <c r="E1032" s="4">
        <v>216</v>
      </c>
      <c r="F1032" s="4">
        <f>ROUND(Source!AP1023,O1032)</f>
        <v>0</v>
      </c>
      <c r="G1032" s="4" t="s">
        <v>179</v>
      </c>
      <c r="H1032" s="4" t="s">
        <v>180</v>
      </c>
      <c r="I1032" s="4"/>
      <c r="J1032" s="4"/>
      <c r="K1032" s="4">
        <v>216</v>
      </c>
      <c r="L1032" s="4">
        <v>8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>
      <c r="A1033" s="4">
        <v>50</v>
      </c>
      <c r="B1033" s="4">
        <v>0</v>
      </c>
      <c r="C1033" s="4">
        <v>0</v>
      </c>
      <c r="D1033" s="4">
        <v>1</v>
      </c>
      <c r="E1033" s="4">
        <v>223</v>
      </c>
      <c r="F1033" s="4">
        <f>ROUND(Source!AQ1023,O1033)</f>
        <v>0</v>
      </c>
      <c r="G1033" s="4" t="s">
        <v>181</v>
      </c>
      <c r="H1033" s="4" t="s">
        <v>182</v>
      </c>
      <c r="I1033" s="4"/>
      <c r="J1033" s="4"/>
      <c r="K1033" s="4">
        <v>223</v>
      </c>
      <c r="L1033" s="4">
        <v>9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>
      <c r="A1034" s="4">
        <v>50</v>
      </c>
      <c r="B1034" s="4">
        <v>0</v>
      </c>
      <c r="C1034" s="4">
        <v>0</v>
      </c>
      <c r="D1034" s="4">
        <v>1</v>
      </c>
      <c r="E1034" s="4">
        <v>229</v>
      </c>
      <c r="F1034" s="4">
        <f>ROUND(Source!AZ1023,O1034)</f>
        <v>0</v>
      </c>
      <c r="G1034" s="4" t="s">
        <v>183</v>
      </c>
      <c r="H1034" s="4" t="s">
        <v>184</v>
      </c>
      <c r="I1034" s="4"/>
      <c r="J1034" s="4"/>
      <c r="K1034" s="4">
        <v>229</v>
      </c>
      <c r="L1034" s="4">
        <v>10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28">
      <c r="A1035" s="4">
        <v>50</v>
      </c>
      <c r="B1035" s="4">
        <v>0</v>
      </c>
      <c r="C1035" s="4">
        <v>0</v>
      </c>
      <c r="D1035" s="4">
        <v>1</v>
      </c>
      <c r="E1035" s="4">
        <v>203</v>
      </c>
      <c r="F1035" s="4">
        <f>ROUND(Source!Q1023,O1035)</f>
        <v>0</v>
      </c>
      <c r="G1035" s="4" t="s">
        <v>185</v>
      </c>
      <c r="H1035" s="4" t="s">
        <v>186</v>
      </c>
      <c r="I1035" s="4"/>
      <c r="J1035" s="4"/>
      <c r="K1035" s="4">
        <v>203</v>
      </c>
      <c r="L1035" s="4">
        <v>11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>
      <c r="A1036" s="4">
        <v>50</v>
      </c>
      <c r="B1036" s="4">
        <v>0</v>
      </c>
      <c r="C1036" s="4">
        <v>0</v>
      </c>
      <c r="D1036" s="4">
        <v>1</v>
      </c>
      <c r="E1036" s="4">
        <v>231</v>
      </c>
      <c r="F1036" s="4">
        <f>ROUND(Source!BB1023,O1036)</f>
        <v>0</v>
      </c>
      <c r="G1036" s="4" t="s">
        <v>187</v>
      </c>
      <c r="H1036" s="4" t="s">
        <v>188</v>
      </c>
      <c r="I1036" s="4"/>
      <c r="J1036" s="4"/>
      <c r="K1036" s="4">
        <v>231</v>
      </c>
      <c r="L1036" s="4">
        <v>12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>
      <c r="A1037" s="4">
        <v>50</v>
      </c>
      <c r="B1037" s="4">
        <v>0</v>
      </c>
      <c r="C1037" s="4">
        <v>0</v>
      </c>
      <c r="D1037" s="4">
        <v>1</v>
      </c>
      <c r="E1037" s="4">
        <v>204</v>
      </c>
      <c r="F1037" s="4">
        <f>ROUND(Source!R1023,O1037)</f>
        <v>0</v>
      </c>
      <c r="G1037" s="4" t="s">
        <v>189</v>
      </c>
      <c r="H1037" s="4" t="s">
        <v>190</v>
      </c>
      <c r="I1037" s="4"/>
      <c r="J1037" s="4"/>
      <c r="K1037" s="4">
        <v>204</v>
      </c>
      <c r="L1037" s="4">
        <v>13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>
      <c r="A1038" s="4">
        <v>50</v>
      </c>
      <c r="B1038" s="4">
        <v>0</v>
      </c>
      <c r="C1038" s="4">
        <v>0</v>
      </c>
      <c r="D1038" s="4">
        <v>1</v>
      </c>
      <c r="E1038" s="4">
        <v>205</v>
      </c>
      <c r="F1038" s="4">
        <f>ROUND(Source!S1023,O1038)</f>
        <v>33680.980000000003</v>
      </c>
      <c r="G1038" s="4" t="s">
        <v>191</v>
      </c>
      <c r="H1038" s="4" t="s">
        <v>192</v>
      </c>
      <c r="I1038" s="4"/>
      <c r="J1038" s="4"/>
      <c r="K1038" s="4">
        <v>205</v>
      </c>
      <c r="L1038" s="4">
        <v>14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33680.980000000003</v>
      </c>
      <c r="X1038" s="4">
        <v>1</v>
      </c>
      <c r="Y1038" s="4">
        <v>33680.980000000003</v>
      </c>
      <c r="Z1038" s="4"/>
      <c r="AA1038" s="4"/>
      <c r="AB1038" s="4"/>
    </row>
    <row r="1039" spans="1:28">
      <c r="A1039" s="4">
        <v>50</v>
      </c>
      <c r="B1039" s="4">
        <v>0</v>
      </c>
      <c r="C1039" s="4">
        <v>0</v>
      </c>
      <c r="D1039" s="4">
        <v>1</v>
      </c>
      <c r="E1039" s="4">
        <v>232</v>
      </c>
      <c r="F1039" s="4">
        <f>ROUND(Source!BC1023,O1039)</f>
        <v>0</v>
      </c>
      <c r="G1039" s="4" t="s">
        <v>193</v>
      </c>
      <c r="H1039" s="4" t="s">
        <v>194</v>
      </c>
      <c r="I1039" s="4"/>
      <c r="J1039" s="4"/>
      <c r="K1039" s="4">
        <v>232</v>
      </c>
      <c r="L1039" s="4">
        <v>15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8">
      <c r="A1040" s="4">
        <v>50</v>
      </c>
      <c r="B1040" s="4">
        <v>0</v>
      </c>
      <c r="C1040" s="4">
        <v>0</v>
      </c>
      <c r="D1040" s="4">
        <v>1</v>
      </c>
      <c r="E1040" s="4">
        <v>214</v>
      </c>
      <c r="F1040" s="4">
        <f>ROUND(Source!AS1023,O1040)</f>
        <v>0</v>
      </c>
      <c r="G1040" s="4" t="s">
        <v>195</v>
      </c>
      <c r="H1040" s="4" t="s">
        <v>196</v>
      </c>
      <c r="I1040" s="4"/>
      <c r="J1040" s="4"/>
      <c r="K1040" s="4">
        <v>214</v>
      </c>
      <c r="L1040" s="4">
        <v>16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06">
      <c r="A1041" s="4">
        <v>50</v>
      </c>
      <c r="B1041" s="4">
        <v>0</v>
      </c>
      <c r="C1041" s="4">
        <v>0</v>
      </c>
      <c r="D1041" s="4">
        <v>1</v>
      </c>
      <c r="E1041" s="4">
        <v>215</v>
      </c>
      <c r="F1041" s="4">
        <f>ROUND(Source!AT1023,O1041)</f>
        <v>0</v>
      </c>
      <c r="G1041" s="4" t="s">
        <v>197</v>
      </c>
      <c r="H1041" s="4" t="s">
        <v>198</v>
      </c>
      <c r="I1041" s="4"/>
      <c r="J1041" s="4"/>
      <c r="K1041" s="4">
        <v>215</v>
      </c>
      <c r="L1041" s="4">
        <v>17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/>
      <c r="AA1041" s="4"/>
      <c r="AB1041" s="4"/>
    </row>
    <row r="1042" spans="1:206">
      <c r="A1042" s="4">
        <v>50</v>
      </c>
      <c r="B1042" s="4">
        <v>0</v>
      </c>
      <c r="C1042" s="4">
        <v>0</v>
      </c>
      <c r="D1042" s="4">
        <v>1</v>
      </c>
      <c r="E1042" s="4">
        <v>217</v>
      </c>
      <c r="F1042" s="4">
        <f>ROUND(Source!AU1023,O1042)</f>
        <v>70730.06</v>
      </c>
      <c r="G1042" s="4" t="s">
        <v>199</v>
      </c>
      <c r="H1042" s="4" t="s">
        <v>200</v>
      </c>
      <c r="I1042" s="4"/>
      <c r="J1042" s="4"/>
      <c r="K1042" s="4">
        <v>217</v>
      </c>
      <c r="L1042" s="4">
        <v>18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70730.06</v>
      </c>
      <c r="X1042" s="4">
        <v>1</v>
      </c>
      <c r="Y1042" s="4">
        <v>70730.06</v>
      </c>
      <c r="Z1042" s="4"/>
      <c r="AA1042" s="4"/>
      <c r="AB1042" s="4"/>
    </row>
    <row r="1043" spans="1:206">
      <c r="A1043" s="4">
        <v>50</v>
      </c>
      <c r="B1043" s="4">
        <v>0</v>
      </c>
      <c r="C1043" s="4">
        <v>0</v>
      </c>
      <c r="D1043" s="4">
        <v>1</v>
      </c>
      <c r="E1043" s="4">
        <v>230</v>
      </c>
      <c r="F1043" s="4">
        <f>ROUND(Source!BA1023,O1043)</f>
        <v>0</v>
      </c>
      <c r="G1043" s="4" t="s">
        <v>201</v>
      </c>
      <c r="H1043" s="4" t="s">
        <v>202</v>
      </c>
      <c r="I1043" s="4"/>
      <c r="J1043" s="4"/>
      <c r="K1043" s="4">
        <v>230</v>
      </c>
      <c r="L1043" s="4">
        <v>19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06">
      <c r="A1044" s="4">
        <v>50</v>
      </c>
      <c r="B1044" s="4">
        <v>0</v>
      </c>
      <c r="C1044" s="4">
        <v>0</v>
      </c>
      <c r="D1044" s="4">
        <v>1</v>
      </c>
      <c r="E1044" s="4">
        <v>206</v>
      </c>
      <c r="F1044" s="4">
        <f>ROUND(Source!T1023,O1044)</f>
        <v>0</v>
      </c>
      <c r="G1044" s="4" t="s">
        <v>203</v>
      </c>
      <c r="H1044" s="4" t="s">
        <v>204</v>
      </c>
      <c r="I1044" s="4"/>
      <c r="J1044" s="4"/>
      <c r="K1044" s="4">
        <v>206</v>
      </c>
      <c r="L1044" s="4">
        <v>20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06">
      <c r="A1045" s="4">
        <v>50</v>
      </c>
      <c r="B1045" s="4">
        <v>0</v>
      </c>
      <c r="C1045" s="4">
        <v>0</v>
      </c>
      <c r="D1045" s="4">
        <v>1</v>
      </c>
      <c r="E1045" s="4">
        <v>207</v>
      </c>
      <c r="F1045" s="4">
        <f>ROUND(Source!U1023,O1045)</f>
        <v>41.183999999999997</v>
      </c>
      <c r="G1045" s="4" t="s">
        <v>205</v>
      </c>
      <c r="H1045" s="4" t="s">
        <v>206</v>
      </c>
      <c r="I1045" s="4"/>
      <c r="J1045" s="4"/>
      <c r="K1045" s="4">
        <v>207</v>
      </c>
      <c r="L1045" s="4">
        <v>21</v>
      </c>
      <c r="M1045" s="4">
        <v>3</v>
      </c>
      <c r="N1045" s="4" t="s">
        <v>3</v>
      </c>
      <c r="O1045" s="4">
        <v>7</v>
      </c>
      <c r="P1045" s="4"/>
      <c r="Q1045" s="4"/>
      <c r="R1045" s="4"/>
      <c r="S1045" s="4"/>
      <c r="T1045" s="4"/>
      <c r="U1045" s="4"/>
      <c r="V1045" s="4"/>
      <c r="W1045" s="4">
        <v>41.183999999999997</v>
      </c>
      <c r="X1045" s="4">
        <v>1</v>
      </c>
      <c r="Y1045" s="4">
        <v>41.183999999999997</v>
      </c>
      <c r="Z1045" s="4"/>
      <c r="AA1045" s="4"/>
      <c r="AB1045" s="4"/>
    </row>
    <row r="1046" spans="1:206">
      <c r="A1046" s="4">
        <v>50</v>
      </c>
      <c r="B1046" s="4">
        <v>0</v>
      </c>
      <c r="C1046" s="4">
        <v>0</v>
      </c>
      <c r="D1046" s="4">
        <v>1</v>
      </c>
      <c r="E1046" s="4">
        <v>208</v>
      </c>
      <c r="F1046" s="4">
        <f>ROUND(Source!V1023,O1046)</f>
        <v>0</v>
      </c>
      <c r="G1046" s="4" t="s">
        <v>207</v>
      </c>
      <c r="H1046" s="4" t="s">
        <v>208</v>
      </c>
      <c r="I1046" s="4"/>
      <c r="J1046" s="4"/>
      <c r="K1046" s="4">
        <v>208</v>
      </c>
      <c r="L1046" s="4">
        <v>22</v>
      </c>
      <c r="M1046" s="4">
        <v>3</v>
      </c>
      <c r="N1046" s="4" t="s">
        <v>3</v>
      </c>
      <c r="O1046" s="4">
        <v>7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06">
      <c r="A1047" s="4">
        <v>50</v>
      </c>
      <c r="B1047" s="4">
        <v>0</v>
      </c>
      <c r="C1047" s="4">
        <v>0</v>
      </c>
      <c r="D1047" s="4">
        <v>1</v>
      </c>
      <c r="E1047" s="4">
        <v>209</v>
      </c>
      <c r="F1047" s="4">
        <f>ROUND(Source!W1023,O1047)</f>
        <v>0</v>
      </c>
      <c r="G1047" s="4" t="s">
        <v>209</v>
      </c>
      <c r="H1047" s="4" t="s">
        <v>210</v>
      </c>
      <c r="I1047" s="4"/>
      <c r="J1047" s="4"/>
      <c r="K1047" s="4">
        <v>209</v>
      </c>
      <c r="L1047" s="4">
        <v>23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06">
      <c r="A1048" s="4">
        <v>50</v>
      </c>
      <c r="B1048" s="4">
        <v>0</v>
      </c>
      <c r="C1048" s="4">
        <v>0</v>
      </c>
      <c r="D1048" s="4">
        <v>1</v>
      </c>
      <c r="E1048" s="4">
        <v>233</v>
      </c>
      <c r="F1048" s="4">
        <f>ROUND(Source!BD1023,O1048)</f>
        <v>0</v>
      </c>
      <c r="G1048" s="4" t="s">
        <v>211</v>
      </c>
      <c r="H1048" s="4" t="s">
        <v>212</v>
      </c>
      <c r="I1048" s="4"/>
      <c r="J1048" s="4"/>
      <c r="K1048" s="4">
        <v>233</v>
      </c>
      <c r="L1048" s="4">
        <v>24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06">
      <c r="A1049" s="4">
        <v>50</v>
      </c>
      <c r="B1049" s="4">
        <v>0</v>
      </c>
      <c r="C1049" s="4">
        <v>0</v>
      </c>
      <c r="D1049" s="4">
        <v>1</v>
      </c>
      <c r="E1049" s="4">
        <v>210</v>
      </c>
      <c r="F1049" s="4">
        <f>ROUND(Source!X1023,O1049)</f>
        <v>24923.93</v>
      </c>
      <c r="G1049" s="4" t="s">
        <v>213</v>
      </c>
      <c r="H1049" s="4" t="s">
        <v>214</v>
      </c>
      <c r="I1049" s="4"/>
      <c r="J1049" s="4"/>
      <c r="K1049" s="4">
        <v>210</v>
      </c>
      <c r="L1049" s="4">
        <v>25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24923.93</v>
      </c>
      <c r="X1049" s="4">
        <v>1</v>
      </c>
      <c r="Y1049" s="4">
        <v>24923.93</v>
      </c>
      <c r="Z1049" s="4"/>
      <c r="AA1049" s="4"/>
      <c r="AB1049" s="4"/>
    </row>
    <row r="1050" spans="1:206">
      <c r="A1050" s="4">
        <v>50</v>
      </c>
      <c r="B1050" s="4">
        <v>0</v>
      </c>
      <c r="C1050" s="4">
        <v>0</v>
      </c>
      <c r="D1050" s="4">
        <v>1</v>
      </c>
      <c r="E1050" s="4">
        <v>211</v>
      </c>
      <c r="F1050" s="4">
        <f>ROUND(Source!Y1023,O1050)</f>
        <v>12125.15</v>
      </c>
      <c r="G1050" s="4" t="s">
        <v>215</v>
      </c>
      <c r="H1050" s="4" t="s">
        <v>216</v>
      </c>
      <c r="I1050" s="4"/>
      <c r="J1050" s="4"/>
      <c r="K1050" s="4">
        <v>211</v>
      </c>
      <c r="L1050" s="4">
        <v>26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12125.15</v>
      </c>
      <c r="X1050" s="4">
        <v>1</v>
      </c>
      <c r="Y1050" s="4">
        <v>12125.15</v>
      </c>
      <c r="Z1050" s="4"/>
      <c r="AA1050" s="4"/>
      <c r="AB1050" s="4"/>
    </row>
    <row r="1051" spans="1:206">
      <c r="A1051" s="4">
        <v>50</v>
      </c>
      <c r="B1051" s="4">
        <v>0</v>
      </c>
      <c r="C1051" s="4">
        <v>0</v>
      </c>
      <c r="D1051" s="4">
        <v>1</v>
      </c>
      <c r="E1051" s="4">
        <v>224</v>
      </c>
      <c r="F1051" s="4">
        <f>ROUND(Source!AR1023,O1051)</f>
        <v>70730.06</v>
      </c>
      <c r="G1051" s="4" t="s">
        <v>217</v>
      </c>
      <c r="H1051" s="4" t="s">
        <v>218</v>
      </c>
      <c r="I1051" s="4"/>
      <c r="J1051" s="4"/>
      <c r="K1051" s="4">
        <v>224</v>
      </c>
      <c r="L1051" s="4">
        <v>27</v>
      </c>
      <c r="M1051" s="4">
        <v>3</v>
      </c>
      <c r="N1051" s="4" t="s">
        <v>3</v>
      </c>
      <c r="O1051" s="4">
        <v>2</v>
      </c>
      <c r="P1051" s="4"/>
      <c r="Q1051" s="4"/>
      <c r="R1051" s="4"/>
      <c r="S1051" s="4"/>
      <c r="T1051" s="4"/>
      <c r="U1051" s="4"/>
      <c r="V1051" s="4"/>
      <c r="W1051" s="4">
        <v>70730.06</v>
      </c>
      <c r="X1051" s="4">
        <v>1</v>
      </c>
      <c r="Y1051" s="4">
        <v>70730.06</v>
      </c>
      <c r="Z1051" s="4"/>
      <c r="AA1051" s="4"/>
      <c r="AB1051" s="4"/>
    </row>
    <row r="1053" spans="1:206">
      <c r="A1053" s="2">
        <v>51</v>
      </c>
      <c r="B1053" s="2">
        <f>B12</f>
        <v>1113</v>
      </c>
      <c r="C1053" s="2">
        <f>A12</f>
        <v>1</v>
      </c>
      <c r="D1053" s="2">
        <f>ROW(A12)</f>
        <v>12</v>
      </c>
      <c r="E1053" s="2"/>
      <c r="F1053" s="2" t="str">
        <f>IF(F12&lt;&gt;"",F12,"")</f>
        <v>Новый объект</v>
      </c>
      <c r="G1053" s="2" t="str">
        <f>IF(G12&lt;&gt;"",G12,"")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H1053" s="2">
        <v>0</v>
      </c>
      <c r="I1053" s="2"/>
      <c r="J1053" s="2"/>
      <c r="K1053" s="2"/>
      <c r="L1053" s="2"/>
      <c r="M1053" s="2"/>
      <c r="N1053" s="2"/>
      <c r="O1053" s="2">
        <f t="shared" ref="O1053:T1053" si="528">ROUND(O173+O345+O525+O656+O849+O889+O936+O986+O1023,2)</f>
        <v>5294695.32</v>
      </c>
      <c r="P1053" s="2">
        <f t="shared" si="528"/>
        <v>4780164.72</v>
      </c>
      <c r="Q1053" s="2">
        <f t="shared" si="528"/>
        <v>64490.66</v>
      </c>
      <c r="R1053" s="2">
        <f t="shared" si="528"/>
        <v>30675.93</v>
      </c>
      <c r="S1053" s="2">
        <f t="shared" si="528"/>
        <v>419364.01</v>
      </c>
      <c r="T1053" s="2">
        <f t="shared" si="528"/>
        <v>0</v>
      </c>
      <c r="U1053" s="2">
        <f>U173+U345+U525+U656+U849+U889+U936+U986+U1023</f>
        <v>697.94593840000005</v>
      </c>
      <c r="V1053" s="2">
        <f>V173+V345+V525+V656+V849+V889+V936+V986+V1023</f>
        <v>48.888836599999998</v>
      </c>
      <c r="W1053" s="2">
        <f>ROUND(W173+W345+W525+W656+W849+W889+W936+W986+W1023,2)</f>
        <v>0</v>
      </c>
      <c r="X1053" s="2">
        <f>ROUND(X173+X345+X525+X656+X849+X889+X936+X986+X1023,2)</f>
        <v>391210.9</v>
      </c>
      <c r="Y1053" s="2">
        <f>ROUND(Y173+Y345+Y525+Y656+Y849+Y889+Y936+Y986+Y1023,2)</f>
        <v>209811.87</v>
      </c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>
        <f t="shared" ref="AO1053:BD1053" si="529">ROUND(AO173+AO345+AO525+AO656+AO849+AO889+AO936+AO986+AO1023,2)</f>
        <v>0</v>
      </c>
      <c r="AP1053" s="2">
        <f t="shared" si="529"/>
        <v>4346912.66</v>
      </c>
      <c r="AQ1053" s="2">
        <f t="shared" si="529"/>
        <v>0</v>
      </c>
      <c r="AR1053" s="2">
        <f t="shared" si="529"/>
        <v>5895718.0899999999</v>
      </c>
      <c r="AS1053" s="2">
        <f t="shared" si="529"/>
        <v>806764.91</v>
      </c>
      <c r="AT1053" s="2">
        <f t="shared" si="529"/>
        <v>251783.99</v>
      </c>
      <c r="AU1053" s="2">
        <f t="shared" si="529"/>
        <v>490256.53</v>
      </c>
      <c r="AV1053" s="2">
        <f t="shared" si="529"/>
        <v>4780164.72</v>
      </c>
      <c r="AW1053" s="2">
        <f t="shared" si="529"/>
        <v>433252.06</v>
      </c>
      <c r="AX1053" s="2">
        <f t="shared" si="529"/>
        <v>0</v>
      </c>
      <c r="AY1053" s="2">
        <f t="shared" si="529"/>
        <v>433252.06</v>
      </c>
      <c r="AZ1053" s="2">
        <f t="shared" si="529"/>
        <v>4346912.66</v>
      </c>
      <c r="BA1053" s="2">
        <f t="shared" si="529"/>
        <v>0</v>
      </c>
      <c r="BB1053" s="2">
        <f t="shared" si="529"/>
        <v>0</v>
      </c>
      <c r="BC1053" s="2">
        <f t="shared" si="529"/>
        <v>0</v>
      </c>
      <c r="BD1053" s="2">
        <f t="shared" si="529"/>
        <v>0</v>
      </c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  <c r="EF1053" s="3"/>
      <c r="EG1053" s="3"/>
      <c r="EH1053" s="3"/>
      <c r="EI1053" s="3"/>
      <c r="EJ1053" s="3"/>
      <c r="EK1053" s="3"/>
      <c r="EL1053" s="3"/>
      <c r="EM1053" s="3"/>
      <c r="EN1053" s="3"/>
      <c r="EO1053" s="3"/>
      <c r="EP1053" s="3"/>
      <c r="EQ1053" s="3"/>
      <c r="ER1053" s="3"/>
      <c r="ES1053" s="3"/>
      <c r="ET1053" s="3"/>
      <c r="EU1053" s="3"/>
      <c r="EV1053" s="3"/>
      <c r="EW1053" s="3"/>
      <c r="EX1053" s="3"/>
      <c r="EY1053" s="3"/>
      <c r="EZ1053" s="3"/>
      <c r="FA1053" s="3"/>
      <c r="FB1053" s="3"/>
      <c r="FC1053" s="3"/>
      <c r="FD1053" s="3"/>
      <c r="FE1053" s="3"/>
      <c r="FF1053" s="3"/>
      <c r="FG1053" s="3"/>
      <c r="FH1053" s="3"/>
      <c r="FI1053" s="3"/>
      <c r="FJ1053" s="3"/>
      <c r="FK1053" s="3"/>
      <c r="FL1053" s="3"/>
      <c r="FM1053" s="3"/>
      <c r="FN1053" s="3"/>
      <c r="FO1053" s="3"/>
      <c r="FP1053" s="3"/>
      <c r="FQ1053" s="3"/>
      <c r="FR1053" s="3"/>
      <c r="FS1053" s="3"/>
      <c r="FT1053" s="3"/>
      <c r="FU1053" s="3"/>
      <c r="FV1053" s="3"/>
      <c r="FW1053" s="3"/>
      <c r="FX1053" s="3"/>
      <c r="FY1053" s="3"/>
      <c r="FZ1053" s="3"/>
      <c r="GA1053" s="3"/>
      <c r="GB1053" s="3"/>
      <c r="GC1053" s="3"/>
      <c r="GD1053" s="3"/>
      <c r="GE1053" s="3"/>
      <c r="GF1053" s="3"/>
      <c r="GG1053" s="3"/>
      <c r="GH1053" s="3"/>
      <c r="GI1053" s="3"/>
      <c r="GJ1053" s="3"/>
      <c r="GK1053" s="3"/>
      <c r="GL1053" s="3"/>
      <c r="GM1053" s="3"/>
      <c r="GN1053" s="3"/>
      <c r="GO1053" s="3"/>
      <c r="GP1053" s="3"/>
      <c r="GQ1053" s="3"/>
      <c r="GR1053" s="3"/>
      <c r="GS1053" s="3"/>
      <c r="GT1053" s="3"/>
      <c r="GU1053" s="3"/>
      <c r="GV1053" s="3"/>
      <c r="GW1053" s="3"/>
      <c r="GX1053" s="3">
        <v>0</v>
      </c>
    </row>
    <row r="1055" spans="1:206">
      <c r="A1055" s="4">
        <v>50</v>
      </c>
      <c r="B1055" s="4">
        <v>0</v>
      </c>
      <c r="C1055" s="4">
        <v>0</v>
      </c>
      <c r="D1055" s="4">
        <v>1</v>
      </c>
      <c r="E1055" s="4">
        <v>201</v>
      </c>
      <c r="F1055" s="4">
        <f>ROUND(Source!O1053,O1055)</f>
        <v>5294695.32</v>
      </c>
      <c r="G1055" s="4" t="s">
        <v>165</v>
      </c>
      <c r="H1055" s="4" t="s">
        <v>166</v>
      </c>
      <c r="I1055" s="4"/>
      <c r="J1055" s="4"/>
      <c r="K1055" s="4">
        <v>201</v>
      </c>
      <c r="L1055" s="4">
        <v>1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947782.66</v>
      </c>
      <c r="X1055" s="4">
        <v>1</v>
      </c>
      <c r="Y1055" s="4">
        <v>947782.66</v>
      </c>
      <c r="Z1055" s="4"/>
      <c r="AA1055" s="4"/>
      <c r="AB1055" s="4"/>
    </row>
    <row r="1056" spans="1:206">
      <c r="A1056" s="4">
        <v>50</v>
      </c>
      <c r="B1056" s="4">
        <v>0</v>
      </c>
      <c r="C1056" s="4">
        <v>0</v>
      </c>
      <c r="D1056" s="4">
        <v>1</v>
      </c>
      <c r="E1056" s="4">
        <v>202</v>
      </c>
      <c r="F1056" s="4">
        <f>ROUND(Source!P1053,O1056)</f>
        <v>4780164.72</v>
      </c>
      <c r="G1056" s="4" t="s">
        <v>167</v>
      </c>
      <c r="H1056" s="4" t="s">
        <v>168</v>
      </c>
      <c r="I1056" s="4"/>
      <c r="J1056" s="4"/>
      <c r="K1056" s="4">
        <v>202</v>
      </c>
      <c r="L1056" s="4">
        <v>2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4780164.72</v>
      </c>
      <c r="X1056" s="4">
        <v>1</v>
      </c>
      <c r="Y1056" s="4">
        <v>4780164.72</v>
      </c>
      <c r="Z1056" s="4"/>
      <c r="AA1056" s="4"/>
      <c r="AB1056" s="4"/>
    </row>
    <row r="1057" spans="1:28">
      <c r="A1057" s="4">
        <v>50</v>
      </c>
      <c r="B1057" s="4">
        <v>0</v>
      </c>
      <c r="C1057" s="4">
        <v>0</v>
      </c>
      <c r="D1057" s="4">
        <v>1</v>
      </c>
      <c r="E1057" s="4">
        <v>222</v>
      </c>
      <c r="F1057" s="4">
        <f>ROUND(Source!AO1053,O1057)</f>
        <v>0</v>
      </c>
      <c r="G1057" s="4" t="s">
        <v>169</v>
      </c>
      <c r="H1057" s="4" t="s">
        <v>170</v>
      </c>
      <c r="I1057" s="4"/>
      <c r="J1057" s="4"/>
      <c r="K1057" s="4">
        <v>222</v>
      </c>
      <c r="L1057" s="4">
        <v>3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/>
      <c r="AA1057" s="4"/>
      <c r="AB1057" s="4"/>
    </row>
    <row r="1058" spans="1:28">
      <c r="A1058" s="4">
        <v>50</v>
      </c>
      <c r="B1058" s="4">
        <v>0</v>
      </c>
      <c r="C1058" s="4">
        <v>0</v>
      </c>
      <c r="D1058" s="4">
        <v>1</v>
      </c>
      <c r="E1058" s="4">
        <v>225</v>
      </c>
      <c r="F1058" s="4">
        <f>ROUND(Source!AV1053,O1058)</f>
        <v>4780164.72</v>
      </c>
      <c r="G1058" s="4" t="s">
        <v>171</v>
      </c>
      <c r="H1058" s="4" t="s">
        <v>172</v>
      </c>
      <c r="I1058" s="4"/>
      <c r="J1058" s="4"/>
      <c r="K1058" s="4">
        <v>225</v>
      </c>
      <c r="L1058" s="4">
        <v>4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4780164.72</v>
      </c>
      <c r="X1058" s="4">
        <v>1</v>
      </c>
      <c r="Y1058" s="4">
        <v>4780164.72</v>
      </c>
      <c r="Z1058" s="4"/>
      <c r="AA1058" s="4"/>
      <c r="AB1058" s="4"/>
    </row>
    <row r="1059" spans="1:28">
      <c r="A1059" s="4">
        <v>50</v>
      </c>
      <c r="B1059" s="4">
        <v>0</v>
      </c>
      <c r="C1059" s="4">
        <v>0</v>
      </c>
      <c r="D1059" s="4">
        <v>1</v>
      </c>
      <c r="E1059" s="4">
        <v>226</v>
      </c>
      <c r="F1059" s="4">
        <f>ROUND(Source!AW1053,O1059)</f>
        <v>433252.06</v>
      </c>
      <c r="G1059" s="4" t="s">
        <v>173</v>
      </c>
      <c r="H1059" s="4" t="s">
        <v>174</v>
      </c>
      <c r="I1059" s="4"/>
      <c r="J1059" s="4"/>
      <c r="K1059" s="4">
        <v>226</v>
      </c>
      <c r="L1059" s="4">
        <v>5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433252.06</v>
      </c>
      <c r="X1059" s="4">
        <v>1</v>
      </c>
      <c r="Y1059" s="4">
        <v>433252.06</v>
      </c>
      <c r="Z1059" s="4"/>
      <c r="AA1059" s="4"/>
      <c r="AB1059" s="4"/>
    </row>
    <row r="1060" spans="1:28">
      <c r="A1060" s="4">
        <v>50</v>
      </c>
      <c r="B1060" s="4">
        <v>0</v>
      </c>
      <c r="C1060" s="4">
        <v>0</v>
      </c>
      <c r="D1060" s="4">
        <v>1</v>
      </c>
      <c r="E1060" s="4">
        <v>227</v>
      </c>
      <c r="F1060" s="4">
        <f>ROUND(Source!AX1053,O1060)</f>
        <v>0</v>
      </c>
      <c r="G1060" s="4" t="s">
        <v>175</v>
      </c>
      <c r="H1060" s="4" t="s">
        <v>176</v>
      </c>
      <c r="I1060" s="4"/>
      <c r="J1060" s="4"/>
      <c r="K1060" s="4">
        <v>227</v>
      </c>
      <c r="L1060" s="4">
        <v>6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8">
      <c r="A1061" s="4">
        <v>50</v>
      </c>
      <c r="B1061" s="4">
        <v>0</v>
      </c>
      <c r="C1061" s="4">
        <v>0</v>
      </c>
      <c r="D1061" s="4">
        <v>1</v>
      </c>
      <c r="E1061" s="4">
        <v>228</v>
      </c>
      <c r="F1061" s="4">
        <f>ROUND(Source!AY1053,O1061)</f>
        <v>433252.06</v>
      </c>
      <c r="G1061" s="4" t="s">
        <v>177</v>
      </c>
      <c r="H1061" s="4" t="s">
        <v>178</v>
      </c>
      <c r="I1061" s="4"/>
      <c r="J1061" s="4"/>
      <c r="K1061" s="4">
        <v>228</v>
      </c>
      <c r="L1061" s="4">
        <v>7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433252.06</v>
      </c>
      <c r="X1061" s="4">
        <v>1</v>
      </c>
      <c r="Y1061" s="4">
        <v>433252.06</v>
      </c>
      <c r="Z1061" s="4"/>
      <c r="AA1061" s="4"/>
      <c r="AB1061" s="4"/>
    </row>
    <row r="1062" spans="1:28">
      <c r="A1062" s="4">
        <v>50</v>
      </c>
      <c r="B1062" s="4">
        <v>0</v>
      </c>
      <c r="C1062" s="4">
        <v>0</v>
      </c>
      <c r="D1062" s="4">
        <v>1</v>
      </c>
      <c r="E1062" s="4">
        <v>216</v>
      </c>
      <c r="F1062" s="4">
        <f>ROUND(Source!AP1053,O1062)</f>
        <v>4346912.66</v>
      </c>
      <c r="G1062" s="4" t="s">
        <v>179</v>
      </c>
      <c r="H1062" s="4" t="s">
        <v>180</v>
      </c>
      <c r="I1062" s="4"/>
      <c r="J1062" s="4"/>
      <c r="K1062" s="4">
        <v>216</v>
      </c>
      <c r="L1062" s="4">
        <v>8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4346912.66</v>
      </c>
      <c r="X1062" s="4">
        <v>1</v>
      </c>
      <c r="Y1062" s="4">
        <v>4346912.66</v>
      </c>
      <c r="Z1062" s="4"/>
      <c r="AA1062" s="4"/>
      <c r="AB1062" s="4"/>
    </row>
    <row r="1063" spans="1:28">
      <c r="A1063" s="4">
        <v>50</v>
      </c>
      <c r="B1063" s="4">
        <v>0</v>
      </c>
      <c r="C1063" s="4">
        <v>0</v>
      </c>
      <c r="D1063" s="4">
        <v>1</v>
      </c>
      <c r="E1063" s="4">
        <v>223</v>
      </c>
      <c r="F1063" s="4">
        <f>ROUND(Source!AQ1053,O1063)</f>
        <v>0</v>
      </c>
      <c r="G1063" s="4" t="s">
        <v>181</v>
      </c>
      <c r="H1063" s="4" t="s">
        <v>182</v>
      </c>
      <c r="I1063" s="4"/>
      <c r="J1063" s="4"/>
      <c r="K1063" s="4">
        <v>223</v>
      </c>
      <c r="L1063" s="4">
        <v>9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8">
      <c r="A1064" s="4">
        <v>50</v>
      </c>
      <c r="B1064" s="4">
        <v>0</v>
      </c>
      <c r="C1064" s="4">
        <v>0</v>
      </c>
      <c r="D1064" s="4">
        <v>1</v>
      </c>
      <c r="E1064" s="4">
        <v>229</v>
      </c>
      <c r="F1064" s="4">
        <f>ROUND(Source!AZ1053,O1064)</f>
        <v>4346912.66</v>
      </c>
      <c r="G1064" s="4" t="s">
        <v>183</v>
      </c>
      <c r="H1064" s="4" t="s">
        <v>184</v>
      </c>
      <c r="I1064" s="4"/>
      <c r="J1064" s="4"/>
      <c r="K1064" s="4">
        <v>229</v>
      </c>
      <c r="L1064" s="4">
        <v>10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4346912.66</v>
      </c>
      <c r="X1064" s="4">
        <v>1</v>
      </c>
      <c r="Y1064" s="4">
        <v>4346912.66</v>
      </c>
      <c r="Z1064" s="4"/>
      <c r="AA1064" s="4"/>
      <c r="AB1064" s="4"/>
    </row>
    <row r="1065" spans="1:28">
      <c r="A1065" s="4">
        <v>50</v>
      </c>
      <c r="B1065" s="4">
        <v>0</v>
      </c>
      <c r="C1065" s="4">
        <v>0</v>
      </c>
      <c r="D1065" s="4">
        <v>1</v>
      </c>
      <c r="E1065" s="4">
        <v>203</v>
      </c>
      <c r="F1065" s="4">
        <f>ROUND(Source!Q1053,O1065)</f>
        <v>64490.66</v>
      </c>
      <c r="G1065" s="4" t="s">
        <v>185</v>
      </c>
      <c r="H1065" s="4" t="s">
        <v>186</v>
      </c>
      <c r="I1065" s="4"/>
      <c r="J1065" s="4"/>
      <c r="K1065" s="4">
        <v>203</v>
      </c>
      <c r="L1065" s="4">
        <v>11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64490.66</v>
      </c>
      <c r="X1065" s="4">
        <v>1</v>
      </c>
      <c r="Y1065" s="4">
        <v>64490.66</v>
      </c>
      <c r="Z1065" s="4"/>
      <c r="AA1065" s="4"/>
      <c r="AB1065" s="4"/>
    </row>
    <row r="1066" spans="1:28">
      <c r="A1066" s="4">
        <v>50</v>
      </c>
      <c r="B1066" s="4">
        <v>0</v>
      </c>
      <c r="C1066" s="4">
        <v>0</v>
      </c>
      <c r="D1066" s="4">
        <v>1</v>
      </c>
      <c r="E1066" s="4">
        <v>231</v>
      </c>
      <c r="F1066" s="4">
        <f>ROUND(Source!BB1053,O1066)</f>
        <v>0</v>
      </c>
      <c r="G1066" s="4" t="s">
        <v>187</v>
      </c>
      <c r="H1066" s="4" t="s">
        <v>188</v>
      </c>
      <c r="I1066" s="4"/>
      <c r="J1066" s="4"/>
      <c r="K1066" s="4">
        <v>231</v>
      </c>
      <c r="L1066" s="4">
        <v>12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8">
      <c r="A1067" s="4">
        <v>50</v>
      </c>
      <c r="B1067" s="4">
        <v>0</v>
      </c>
      <c r="C1067" s="4">
        <v>0</v>
      </c>
      <c r="D1067" s="4">
        <v>1</v>
      </c>
      <c r="E1067" s="4">
        <v>204</v>
      </c>
      <c r="F1067" s="4">
        <f>ROUND(Source!R1053,O1067)</f>
        <v>30675.93</v>
      </c>
      <c r="G1067" s="4" t="s">
        <v>189</v>
      </c>
      <c r="H1067" s="4" t="s">
        <v>190</v>
      </c>
      <c r="I1067" s="4"/>
      <c r="J1067" s="4"/>
      <c r="K1067" s="4">
        <v>204</v>
      </c>
      <c r="L1067" s="4">
        <v>13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30675.93</v>
      </c>
      <c r="X1067" s="4">
        <v>1</v>
      </c>
      <c r="Y1067" s="4">
        <v>30675.93</v>
      </c>
      <c r="Z1067" s="4"/>
      <c r="AA1067" s="4"/>
      <c r="AB1067" s="4"/>
    </row>
    <row r="1068" spans="1:28">
      <c r="A1068" s="4">
        <v>50</v>
      </c>
      <c r="B1068" s="4">
        <v>0</v>
      </c>
      <c r="C1068" s="4">
        <v>0</v>
      </c>
      <c r="D1068" s="4">
        <v>1</v>
      </c>
      <c r="E1068" s="4">
        <v>205</v>
      </c>
      <c r="F1068" s="4">
        <f>ROUND(Source!S1053,O1068)</f>
        <v>419364.01</v>
      </c>
      <c r="G1068" s="4" t="s">
        <v>191</v>
      </c>
      <c r="H1068" s="4" t="s">
        <v>192</v>
      </c>
      <c r="I1068" s="4"/>
      <c r="J1068" s="4"/>
      <c r="K1068" s="4">
        <v>205</v>
      </c>
      <c r="L1068" s="4">
        <v>14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419364.01</v>
      </c>
      <c r="X1068" s="4">
        <v>1</v>
      </c>
      <c r="Y1068" s="4">
        <v>419364.01</v>
      </c>
      <c r="Z1068" s="4"/>
      <c r="AA1068" s="4"/>
      <c r="AB1068" s="4"/>
    </row>
    <row r="1069" spans="1:28">
      <c r="A1069" s="4">
        <v>50</v>
      </c>
      <c r="B1069" s="4">
        <v>0</v>
      </c>
      <c r="C1069" s="4">
        <v>0</v>
      </c>
      <c r="D1069" s="4">
        <v>1</v>
      </c>
      <c r="E1069" s="4">
        <v>232</v>
      </c>
      <c r="F1069" s="4">
        <f>ROUND(Source!BC1053,O1069)</f>
        <v>0</v>
      </c>
      <c r="G1069" s="4" t="s">
        <v>193</v>
      </c>
      <c r="H1069" s="4" t="s">
        <v>194</v>
      </c>
      <c r="I1069" s="4"/>
      <c r="J1069" s="4"/>
      <c r="K1069" s="4">
        <v>232</v>
      </c>
      <c r="L1069" s="4">
        <v>15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8">
      <c r="A1070" s="4">
        <v>50</v>
      </c>
      <c r="B1070" s="4">
        <v>0</v>
      </c>
      <c r="C1070" s="4">
        <v>0</v>
      </c>
      <c r="D1070" s="4">
        <v>1</v>
      </c>
      <c r="E1070" s="4">
        <v>214</v>
      </c>
      <c r="F1070" s="4">
        <f>ROUND(Source!AS1053,O1070)</f>
        <v>806764.91</v>
      </c>
      <c r="G1070" s="4" t="s">
        <v>195</v>
      </c>
      <c r="H1070" s="4" t="s">
        <v>196</v>
      </c>
      <c r="I1070" s="4"/>
      <c r="J1070" s="4"/>
      <c r="K1070" s="4">
        <v>214</v>
      </c>
      <c r="L1070" s="4">
        <v>16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806764.91</v>
      </c>
      <c r="X1070" s="4">
        <v>1</v>
      </c>
      <c r="Y1070" s="4">
        <v>806764.91</v>
      </c>
      <c r="Z1070" s="4"/>
      <c r="AA1070" s="4"/>
      <c r="AB1070" s="4"/>
    </row>
    <row r="1071" spans="1:28">
      <c r="A1071" s="4">
        <v>50</v>
      </c>
      <c r="B1071" s="4">
        <v>0</v>
      </c>
      <c r="C1071" s="4">
        <v>0</v>
      </c>
      <c r="D1071" s="4">
        <v>1</v>
      </c>
      <c r="E1071" s="4">
        <v>215</v>
      </c>
      <c r="F1071" s="4">
        <f>ROUND(Source!AT1053,O1071)</f>
        <v>251783.99</v>
      </c>
      <c r="G1071" s="4" t="s">
        <v>197</v>
      </c>
      <c r="H1071" s="4" t="s">
        <v>198</v>
      </c>
      <c r="I1071" s="4"/>
      <c r="J1071" s="4"/>
      <c r="K1071" s="4">
        <v>215</v>
      </c>
      <c r="L1071" s="4">
        <v>17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251783.99</v>
      </c>
      <c r="X1071" s="4">
        <v>1</v>
      </c>
      <c r="Y1071" s="4">
        <v>251783.99</v>
      </c>
      <c r="Z1071" s="4"/>
      <c r="AA1071" s="4"/>
      <c r="AB1071" s="4"/>
    </row>
    <row r="1072" spans="1:28">
      <c r="A1072" s="4">
        <v>50</v>
      </c>
      <c r="B1072" s="4">
        <v>0</v>
      </c>
      <c r="C1072" s="4">
        <v>0</v>
      </c>
      <c r="D1072" s="4">
        <v>1</v>
      </c>
      <c r="E1072" s="4">
        <v>217</v>
      </c>
      <c r="F1072" s="4">
        <f>ROUND(Source!AU1053,O1072)</f>
        <v>490256.53</v>
      </c>
      <c r="G1072" s="4" t="s">
        <v>199</v>
      </c>
      <c r="H1072" s="4" t="s">
        <v>200</v>
      </c>
      <c r="I1072" s="4"/>
      <c r="J1072" s="4"/>
      <c r="K1072" s="4">
        <v>217</v>
      </c>
      <c r="L1072" s="4">
        <v>18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490256.53</v>
      </c>
      <c r="X1072" s="4">
        <v>1</v>
      </c>
      <c r="Y1072" s="4">
        <v>490256.53</v>
      </c>
      <c r="Z1072" s="4"/>
      <c r="AA1072" s="4"/>
      <c r="AB1072" s="4"/>
    </row>
    <row r="1073" spans="1:28">
      <c r="A1073" s="4">
        <v>50</v>
      </c>
      <c r="B1073" s="4">
        <v>0</v>
      </c>
      <c r="C1073" s="4">
        <v>0</v>
      </c>
      <c r="D1073" s="4">
        <v>1</v>
      </c>
      <c r="E1073" s="4">
        <v>230</v>
      </c>
      <c r="F1073" s="4">
        <f>ROUND(Source!BA1053,O1073)</f>
        <v>0</v>
      </c>
      <c r="G1073" s="4" t="s">
        <v>201</v>
      </c>
      <c r="H1073" s="4" t="s">
        <v>202</v>
      </c>
      <c r="I1073" s="4"/>
      <c r="J1073" s="4"/>
      <c r="K1073" s="4">
        <v>230</v>
      </c>
      <c r="L1073" s="4">
        <v>19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8">
      <c r="A1074" s="4">
        <v>50</v>
      </c>
      <c r="B1074" s="4">
        <v>0</v>
      </c>
      <c r="C1074" s="4">
        <v>0</v>
      </c>
      <c r="D1074" s="4">
        <v>1</v>
      </c>
      <c r="E1074" s="4">
        <v>206</v>
      </c>
      <c r="F1074" s="4">
        <f>ROUND(Source!T1053,O1074)</f>
        <v>0</v>
      </c>
      <c r="G1074" s="4" t="s">
        <v>203</v>
      </c>
      <c r="H1074" s="4" t="s">
        <v>204</v>
      </c>
      <c r="I1074" s="4"/>
      <c r="J1074" s="4"/>
      <c r="K1074" s="4">
        <v>206</v>
      </c>
      <c r="L1074" s="4">
        <v>20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8">
      <c r="A1075" s="4">
        <v>50</v>
      </c>
      <c r="B1075" s="4">
        <v>0</v>
      </c>
      <c r="C1075" s="4">
        <v>0</v>
      </c>
      <c r="D1075" s="4">
        <v>1</v>
      </c>
      <c r="E1075" s="4">
        <v>207</v>
      </c>
      <c r="F1075" s="4">
        <f>ROUND(Source!U1053,O1075)</f>
        <v>697.94593840000005</v>
      </c>
      <c r="G1075" s="4" t="s">
        <v>205</v>
      </c>
      <c r="H1075" s="4" t="s">
        <v>206</v>
      </c>
      <c r="I1075" s="4"/>
      <c r="J1075" s="4"/>
      <c r="K1075" s="4">
        <v>207</v>
      </c>
      <c r="L1075" s="4">
        <v>21</v>
      </c>
      <c r="M1075" s="4">
        <v>3</v>
      </c>
      <c r="N1075" s="4" t="s">
        <v>3</v>
      </c>
      <c r="O1075" s="4">
        <v>7</v>
      </c>
      <c r="P1075" s="4"/>
      <c r="Q1075" s="4"/>
      <c r="R1075" s="4"/>
      <c r="S1075" s="4"/>
      <c r="T1075" s="4"/>
      <c r="U1075" s="4"/>
      <c r="V1075" s="4"/>
      <c r="W1075" s="4">
        <v>697.94593840000005</v>
      </c>
      <c r="X1075" s="4">
        <v>1</v>
      </c>
      <c r="Y1075" s="4">
        <v>697.94593840000005</v>
      </c>
      <c r="Z1075" s="4"/>
      <c r="AA1075" s="4"/>
      <c r="AB1075" s="4"/>
    </row>
    <row r="1076" spans="1:28">
      <c r="A1076" s="4">
        <v>50</v>
      </c>
      <c r="B1076" s="4">
        <v>0</v>
      </c>
      <c r="C1076" s="4">
        <v>0</v>
      </c>
      <c r="D1076" s="4">
        <v>1</v>
      </c>
      <c r="E1076" s="4">
        <v>208</v>
      </c>
      <c r="F1076" s="4">
        <f>ROUND(Source!V1053,O1076)</f>
        <v>48.888836599999998</v>
      </c>
      <c r="G1076" s="4" t="s">
        <v>207</v>
      </c>
      <c r="H1076" s="4" t="s">
        <v>208</v>
      </c>
      <c r="I1076" s="4"/>
      <c r="J1076" s="4"/>
      <c r="K1076" s="4">
        <v>208</v>
      </c>
      <c r="L1076" s="4">
        <v>22</v>
      </c>
      <c r="M1076" s="4">
        <v>3</v>
      </c>
      <c r="N1076" s="4" t="s">
        <v>3</v>
      </c>
      <c r="O1076" s="4">
        <v>7</v>
      </c>
      <c r="P1076" s="4"/>
      <c r="Q1076" s="4"/>
      <c r="R1076" s="4"/>
      <c r="S1076" s="4"/>
      <c r="T1076" s="4"/>
      <c r="U1076" s="4"/>
      <c r="V1076" s="4"/>
      <c r="W1076" s="4">
        <v>48.888836599999998</v>
      </c>
      <c r="X1076" s="4">
        <v>1</v>
      </c>
      <c r="Y1076" s="4">
        <v>48.888836599999998</v>
      </c>
      <c r="Z1076" s="4"/>
      <c r="AA1076" s="4"/>
      <c r="AB1076" s="4"/>
    </row>
    <row r="1077" spans="1:28">
      <c r="A1077" s="4">
        <v>50</v>
      </c>
      <c r="B1077" s="4">
        <v>0</v>
      </c>
      <c r="C1077" s="4">
        <v>0</v>
      </c>
      <c r="D1077" s="4">
        <v>1</v>
      </c>
      <c r="E1077" s="4">
        <v>209</v>
      </c>
      <c r="F1077" s="4">
        <f>ROUND(Source!W1053,O1077)</f>
        <v>0</v>
      </c>
      <c r="G1077" s="4" t="s">
        <v>209</v>
      </c>
      <c r="H1077" s="4" t="s">
        <v>210</v>
      </c>
      <c r="I1077" s="4"/>
      <c r="J1077" s="4"/>
      <c r="K1077" s="4">
        <v>209</v>
      </c>
      <c r="L1077" s="4">
        <v>23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8">
      <c r="A1078" s="4">
        <v>50</v>
      </c>
      <c r="B1078" s="4">
        <v>0</v>
      </c>
      <c r="C1078" s="4">
        <v>0</v>
      </c>
      <c r="D1078" s="4">
        <v>1</v>
      </c>
      <c r="E1078" s="4">
        <v>233</v>
      </c>
      <c r="F1078" s="4">
        <f>ROUND(Source!BD1053,O1078)</f>
        <v>0</v>
      </c>
      <c r="G1078" s="4" t="s">
        <v>211</v>
      </c>
      <c r="H1078" s="4" t="s">
        <v>212</v>
      </c>
      <c r="I1078" s="4"/>
      <c r="J1078" s="4"/>
      <c r="K1078" s="4">
        <v>233</v>
      </c>
      <c r="L1078" s="4">
        <v>24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>
      <c r="A1079" s="4">
        <v>50</v>
      </c>
      <c r="B1079" s="4">
        <v>0</v>
      </c>
      <c r="C1079" s="4">
        <v>0</v>
      </c>
      <c r="D1079" s="4">
        <v>1</v>
      </c>
      <c r="E1079" s="4">
        <v>210</v>
      </c>
      <c r="F1079" s="4">
        <f>ROUND(Source!X1053,O1079)</f>
        <v>391210.9</v>
      </c>
      <c r="G1079" s="4" t="s">
        <v>213</v>
      </c>
      <c r="H1079" s="4" t="s">
        <v>214</v>
      </c>
      <c r="I1079" s="4"/>
      <c r="J1079" s="4"/>
      <c r="K1079" s="4">
        <v>210</v>
      </c>
      <c r="L1079" s="4">
        <v>25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391210.9</v>
      </c>
      <c r="X1079" s="4">
        <v>1</v>
      </c>
      <c r="Y1079" s="4">
        <v>391210.9</v>
      </c>
      <c r="Z1079" s="4"/>
      <c r="AA1079" s="4"/>
      <c r="AB1079" s="4"/>
    </row>
    <row r="1080" spans="1:28">
      <c r="A1080" s="4">
        <v>50</v>
      </c>
      <c r="B1080" s="4">
        <v>0</v>
      </c>
      <c r="C1080" s="4">
        <v>0</v>
      </c>
      <c r="D1080" s="4">
        <v>1</v>
      </c>
      <c r="E1080" s="4">
        <v>211</v>
      </c>
      <c r="F1080" s="4">
        <f>ROUND(Source!Y1053,O1080)</f>
        <v>209811.87</v>
      </c>
      <c r="G1080" s="4" t="s">
        <v>215</v>
      </c>
      <c r="H1080" s="4" t="s">
        <v>216</v>
      </c>
      <c r="I1080" s="4"/>
      <c r="J1080" s="4"/>
      <c r="K1080" s="4">
        <v>211</v>
      </c>
      <c r="L1080" s="4">
        <v>26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209811.87</v>
      </c>
      <c r="X1080" s="4">
        <v>1</v>
      </c>
      <c r="Y1080" s="4">
        <v>209811.87</v>
      </c>
      <c r="Z1080" s="4"/>
      <c r="AA1080" s="4"/>
      <c r="AB1080" s="4"/>
    </row>
    <row r="1081" spans="1:28">
      <c r="A1081" s="4">
        <v>50</v>
      </c>
      <c r="B1081" s="4">
        <v>0</v>
      </c>
      <c r="C1081" s="4">
        <v>0</v>
      </c>
      <c r="D1081" s="4">
        <v>1</v>
      </c>
      <c r="E1081" s="4">
        <v>224</v>
      </c>
      <c r="F1081" s="4">
        <f>ROUND(Source!AR1053,O1081)</f>
        <v>5895718.0899999999</v>
      </c>
      <c r="G1081" s="4" t="s">
        <v>217</v>
      </c>
      <c r="H1081" s="4" t="s">
        <v>218</v>
      </c>
      <c r="I1081" s="4"/>
      <c r="J1081" s="4"/>
      <c r="K1081" s="4">
        <v>224</v>
      </c>
      <c r="L1081" s="4">
        <v>27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5895718.0899999999</v>
      </c>
      <c r="X1081" s="4">
        <v>1</v>
      </c>
      <c r="Y1081" s="4">
        <v>5895718.0899999999</v>
      </c>
      <c r="Z1081" s="4"/>
      <c r="AA1081" s="4"/>
      <c r="AB1081" s="4"/>
    </row>
    <row r="1083" spans="1:28">
      <c r="A1083">
        <v>71</v>
      </c>
      <c r="B1083">
        <v>1</v>
      </c>
      <c r="D1083">
        <v>200001</v>
      </c>
      <c r="E1083">
        <v>47012958</v>
      </c>
      <c r="F1083" t="s">
        <v>625</v>
      </c>
      <c r="G1083" t="s">
        <v>626</v>
      </c>
      <c r="H1083">
        <v>80</v>
      </c>
      <c r="I1083">
        <v>20</v>
      </c>
    </row>
    <row r="1084" spans="1:28">
      <c r="A1084">
        <v>71</v>
      </c>
      <c r="B1084">
        <v>1</v>
      </c>
      <c r="D1084">
        <v>200002</v>
      </c>
      <c r="E1084">
        <v>47013521</v>
      </c>
      <c r="F1084" t="s">
        <v>627</v>
      </c>
      <c r="G1084" t="s">
        <v>628</v>
      </c>
      <c r="H1084">
        <v>80</v>
      </c>
      <c r="I1084">
        <v>20</v>
      </c>
    </row>
    <row r="1087" spans="1:28">
      <c r="A1087">
        <v>70</v>
      </c>
      <c r="B1087">
        <v>1</v>
      </c>
      <c r="D1087">
        <v>1</v>
      </c>
      <c r="E1087" t="s">
        <v>629</v>
      </c>
      <c r="F1087" t="s">
        <v>630</v>
      </c>
      <c r="G1087">
        <v>1</v>
      </c>
      <c r="H1087">
        <v>0</v>
      </c>
      <c r="I1087" t="s">
        <v>3</v>
      </c>
      <c r="J1087">
        <v>1</v>
      </c>
      <c r="K1087">
        <v>0</v>
      </c>
      <c r="L1087" t="s">
        <v>3</v>
      </c>
      <c r="M1087" t="s">
        <v>3</v>
      </c>
      <c r="N1087">
        <v>0</v>
      </c>
      <c r="P1087" t="s">
        <v>631</v>
      </c>
    </row>
    <row r="1088" spans="1:28">
      <c r="A1088">
        <v>70</v>
      </c>
      <c r="B1088">
        <v>1</v>
      </c>
      <c r="D1088">
        <v>2</v>
      </c>
      <c r="E1088" t="s">
        <v>632</v>
      </c>
      <c r="F1088" t="s">
        <v>633</v>
      </c>
      <c r="G1088">
        <v>0</v>
      </c>
      <c r="H1088">
        <v>0</v>
      </c>
      <c r="I1088" t="s">
        <v>3</v>
      </c>
      <c r="J1088">
        <v>1</v>
      </c>
      <c r="K1088">
        <v>0</v>
      </c>
      <c r="L1088" t="s">
        <v>3</v>
      </c>
      <c r="M1088" t="s">
        <v>3</v>
      </c>
      <c r="N1088">
        <v>0</v>
      </c>
      <c r="P1088" t="s">
        <v>634</v>
      </c>
    </row>
    <row r="1089" spans="1:16">
      <c r="A1089">
        <v>70</v>
      </c>
      <c r="B1089">
        <v>1</v>
      </c>
      <c r="D1089">
        <v>3</v>
      </c>
      <c r="E1089" t="s">
        <v>635</v>
      </c>
      <c r="F1089" t="s">
        <v>636</v>
      </c>
      <c r="G1089">
        <v>0</v>
      </c>
      <c r="H1089">
        <v>0</v>
      </c>
      <c r="I1089" t="s">
        <v>3</v>
      </c>
      <c r="J1089">
        <v>1</v>
      </c>
      <c r="K1089">
        <v>0</v>
      </c>
      <c r="L1089" t="s">
        <v>3</v>
      </c>
      <c r="M1089" t="s">
        <v>3</v>
      </c>
      <c r="N1089">
        <v>0</v>
      </c>
      <c r="P1089" t="s">
        <v>637</v>
      </c>
    </row>
    <row r="1090" spans="1:16">
      <c r="A1090">
        <v>70</v>
      </c>
      <c r="B1090">
        <v>1</v>
      </c>
      <c r="D1090">
        <v>4</v>
      </c>
      <c r="E1090" t="s">
        <v>638</v>
      </c>
      <c r="F1090" t="s">
        <v>639</v>
      </c>
      <c r="G1090">
        <v>1</v>
      </c>
      <c r="H1090">
        <v>0</v>
      </c>
      <c r="I1090" t="s">
        <v>3</v>
      </c>
      <c r="J1090">
        <v>2</v>
      </c>
      <c r="K1090">
        <v>0</v>
      </c>
      <c r="L1090" t="s">
        <v>3</v>
      </c>
      <c r="M1090" t="s">
        <v>3</v>
      </c>
      <c r="N1090">
        <v>0</v>
      </c>
      <c r="P1090" t="s">
        <v>3</v>
      </c>
    </row>
    <row r="1091" spans="1:16">
      <c r="A1091">
        <v>70</v>
      </c>
      <c r="B1091">
        <v>1</v>
      </c>
      <c r="D1091">
        <v>5</v>
      </c>
      <c r="E1091" t="s">
        <v>640</v>
      </c>
      <c r="F1091" t="s">
        <v>641</v>
      </c>
      <c r="G1091">
        <v>0</v>
      </c>
      <c r="H1091">
        <v>0</v>
      </c>
      <c r="I1091" t="s">
        <v>3</v>
      </c>
      <c r="J1091">
        <v>2</v>
      </c>
      <c r="K1091">
        <v>0</v>
      </c>
      <c r="L1091" t="s">
        <v>3</v>
      </c>
      <c r="M1091" t="s">
        <v>3</v>
      </c>
      <c r="N1091">
        <v>0</v>
      </c>
      <c r="P1091" t="s">
        <v>3</v>
      </c>
    </row>
    <row r="1092" spans="1:16">
      <c r="A1092">
        <v>70</v>
      </c>
      <c r="B1092">
        <v>1</v>
      </c>
      <c r="D1092">
        <v>6</v>
      </c>
      <c r="E1092" t="s">
        <v>642</v>
      </c>
      <c r="F1092" t="s">
        <v>643</v>
      </c>
      <c r="G1092">
        <v>0</v>
      </c>
      <c r="H1092">
        <v>0</v>
      </c>
      <c r="I1092" t="s">
        <v>3</v>
      </c>
      <c r="J1092">
        <v>2</v>
      </c>
      <c r="K1092">
        <v>0</v>
      </c>
      <c r="L1092" t="s">
        <v>3</v>
      </c>
      <c r="M1092" t="s">
        <v>3</v>
      </c>
      <c r="N1092">
        <v>0</v>
      </c>
      <c r="P1092" t="s">
        <v>3</v>
      </c>
    </row>
    <row r="1093" spans="1:16">
      <c r="A1093">
        <v>70</v>
      </c>
      <c r="B1093">
        <v>1</v>
      </c>
      <c r="D1093">
        <v>7</v>
      </c>
      <c r="E1093" t="s">
        <v>644</v>
      </c>
      <c r="F1093" t="s">
        <v>645</v>
      </c>
      <c r="G1093">
        <v>0</v>
      </c>
      <c r="H1093">
        <v>0</v>
      </c>
      <c r="I1093" t="s">
        <v>646</v>
      </c>
      <c r="J1093">
        <v>0</v>
      </c>
      <c r="K1093">
        <v>0</v>
      </c>
      <c r="L1093" t="s">
        <v>3</v>
      </c>
      <c r="M1093" t="s">
        <v>3</v>
      </c>
      <c r="N1093">
        <v>0</v>
      </c>
      <c r="P1093" t="s">
        <v>647</v>
      </c>
    </row>
    <row r="1094" spans="1:16">
      <c r="A1094">
        <v>70</v>
      </c>
      <c r="B1094">
        <v>1</v>
      </c>
      <c r="D1094">
        <v>8</v>
      </c>
      <c r="E1094" t="s">
        <v>648</v>
      </c>
      <c r="F1094" t="s">
        <v>649</v>
      </c>
      <c r="G1094">
        <v>1</v>
      </c>
      <c r="H1094">
        <v>0</v>
      </c>
      <c r="I1094" t="s">
        <v>3</v>
      </c>
      <c r="J1094">
        <v>5</v>
      </c>
      <c r="K1094">
        <v>0</v>
      </c>
      <c r="L1094" t="s">
        <v>3</v>
      </c>
      <c r="M1094" t="s">
        <v>3</v>
      </c>
      <c r="N1094">
        <v>0</v>
      </c>
      <c r="P1094" t="s">
        <v>3</v>
      </c>
    </row>
    <row r="1095" spans="1:16">
      <c r="A1095">
        <v>70</v>
      </c>
      <c r="B1095">
        <v>1</v>
      </c>
      <c r="D1095">
        <v>9</v>
      </c>
      <c r="E1095" t="s">
        <v>650</v>
      </c>
      <c r="F1095" t="s">
        <v>651</v>
      </c>
      <c r="G1095">
        <v>0</v>
      </c>
      <c r="H1095">
        <v>0</v>
      </c>
      <c r="I1095" t="s">
        <v>3</v>
      </c>
      <c r="J1095">
        <v>5</v>
      </c>
      <c r="K1095">
        <v>0</v>
      </c>
      <c r="L1095" t="s">
        <v>3</v>
      </c>
      <c r="M1095" t="s">
        <v>3</v>
      </c>
      <c r="N1095">
        <v>0</v>
      </c>
      <c r="P1095" t="s">
        <v>652</v>
      </c>
    </row>
    <row r="1096" spans="1:16">
      <c r="A1096">
        <v>70</v>
      </c>
      <c r="B1096">
        <v>1</v>
      </c>
      <c r="D1096">
        <v>10</v>
      </c>
      <c r="E1096" t="s">
        <v>653</v>
      </c>
      <c r="F1096" t="s">
        <v>654</v>
      </c>
      <c r="G1096">
        <v>0</v>
      </c>
      <c r="H1096">
        <v>0</v>
      </c>
      <c r="I1096" t="s">
        <v>655</v>
      </c>
      <c r="J1096">
        <v>5</v>
      </c>
      <c r="K1096">
        <v>0</v>
      </c>
      <c r="L1096" t="s">
        <v>3</v>
      </c>
      <c r="M1096" t="s">
        <v>3</v>
      </c>
      <c r="N1096">
        <v>0</v>
      </c>
      <c r="P1096" t="s">
        <v>656</v>
      </c>
    </row>
    <row r="1097" spans="1:16">
      <c r="A1097">
        <v>70</v>
      </c>
      <c r="B1097">
        <v>1</v>
      </c>
      <c r="D1097">
        <v>11</v>
      </c>
      <c r="E1097" t="s">
        <v>657</v>
      </c>
      <c r="F1097" t="s">
        <v>658</v>
      </c>
      <c r="G1097">
        <v>0</v>
      </c>
      <c r="H1097">
        <v>0</v>
      </c>
      <c r="I1097" t="s">
        <v>659</v>
      </c>
      <c r="J1097">
        <v>0</v>
      </c>
      <c r="K1097">
        <v>0</v>
      </c>
      <c r="L1097" t="s">
        <v>3</v>
      </c>
      <c r="M1097" t="s">
        <v>3</v>
      </c>
      <c r="N1097">
        <v>0</v>
      </c>
      <c r="P1097" t="s">
        <v>660</v>
      </c>
    </row>
    <row r="1098" spans="1:16">
      <c r="A1098">
        <v>70</v>
      </c>
      <c r="B1098">
        <v>1</v>
      </c>
      <c r="D1098">
        <v>12</v>
      </c>
      <c r="E1098" t="s">
        <v>661</v>
      </c>
      <c r="F1098" t="s">
        <v>662</v>
      </c>
      <c r="G1098">
        <v>0</v>
      </c>
      <c r="H1098">
        <v>0</v>
      </c>
      <c r="I1098" t="s">
        <v>663</v>
      </c>
      <c r="J1098">
        <v>0</v>
      </c>
      <c r="K1098">
        <v>0</v>
      </c>
      <c r="L1098" t="s">
        <v>3</v>
      </c>
      <c r="M1098" t="s">
        <v>3</v>
      </c>
      <c r="N1098">
        <v>0</v>
      </c>
      <c r="P1098" t="s">
        <v>664</v>
      </c>
    </row>
    <row r="1099" spans="1:16">
      <c r="A1099">
        <v>70</v>
      </c>
      <c r="B1099">
        <v>1</v>
      </c>
      <c r="D1099">
        <v>13</v>
      </c>
      <c r="E1099" t="s">
        <v>665</v>
      </c>
      <c r="F1099" t="s">
        <v>666</v>
      </c>
      <c r="G1099">
        <v>0</v>
      </c>
      <c r="H1099">
        <v>0</v>
      </c>
      <c r="I1099" t="s">
        <v>667</v>
      </c>
      <c r="J1099">
        <v>0</v>
      </c>
      <c r="K1099">
        <v>0</v>
      </c>
      <c r="L1099" t="s">
        <v>3</v>
      </c>
      <c r="M1099" t="s">
        <v>3</v>
      </c>
      <c r="N1099">
        <v>0</v>
      </c>
      <c r="P1099" t="s">
        <v>668</v>
      </c>
    </row>
    <row r="1100" spans="1:16">
      <c r="A1100">
        <v>70</v>
      </c>
      <c r="B1100">
        <v>1</v>
      </c>
      <c r="D1100">
        <v>14</v>
      </c>
      <c r="E1100" t="s">
        <v>669</v>
      </c>
      <c r="F1100" t="s">
        <v>670</v>
      </c>
      <c r="G1100">
        <v>0</v>
      </c>
      <c r="H1100">
        <v>0</v>
      </c>
      <c r="I1100" t="s">
        <v>3</v>
      </c>
      <c r="J1100">
        <v>0</v>
      </c>
      <c r="K1100">
        <v>0</v>
      </c>
      <c r="L1100" t="s">
        <v>3</v>
      </c>
      <c r="M1100" t="s">
        <v>3</v>
      </c>
      <c r="N1100">
        <v>0</v>
      </c>
      <c r="P1100" t="s">
        <v>3</v>
      </c>
    </row>
    <row r="1101" spans="1:16">
      <c r="A1101">
        <v>70</v>
      </c>
      <c r="B1101">
        <v>1</v>
      </c>
      <c r="D1101">
        <v>15</v>
      </c>
      <c r="E1101" t="s">
        <v>671</v>
      </c>
      <c r="F1101" t="s">
        <v>672</v>
      </c>
      <c r="G1101">
        <v>0</v>
      </c>
      <c r="H1101">
        <v>0</v>
      </c>
      <c r="I1101" t="s">
        <v>3</v>
      </c>
      <c r="J1101">
        <v>0</v>
      </c>
      <c r="K1101">
        <v>0</v>
      </c>
      <c r="L1101" t="s">
        <v>3</v>
      </c>
      <c r="M1101" t="s">
        <v>3</v>
      </c>
      <c r="N1101">
        <v>0</v>
      </c>
      <c r="P1101" t="s">
        <v>673</v>
      </c>
    </row>
    <row r="1102" spans="1:16">
      <c r="A1102">
        <v>70</v>
      </c>
      <c r="B1102">
        <v>1</v>
      </c>
      <c r="D1102">
        <v>16</v>
      </c>
      <c r="E1102" t="s">
        <v>674</v>
      </c>
      <c r="F1102" t="s">
        <v>675</v>
      </c>
      <c r="G1102">
        <v>0</v>
      </c>
      <c r="H1102">
        <v>0</v>
      </c>
      <c r="I1102" t="s">
        <v>3</v>
      </c>
      <c r="J1102">
        <v>3</v>
      </c>
      <c r="K1102">
        <v>0</v>
      </c>
      <c r="L1102" t="s">
        <v>3</v>
      </c>
      <c r="M1102" t="s">
        <v>3</v>
      </c>
      <c r="N1102">
        <v>0</v>
      </c>
      <c r="P1102" t="s">
        <v>3</v>
      </c>
    </row>
    <row r="1103" spans="1:16">
      <c r="A1103">
        <v>70</v>
      </c>
      <c r="B1103">
        <v>1</v>
      </c>
      <c r="D1103">
        <v>17</v>
      </c>
      <c r="E1103" t="s">
        <v>676</v>
      </c>
      <c r="F1103" t="s">
        <v>677</v>
      </c>
      <c r="G1103">
        <v>1</v>
      </c>
      <c r="H1103">
        <v>0</v>
      </c>
      <c r="I1103" t="s">
        <v>3</v>
      </c>
      <c r="J1103">
        <v>3</v>
      </c>
      <c r="K1103">
        <v>0</v>
      </c>
      <c r="L1103" t="s">
        <v>3</v>
      </c>
      <c r="M1103" t="s">
        <v>3</v>
      </c>
      <c r="N1103">
        <v>0</v>
      </c>
      <c r="P1103" t="s">
        <v>3</v>
      </c>
    </row>
    <row r="1104" spans="1:16">
      <c r="A1104">
        <v>70</v>
      </c>
      <c r="B1104">
        <v>1</v>
      </c>
      <c r="D1104">
        <v>1</v>
      </c>
      <c r="E1104" t="s">
        <v>678</v>
      </c>
      <c r="F1104" t="s">
        <v>679</v>
      </c>
      <c r="G1104">
        <v>0.9</v>
      </c>
      <c r="H1104">
        <v>1</v>
      </c>
      <c r="I1104" t="s">
        <v>680</v>
      </c>
      <c r="J1104">
        <v>0</v>
      </c>
      <c r="K1104">
        <v>0</v>
      </c>
      <c r="L1104" t="s">
        <v>3</v>
      </c>
      <c r="M1104" t="s">
        <v>3</v>
      </c>
      <c r="N1104">
        <v>0</v>
      </c>
      <c r="P1104" t="s">
        <v>681</v>
      </c>
    </row>
    <row r="1105" spans="1:50">
      <c r="A1105">
        <v>70</v>
      </c>
      <c r="B1105">
        <v>1</v>
      </c>
      <c r="D1105">
        <v>2</v>
      </c>
      <c r="E1105" t="s">
        <v>682</v>
      </c>
      <c r="F1105" t="s">
        <v>683</v>
      </c>
      <c r="G1105">
        <v>0.85</v>
      </c>
      <c r="H1105">
        <v>1</v>
      </c>
      <c r="I1105" t="s">
        <v>684</v>
      </c>
      <c r="J1105">
        <v>0</v>
      </c>
      <c r="K1105">
        <v>0</v>
      </c>
      <c r="L1105" t="s">
        <v>3</v>
      </c>
      <c r="M1105" t="s">
        <v>3</v>
      </c>
      <c r="N1105">
        <v>0</v>
      </c>
      <c r="P1105" t="s">
        <v>685</v>
      </c>
    </row>
    <row r="1106" spans="1:50">
      <c r="A1106">
        <v>70</v>
      </c>
      <c r="B1106">
        <v>1</v>
      </c>
      <c r="D1106">
        <v>3</v>
      </c>
      <c r="E1106" t="s">
        <v>686</v>
      </c>
      <c r="F1106" t="s">
        <v>687</v>
      </c>
      <c r="G1106">
        <v>1.03</v>
      </c>
      <c r="H1106">
        <v>0</v>
      </c>
      <c r="I1106" t="s">
        <v>3</v>
      </c>
      <c r="J1106">
        <v>0</v>
      </c>
      <c r="K1106">
        <v>0</v>
      </c>
      <c r="L1106" t="s">
        <v>3</v>
      </c>
      <c r="M1106" t="s">
        <v>3</v>
      </c>
      <c r="N1106">
        <v>0</v>
      </c>
      <c r="P1106" t="s">
        <v>688</v>
      </c>
    </row>
    <row r="1107" spans="1:50">
      <c r="A1107">
        <v>70</v>
      </c>
      <c r="B1107">
        <v>1</v>
      </c>
      <c r="D1107">
        <v>4</v>
      </c>
      <c r="E1107" t="s">
        <v>689</v>
      </c>
      <c r="F1107" t="s">
        <v>690</v>
      </c>
      <c r="G1107">
        <v>1.1499999999999999</v>
      </c>
      <c r="H1107">
        <v>0</v>
      </c>
      <c r="I1107" t="s">
        <v>3</v>
      </c>
      <c r="J1107">
        <v>0</v>
      </c>
      <c r="K1107">
        <v>0</v>
      </c>
      <c r="L1107" t="s">
        <v>3</v>
      </c>
      <c r="M1107" t="s">
        <v>3</v>
      </c>
      <c r="N1107">
        <v>0</v>
      </c>
      <c r="P1107" t="s">
        <v>691</v>
      </c>
    </row>
    <row r="1108" spans="1:50">
      <c r="A1108">
        <v>70</v>
      </c>
      <c r="B1108">
        <v>1</v>
      </c>
      <c r="D1108">
        <v>5</v>
      </c>
      <c r="E1108" t="s">
        <v>692</v>
      </c>
      <c r="F1108" t="s">
        <v>693</v>
      </c>
      <c r="G1108">
        <v>7</v>
      </c>
      <c r="H1108">
        <v>0</v>
      </c>
      <c r="I1108" t="s">
        <v>3</v>
      </c>
      <c r="J1108">
        <v>0</v>
      </c>
      <c r="K1108">
        <v>0</v>
      </c>
      <c r="L1108" t="s">
        <v>3</v>
      </c>
      <c r="M1108" t="s">
        <v>3</v>
      </c>
      <c r="N1108">
        <v>0</v>
      </c>
      <c r="P1108" t="s">
        <v>3</v>
      </c>
    </row>
    <row r="1109" spans="1:50">
      <c r="A1109">
        <v>70</v>
      </c>
      <c r="B1109">
        <v>1</v>
      </c>
      <c r="D1109">
        <v>6</v>
      </c>
      <c r="E1109" t="s">
        <v>694</v>
      </c>
      <c r="F1109" t="s">
        <v>3</v>
      </c>
      <c r="G1109">
        <v>2</v>
      </c>
      <c r="H1109">
        <v>0</v>
      </c>
      <c r="I1109" t="s">
        <v>3</v>
      </c>
      <c r="J1109">
        <v>0</v>
      </c>
      <c r="K1109">
        <v>0</v>
      </c>
      <c r="L1109" t="s">
        <v>3</v>
      </c>
      <c r="M1109" t="s">
        <v>3</v>
      </c>
      <c r="N1109">
        <v>0</v>
      </c>
      <c r="P1109" t="s">
        <v>3</v>
      </c>
    </row>
    <row r="1111" spans="1:50">
      <c r="A1111">
        <v>-1</v>
      </c>
    </row>
    <row r="1113" spans="1:50">
      <c r="A1113" s="3">
        <v>75</v>
      </c>
      <c r="B1113" s="3" t="s">
        <v>695</v>
      </c>
      <c r="C1113" s="3">
        <v>2025</v>
      </c>
      <c r="D1113" s="3">
        <v>0</v>
      </c>
      <c r="E1113" s="3">
        <v>12</v>
      </c>
      <c r="F1113" s="3">
        <v>0</v>
      </c>
      <c r="G1113" s="3">
        <v>0</v>
      </c>
      <c r="H1113" s="3">
        <v>1</v>
      </c>
      <c r="I1113" s="3">
        <v>0</v>
      </c>
      <c r="J1113" s="3">
        <v>1</v>
      </c>
      <c r="K1113" s="3">
        <v>0</v>
      </c>
      <c r="L1113" s="3">
        <v>0</v>
      </c>
      <c r="M1113" s="3">
        <v>0</v>
      </c>
      <c r="N1113" s="3">
        <v>54678410</v>
      </c>
      <c r="O1113" s="3">
        <v>1</v>
      </c>
    </row>
    <row r="1114" spans="1:50">
      <c r="A1114" s="5">
        <v>2</v>
      </c>
      <c r="B1114" s="5" t="s">
        <v>696</v>
      </c>
      <c r="C1114" s="5" t="s">
        <v>697</v>
      </c>
      <c r="D1114" s="5">
        <v>0</v>
      </c>
      <c r="E1114" s="5">
        <v>0</v>
      </c>
      <c r="F1114" s="5">
        <v>0</v>
      </c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>
        <v>54678411</v>
      </c>
    </row>
    <row r="1115" spans="1:50">
      <c r="A1115" s="5">
        <v>1</v>
      </c>
      <c r="B1115" s="5" t="s">
        <v>698</v>
      </c>
      <c r="C1115" s="5" t="s">
        <v>699</v>
      </c>
      <c r="D1115" s="5">
        <v>2025</v>
      </c>
      <c r="E1115" s="5">
        <v>12</v>
      </c>
      <c r="F1115" s="5">
        <v>1</v>
      </c>
      <c r="G1115" s="5">
        <v>1</v>
      </c>
      <c r="H1115" s="5">
        <v>0</v>
      </c>
      <c r="I1115" s="5">
        <v>2</v>
      </c>
      <c r="J1115" s="5">
        <v>1</v>
      </c>
      <c r="K1115" s="5">
        <v>1</v>
      </c>
      <c r="L1115" s="5">
        <v>1</v>
      </c>
      <c r="M1115" s="5">
        <v>1</v>
      </c>
      <c r="N1115" s="5">
        <v>1</v>
      </c>
      <c r="O1115" s="5">
        <v>1</v>
      </c>
      <c r="P1115" s="5">
        <v>1</v>
      </c>
      <c r="Q1115" s="5">
        <v>1</v>
      </c>
      <c r="R1115" s="5" t="s">
        <v>3</v>
      </c>
      <c r="S1115" s="5" t="s">
        <v>3</v>
      </c>
      <c r="T1115" s="5" t="s">
        <v>3</v>
      </c>
      <c r="U1115" s="5" t="s">
        <v>3</v>
      </c>
      <c r="V1115" s="5" t="s">
        <v>3</v>
      </c>
      <c r="W1115" s="5" t="s">
        <v>3</v>
      </c>
      <c r="X1115" s="5" t="s">
        <v>3</v>
      </c>
      <c r="Y1115" s="5" t="s">
        <v>3</v>
      </c>
      <c r="Z1115" s="5" t="s">
        <v>3</v>
      </c>
      <c r="AA1115" s="5" t="s">
        <v>3</v>
      </c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>
        <v>54678412</v>
      </c>
      <c r="AO1115" s="5" t="s">
        <v>700</v>
      </c>
      <c r="AP1115" s="5" t="s">
        <v>701</v>
      </c>
      <c r="AQ1115" s="5">
        <v>45982</v>
      </c>
      <c r="AR1115" s="5">
        <v>403</v>
      </c>
      <c r="AS1115" s="5" t="s">
        <v>702</v>
      </c>
      <c r="AT1115" s="5" t="s">
        <v>703</v>
      </c>
      <c r="AU1115" s="5" t="s">
        <v>701</v>
      </c>
      <c r="AV1115" s="5">
        <v>45720</v>
      </c>
      <c r="AW1115" s="5">
        <v>20</v>
      </c>
      <c r="AX1115" s="5" t="s">
        <v>704</v>
      </c>
    </row>
    <row r="1119" spans="1:50">
      <c r="A1119">
        <v>65</v>
      </c>
      <c r="C1119">
        <v>1</v>
      </c>
      <c r="D1119">
        <v>0</v>
      </c>
      <c r="E111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1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705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>
      <c r="A12" s="1">
        <v>1</v>
      </c>
      <c r="B12" s="1">
        <v>59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1393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54678410</v>
      </c>
      <c r="E14" s="1">
        <v>0</v>
      </c>
      <c r="F14" s="1">
        <v>-1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14</v>
      </c>
      <c r="D16" s="6" t="s">
        <v>15</v>
      </c>
      <c r="E16" s="7">
        <f>(Source!F190)/1000</f>
        <v>214.98147</v>
      </c>
      <c r="F16" s="7">
        <f>(Source!F191)/1000</f>
        <v>29.7942</v>
      </c>
      <c r="G16" s="7">
        <f>(Source!F182)/1000</f>
        <v>180.74262999999999</v>
      </c>
      <c r="H16" s="7">
        <f>(Source!F192)/1000+(Source!F193)/1000</f>
        <v>0</v>
      </c>
      <c r="I16" s="7">
        <f t="shared" ref="I16:I24" si="0">E16+F16+G16+H16</f>
        <v>425.51830000000001</v>
      </c>
      <c r="J16" s="7">
        <f>(Source!F188+Source!F187)/1000</f>
        <v>38.974870000000003</v>
      </c>
      <c r="K16" s="7">
        <v>673.67692999999997</v>
      </c>
      <c r="L16" s="7">
        <v>0</v>
      </c>
      <c r="M16" s="7">
        <v>0</v>
      </c>
      <c r="N16" s="7">
        <f t="shared" ref="N16:N24" si="1">I16+L16+M16</f>
        <v>425.51830000000001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182634.23999999999</v>
      </c>
      <c r="AU16" s="7">
        <v>310300.06</v>
      </c>
      <c r="AV16" s="7">
        <v>0</v>
      </c>
      <c r="AW16" s="7">
        <v>180742.63</v>
      </c>
      <c r="AX16" s="7">
        <v>0</v>
      </c>
      <c r="AY16" s="7">
        <v>14101.94</v>
      </c>
      <c r="AZ16" s="7">
        <v>6272.91</v>
      </c>
      <c r="BA16" s="7">
        <v>32701.96</v>
      </c>
      <c r="BB16" s="7">
        <v>214981.47</v>
      </c>
      <c r="BC16" s="7">
        <v>29794.2</v>
      </c>
      <c r="BD16" s="7">
        <v>0</v>
      </c>
      <c r="BE16" s="7">
        <v>0</v>
      </c>
      <c r="BF16" s="7">
        <v>63.298545599999997</v>
      </c>
      <c r="BG16" s="7">
        <v>10.5129667</v>
      </c>
      <c r="BH16" s="7">
        <v>0</v>
      </c>
      <c r="BI16" s="7">
        <v>39594.370000000003</v>
      </c>
      <c r="BJ16" s="7">
        <v>22547.06</v>
      </c>
      <c r="BK16" s="7">
        <v>425518.3</v>
      </c>
    </row>
    <row r="17" spans="1:63">
      <c r="A17" s="6">
        <v>3</v>
      </c>
      <c r="B17" s="6">
        <v>2</v>
      </c>
      <c r="C17" s="6" t="s">
        <v>264</v>
      </c>
      <c r="D17" s="6" t="s">
        <v>265</v>
      </c>
      <c r="E17" s="7">
        <f>(Source!F362)/1000</f>
        <v>210.83074999999999</v>
      </c>
      <c r="F17" s="7">
        <f>(Source!F363)/1000</f>
        <v>124.39051000000001</v>
      </c>
      <c r="G17" s="7">
        <f>(Source!F354)/1000</f>
        <v>1821.73594</v>
      </c>
      <c r="H17" s="7">
        <f>(Source!F364)/1000+(Source!F365)/1000</f>
        <v>0</v>
      </c>
      <c r="I17" s="7">
        <f t="shared" si="0"/>
        <v>2156.9571999999998</v>
      </c>
      <c r="J17" s="7">
        <f>(Source!F360+Source!F359)/1000</f>
        <v>72.590209999999999</v>
      </c>
      <c r="K17" s="7">
        <v>3983.7851500000002</v>
      </c>
      <c r="L17" s="7">
        <v>0</v>
      </c>
      <c r="M17" s="7">
        <v>0</v>
      </c>
      <c r="N17" s="7">
        <f t="shared" si="1"/>
        <v>2156.9571999999998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217254.91</v>
      </c>
      <c r="AU17" s="7">
        <v>1944794.3</v>
      </c>
      <c r="AV17" s="7">
        <v>0</v>
      </c>
      <c r="AW17" s="7">
        <v>1821735.94</v>
      </c>
      <c r="AX17" s="7">
        <v>0</v>
      </c>
      <c r="AY17" s="7">
        <v>21606.34</v>
      </c>
      <c r="AZ17" s="7">
        <v>10053.76</v>
      </c>
      <c r="BA17" s="7">
        <v>62536.45</v>
      </c>
      <c r="BB17" s="7">
        <v>210830.75</v>
      </c>
      <c r="BC17" s="7">
        <v>124390.51</v>
      </c>
      <c r="BD17" s="7">
        <v>0</v>
      </c>
      <c r="BE17" s="7">
        <v>0</v>
      </c>
      <c r="BF17" s="7">
        <v>121.8249888</v>
      </c>
      <c r="BG17" s="7">
        <v>15.625724200000001</v>
      </c>
      <c r="BH17" s="7">
        <v>0</v>
      </c>
      <c r="BI17" s="7">
        <v>74406.58</v>
      </c>
      <c r="BJ17" s="7">
        <v>43559.77</v>
      </c>
      <c r="BK17" s="7">
        <v>2156957.2000000002</v>
      </c>
    </row>
    <row r="18" spans="1:63">
      <c r="A18" s="6">
        <v>3</v>
      </c>
      <c r="B18" s="6">
        <v>3</v>
      </c>
      <c r="C18" s="6" t="s">
        <v>352</v>
      </c>
      <c r="D18" s="6" t="s">
        <v>353</v>
      </c>
      <c r="E18" s="7">
        <f>(Source!F542)/1000</f>
        <v>380.92106000000001</v>
      </c>
      <c r="F18" s="7">
        <f>(Source!F543)/1000</f>
        <v>17.313459999999999</v>
      </c>
      <c r="G18" s="7">
        <f>(Source!F534)/1000</f>
        <v>1586.816</v>
      </c>
      <c r="H18" s="7">
        <f>(Source!F544)/1000+(Source!F545)/1000</f>
        <v>0</v>
      </c>
      <c r="I18" s="7">
        <f t="shared" si="0"/>
        <v>1985.05052</v>
      </c>
      <c r="J18" s="7">
        <f>(Source!F540+Source!F539)/1000</f>
        <v>74.808000000000007</v>
      </c>
      <c r="K18" s="7">
        <v>3625.7294900000002</v>
      </c>
      <c r="L18" s="7">
        <v>0</v>
      </c>
      <c r="M18" s="7">
        <v>0</v>
      </c>
      <c r="N18" s="7">
        <f t="shared" si="1"/>
        <v>1985.05052</v>
      </c>
      <c r="AI18" s="6">
        <v>0</v>
      </c>
      <c r="AJ18" s="6">
        <v>-1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277275.71999999997</v>
      </c>
      <c r="AU18" s="7">
        <v>1761637.77</v>
      </c>
      <c r="AV18" s="7">
        <v>0</v>
      </c>
      <c r="AW18" s="7">
        <v>1586816</v>
      </c>
      <c r="AX18" s="7">
        <v>0</v>
      </c>
      <c r="AY18" s="7">
        <v>27645.95</v>
      </c>
      <c r="AZ18" s="7">
        <v>13791.54</v>
      </c>
      <c r="BA18" s="7">
        <v>61016.46</v>
      </c>
      <c r="BB18" s="7">
        <v>380921.06</v>
      </c>
      <c r="BC18" s="7">
        <v>17313.46</v>
      </c>
      <c r="BD18" s="7">
        <v>0</v>
      </c>
      <c r="BE18" s="7">
        <v>0</v>
      </c>
      <c r="BF18" s="7">
        <v>120.896784</v>
      </c>
      <c r="BG18" s="7">
        <v>21.826145700000001</v>
      </c>
      <c r="BH18" s="7">
        <v>0</v>
      </c>
      <c r="BI18" s="7">
        <v>76065.56</v>
      </c>
      <c r="BJ18" s="7">
        <v>44893.24</v>
      </c>
      <c r="BK18" s="7">
        <v>1985050.52</v>
      </c>
    </row>
    <row r="19" spans="1:63">
      <c r="A19" s="6">
        <v>3</v>
      </c>
      <c r="B19" s="6">
        <v>4</v>
      </c>
      <c r="C19" s="6" t="s">
        <v>425</v>
      </c>
      <c r="D19" s="6" t="s">
        <v>426</v>
      </c>
      <c r="E19" s="7">
        <f>(Source!F673)/1000</f>
        <v>0</v>
      </c>
      <c r="F19" s="7">
        <f>(Source!F674)/1000</f>
        <v>67.255960000000002</v>
      </c>
      <c r="G19" s="7">
        <f>(Source!F665)/1000</f>
        <v>725.73383000000001</v>
      </c>
      <c r="H19" s="7">
        <f>(Source!F675)/1000+(Source!F676)/1000</f>
        <v>0</v>
      </c>
      <c r="I19" s="7">
        <f t="shared" si="0"/>
        <v>792.98978999999997</v>
      </c>
      <c r="J19" s="7">
        <f>(Source!F671+Source!F670)/1000</f>
        <v>25.592279999999999</v>
      </c>
      <c r="K19" s="7">
        <v>1486.8339100000001</v>
      </c>
      <c r="L19" s="7">
        <v>0</v>
      </c>
      <c r="M19" s="7">
        <v>0</v>
      </c>
      <c r="N19" s="7">
        <f t="shared" si="1"/>
        <v>792.98978999999997</v>
      </c>
      <c r="AI19" s="6">
        <v>0</v>
      </c>
      <c r="AJ19" s="6">
        <v>-1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30916.46</v>
      </c>
      <c r="AU19" s="7">
        <v>730183.62</v>
      </c>
      <c r="AV19" s="7">
        <v>0</v>
      </c>
      <c r="AW19" s="7">
        <v>725733.83</v>
      </c>
      <c r="AX19" s="7">
        <v>0</v>
      </c>
      <c r="AY19" s="7">
        <v>874.39</v>
      </c>
      <c r="AZ19" s="7">
        <v>385.68</v>
      </c>
      <c r="BA19" s="7">
        <v>25206.6</v>
      </c>
      <c r="BB19" s="7">
        <v>0</v>
      </c>
      <c r="BC19" s="7">
        <v>67255.960000000006</v>
      </c>
      <c r="BD19" s="7">
        <v>0</v>
      </c>
      <c r="BE19" s="7">
        <v>0</v>
      </c>
      <c r="BF19" s="7">
        <v>46.518999999999998</v>
      </c>
      <c r="BG19" s="7">
        <v>0.63400000000000001</v>
      </c>
      <c r="BH19" s="7">
        <v>0</v>
      </c>
      <c r="BI19" s="7">
        <v>23927.88</v>
      </c>
      <c r="BJ19" s="7">
        <v>12411.62</v>
      </c>
      <c r="BK19" s="7">
        <v>792989.79</v>
      </c>
    </row>
    <row r="20" spans="1:63">
      <c r="A20" s="6">
        <v>3</v>
      </c>
      <c r="B20" s="6">
        <v>5</v>
      </c>
      <c r="C20" s="6" t="s">
        <v>491</v>
      </c>
      <c r="D20" s="6" t="s">
        <v>492</v>
      </c>
      <c r="E20" s="7">
        <f>(Source!F866)/1000</f>
        <v>3.1629999999999998E-2</v>
      </c>
      <c r="F20" s="7">
        <f>(Source!F867)/1000</f>
        <v>13.029859999999999</v>
      </c>
      <c r="G20" s="7">
        <f>(Source!F858)/1000</f>
        <v>31.884260000000001</v>
      </c>
      <c r="H20" s="7">
        <f>(Source!F868)/1000+(Source!F869)/1000</f>
        <v>12.44374</v>
      </c>
      <c r="I20" s="7">
        <f t="shared" si="0"/>
        <v>57.389490000000002</v>
      </c>
      <c r="J20" s="7">
        <f>(Source!F864+Source!F863)/1000</f>
        <v>10.54467</v>
      </c>
      <c r="K20" s="7">
        <v>77.304649999999995</v>
      </c>
      <c r="L20" s="7">
        <v>0</v>
      </c>
      <c r="M20" s="7">
        <v>0</v>
      </c>
      <c r="N20" s="7">
        <f t="shared" si="1"/>
        <v>57.389490000000002</v>
      </c>
      <c r="AI20" s="6">
        <v>0</v>
      </c>
      <c r="AJ20" s="6">
        <v>-1</v>
      </c>
      <c r="AK20" s="6" t="s">
        <v>3</v>
      </c>
      <c r="AL20" s="6" t="s">
        <v>3</v>
      </c>
      <c r="AM20" s="6" t="s">
        <v>3</v>
      </c>
      <c r="AN20" s="6">
        <v>0</v>
      </c>
      <c r="AO20" s="6" t="s">
        <v>3</v>
      </c>
      <c r="AP20" s="6" t="s">
        <v>3</v>
      </c>
      <c r="AT20" s="7">
        <v>12171.42</v>
      </c>
      <c r="AU20" s="7">
        <v>33248.97</v>
      </c>
      <c r="AV20" s="7">
        <v>0</v>
      </c>
      <c r="AW20" s="7">
        <v>31884.26</v>
      </c>
      <c r="AX20" s="7">
        <v>0</v>
      </c>
      <c r="AY20" s="7">
        <v>262.04000000000002</v>
      </c>
      <c r="AZ20" s="7">
        <v>172.04</v>
      </c>
      <c r="BA20" s="7">
        <v>10372.629999999999</v>
      </c>
      <c r="BB20" s="7">
        <v>31.63</v>
      </c>
      <c r="BC20" s="7">
        <v>13029.86</v>
      </c>
      <c r="BD20" s="7">
        <v>12443.74</v>
      </c>
      <c r="BE20" s="7">
        <v>0</v>
      </c>
      <c r="BF20" s="7">
        <v>16.4727</v>
      </c>
      <c r="BG20" s="7">
        <v>0.28999999999999998</v>
      </c>
      <c r="BH20" s="7">
        <v>0</v>
      </c>
      <c r="BI20" s="7">
        <v>8844.39</v>
      </c>
      <c r="BJ20" s="7">
        <v>4489.42</v>
      </c>
      <c r="BK20" s="7">
        <v>57389.49</v>
      </c>
    </row>
    <row r="21" spans="1:63">
      <c r="A21" s="6">
        <v>3</v>
      </c>
      <c r="B21" s="6">
        <v>6</v>
      </c>
      <c r="C21" s="6" t="s">
        <v>541</v>
      </c>
      <c r="D21" s="6" t="s">
        <v>542</v>
      </c>
      <c r="E21" s="7">
        <f>(Source!F906)/1000</f>
        <v>0</v>
      </c>
      <c r="F21" s="7">
        <f>(Source!F907)/1000</f>
        <v>0</v>
      </c>
      <c r="G21" s="7">
        <f>(Source!F898)/1000</f>
        <v>0</v>
      </c>
      <c r="H21" s="7">
        <f>(Source!F908)/1000+(Source!F909)/1000</f>
        <v>31.942620000000002</v>
      </c>
      <c r="I21" s="7">
        <f t="shared" si="0"/>
        <v>31.942620000000002</v>
      </c>
      <c r="J21" s="7">
        <f>(Source!F904+Source!F903)/1000</f>
        <v>15.21077</v>
      </c>
      <c r="K21" s="7">
        <v>15.21077</v>
      </c>
      <c r="L21" s="7">
        <v>0</v>
      </c>
      <c r="M21" s="7">
        <v>0</v>
      </c>
      <c r="N21" s="7">
        <f t="shared" si="1"/>
        <v>31.942620000000002</v>
      </c>
      <c r="AI21" s="6">
        <v>0</v>
      </c>
      <c r="AJ21" s="6">
        <v>-1</v>
      </c>
      <c r="AK21" s="6" t="s">
        <v>3</v>
      </c>
      <c r="AL21" s="6" t="s">
        <v>3</v>
      </c>
      <c r="AM21" s="6" t="s">
        <v>3</v>
      </c>
      <c r="AN21" s="6">
        <v>0</v>
      </c>
      <c r="AO21" s="6" t="s">
        <v>3</v>
      </c>
      <c r="AP21" s="6" t="s">
        <v>3</v>
      </c>
      <c r="AT21" s="7">
        <v>15210.77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15210.77</v>
      </c>
      <c r="BB21" s="7">
        <v>0</v>
      </c>
      <c r="BC21" s="7">
        <v>0</v>
      </c>
      <c r="BD21" s="7">
        <v>31942.62</v>
      </c>
      <c r="BE21" s="7">
        <v>0</v>
      </c>
      <c r="BF21" s="7">
        <v>22.0656</v>
      </c>
      <c r="BG21" s="7">
        <v>0</v>
      </c>
      <c r="BH21" s="7">
        <v>0</v>
      </c>
      <c r="BI21" s="7">
        <v>11255.97</v>
      </c>
      <c r="BJ21" s="7">
        <v>5475.88</v>
      </c>
      <c r="BK21" s="7">
        <v>31942.62</v>
      </c>
    </row>
    <row r="22" spans="1:63">
      <c r="A22" s="6">
        <v>3</v>
      </c>
      <c r="B22" s="6">
        <v>7</v>
      </c>
      <c r="C22" s="6" t="s">
        <v>560</v>
      </c>
      <c r="D22" s="6" t="s">
        <v>561</v>
      </c>
      <c r="E22" s="7">
        <f>(Source!F953)/1000</f>
        <v>0</v>
      </c>
      <c r="F22" s="7">
        <f>(Source!F954)/1000</f>
        <v>0</v>
      </c>
      <c r="G22" s="7">
        <f>(Source!F945)/1000</f>
        <v>0</v>
      </c>
      <c r="H22" s="7">
        <f>(Source!F955)/1000+(Source!F956)/1000</f>
        <v>119.59978</v>
      </c>
      <c r="I22" s="7">
        <f t="shared" si="0"/>
        <v>119.59978</v>
      </c>
      <c r="J22" s="7">
        <f>(Source!F951+Source!F950)/1000</f>
        <v>56.952280000000002</v>
      </c>
      <c r="K22" s="7">
        <v>56.952280000000002</v>
      </c>
      <c r="L22" s="7">
        <v>0</v>
      </c>
      <c r="M22" s="7">
        <v>0</v>
      </c>
      <c r="N22" s="7">
        <f t="shared" si="1"/>
        <v>119.59978</v>
      </c>
      <c r="AI22" s="6">
        <v>0</v>
      </c>
      <c r="AJ22" s="6">
        <v>-1</v>
      </c>
      <c r="AK22" s="6" t="s">
        <v>3</v>
      </c>
      <c r="AL22" s="6" t="s">
        <v>3</v>
      </c>
      <c r="AM22" s="6" t="s">
        <v>3</v>
      </c>
      <c r="AN22" s="6">
        <v>0</v>
      </c>
      <c r="AO22" s="6" t="s">
        <v>3</v>
      </c>
      <c r="AP22" s="6" t="s">
        <v>3</v>
      </c>
      <c r="AT22" s="7">
        <v>56952.28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56952.28</v>
      </c>
      <c r="BB22" s="7">
        <v>0</v>
      </c>
      <c r="BC22" s="7">
        <v>0</v>
      </c>
      <c r="BD22" s="7">
        <v>119599.78</v>
      </c>
      <c r="BE22" s="7">
        <v>0</v>
      </c>
      <c r="BF22" s="7">
        <v>87.968159999999997</v>
      </c>
      <c r="BG22" s="7">
        <v>0</v>
      </c>
      <c r="BH22" s="7">
        <v>0</v>
      </c>
      <c r="BI22" s="7">
        <v>42144.68</v>
      </c>
      <c r="BJ22" s="7">
        <v>20502.82</v>
      </c>
      <c r="BK22" s="7">
        <v>119599.78</v>
      </c>
    </row>
    <row r="23" spans="1:63">
      <c r="A23" s="6">
        <v>3</v>
      </c>
      <c r="B23" s="6">
        <v>8</v>
      </c>
      <c r="C23" s="6" t="s">
        <v>587</v>
      </c>
      <c r="D23" s="6" t="s">
        <v>588</v>
      </c>
      <c r="E23" s="7">
        <f>(Source!F1003)/1000</f>
        <v>0</v>
      </c>
      <c r="F23" s="7">
        <f>(Source!F1004)/1000</f>
        <v>0</v>
      </c>
      <c r="G23" s="7">
        <f>(Source!F995)/1000</f>
        <v>0</v>
      </c>
      <c r="H23" s="7">
        <f>(Source!F1005)/1000+(Source!F1006)/1000</f>
        <v>255.54033000000001</v>
      </c>
      <c r="I23" s="7">
        <f t="shared" si="0"/>
        <v>255.54033000000001</v>
      </c>
      <c r="J23" s="7">
        <f>(Source!F1001+Source!F1000)/1000</f>
        <v>121.68588</v>
      </c>
      <c r="K23" s="7">
        <v>121.68588</v>
      </c>
      <c r="L23" s="7">
        <v>0</v>
      </c>
      <c r="M23" s="7">
        <v>0</v>
      </c>
      <c r="N23" s="7">
        <f t="shared" si="1"/>
        <v>255.54033000000001</v>
      </c>
      <c r="AI23" s="6">
        <v>0</v>
      </c>
      <c r="AJ23" s="6">
        <v>-1</v>
      </c>
      <c r="AK23" s="6" t="s">
        <v>3</v>
      </c>
      <c r="AL23" s="6" t="s">
        <v>3</v>
      </c>
      <c r="AM23" s="6" t="s">
        <v>3</v>
      </c>
      <c r="AN23" s="6">
        <v>0</v>
      </c>
      <c r="AO23" s="6" t="s">
        <v>3</v>
      </c>
      <c r="AP23" s="6" t="s">
        <v>3</v>
      </c>
      <c r="AT23" s="7">
        <v>121685.88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121685.88</v>
      </c>
      <c r="BB23" s="7">
        <v>0</v>
      </c>
      <c r="BC23" s="7">
        <v>0</v>
      </c>
      <c r="BD23" s="7">
        <v>255540.33</v>
      </c>
      <c r="BE23" s="7">
        <v>0</v>
      </c>
      <c r="BF23" s="7">
        <v>177.71616</v>
      </c>
      <c r="BG23" s="7">
        <v>0</v>
      </c>
      <c r="BH23" s="7">
        <v>0</v>
      </c>
      <c r="BI23" s="7">
        <v>90047.54</v>
      </c>
      <c r="BJ23" s="7">
        <v>43806.91</v>
      </c>
      <c r="BK23" s="7">
        <v>255540.33</v>
      </c>
    </row>
    <row r="24" spans="1:63">
      <c r="A24" s="6">
        <v>3</v>
      </c>
      <c r="B24" s="6">
        <v>9</v>
      </c>
      <c r="C24" s="6" t="s">
        <v>614</v>
      </c>
      <c r="D24" s="6" t="s">
        <v>615</v>
      </c>
      <c r="E24" s="7">
        <f>(Source!F1040)/1000</f>
        <v>0</v>
      </c>
      <c r="F24" s="7">
        <f>(Source!F1041)/1000</f>
        <v>0</v>
      </c>
      <c r="G24" s="7">
        <f>(Source!F1032)/1000</f>
        <v>0</v>
      </c>
      <c r="H24" s="7">
        <f>(Source!F1042)/1000+(Source!F1043)/1000</f>
        <v>70.730059999999995</v>
      </c>
      <c r="I24" s="7">
        <f t="shared" si="0"/>
        <v>70.730059999999995</v>
      </c>
      <c r="J24" s="7">
        <f>(Source!F1038+Source!F1037)/1000</f>
        <v>33.680979999999998</v>
      </c>
      <c r="K24" s="7">
        <v>33.680979999999998</v>
      </c>
      <c r="L24" s="7">
        <v>0</v>
      </c>
      <c r="M24" s="7">
        <v>0</v>
      </c>
      <c r="N24" s="7">
        <f t="shared" si="1"/>
        <v>70.730059999999995</v>
      </c>
      <c r="AI24" s="6">
        <v>0</v>
      </c>
      <c r="AJ24" s="6">
        <v>-1</v>
      </c>
      <c r="AK24" s="6" t="s">
        <v>3</v>
      </c>
      <c r="AL24" s="6" t="s">
        <v>3</v>
      </c>
      <c r="AM24" s="6" t="s">
        <v>3</v>
      </c>
      <c r="AN24" s="6">
        <v>0</v>
      </c>
      <c r="AO24" s="6" t="s">
        <v>3</v>
      </c>
      <c r="AP24" s="6" t="s">
        <v>3</v>
      </c>
      <c r="AT24" s="7">
        <v>33680.980000000003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33680.980000000003</v>
      </c>
      <c r="BB24" s="7">
        <v>0</v>
      </c>
      <c r="BC24" s="7">
        <v>0</v>
      </c>
      <c r="BD24" s="7">
        <v>70730.06</v>
      </c>
      <c r="BE24" s="7">
        <v>0</v>
      </c>
      <c r="BF24" s="7">
        <v>41.183999999999997</v>
      </c>
      <c r="BG24" s="7">
        <v>0</v>
      </c>
      <c r="BH24" s="7">
        <v>0</v>
      </c>
      <c r="BI24" s="7">
        <v>24923.93</v>
      </c>
      <c r="BJ24" s="7">
        <v>12125.15</v>
      </c>
      <c r="BK24" s="7">
        <v>70730.06</v>
      </c>
    </row>
    <row r="26" spans="1:63">
      <c r="A26">
        <v>51</v>
      </c>
      <c r="E26">
        <v>806.76490999999999</v>
      </c>
      <c r="F26">
        <v>251.78398999999999</v>
      </c>
      <c r="G26">
        <v>4346.91266</v>
      </c>
      <c r="H26">
        <v>490.25653</v>
      </c>
      <c r="I26">
        <v>5895.7180900000003</v>
      </c>
      <c r="J26">
        <v>450.03994</v>
      </c>
      <c r="K26">
        <v>10074.86004</v>
      </c>
      <c r="L26">
        <v>0</v>
      </c>
      <c r="M26">
        <v>0</v>
      </c>
      <c r="N26">
        <v>5895.7180900000003</v>
      </c>
    </row>
    <row r="28" spans="1:63">
      <c r="A28" s="4">
        <v>50</v>
      </c>
      <c r="B28" s="4">
        <v>0</v>
      </c>
      <c r="C28" s="4">
        <v>0</v>
      </c>
      <c r="D28" s="4">
        <v>1</v>
      </c>
      <c r="E28" s="4">
        <v>201</v>
      </c>
      <c r="F28" s="4">
        <v>947782.66</v>
      </c>
      <c r="G28" s="4" t="s">
        <v>165</v>
      </c>
      <c r="H28" s="4" t="s">
        <v>166</v>
      </c>
      <c r="I28" s="4"/>
      <c r="J28" s="4"/>
      <c r="K28" s="4">
        <v>201</v>
      </c>
      <c r="L28" s="4">
        <v>1</v>
      </c>
      <c r="M28" s="4">
        <v>3</v>
      </c>
      <c r="N28" s="4" t="s">
        <v>3</v>
      </c>
      <c r="O28" s="4">
        <v>2</v>
      </c>
      <c r="P28" s="4"/>
    </row>
    <row r="29" spans="1:63">
      <c r="A29" s="4">
        <v>50</v>
      </c>
      <c r="B29" s="4">
        <v>0</v>
      </c>
      <c r="C29" s="4">
        <v>0</v>
      </c>
      <c r="D29" s="4">
        <v>1</v>
      </c>
      <c r="E29" s="4">
        <v>202</v>
      </c>
      <c r="F29" s="4">
        <v>4780164.72</v>
      </c>
      <c r="G29" s="4" t="s">
        <v>167</v>
      </c>
      <c r="H29" s="4" t="s">
        <v>168</v>
      </c>
      <c r="I29" s="4"/>
      <c r="J29" s="4"/>
      <c r="K29" s="4">
        <v>202</v>
      </c>
      <c r="L29" s="4">
        <v>2</v>
      </c>
      <c r="M29" s="4">
        <v>3</v>
      </c>
      <c r="N29" s="4" t="s">
        <v>3</v>
      </c>
      <c r="O29" s="4">
        <v>2</v>
      </c>
      <c r="P29" s="4"/>
    </row>
    <row r="30" spans="1:63">
      <c r="A30" s="4">
        <v>50</v>
      </c>
      <c r="B30" s="4">
        <v>0</v>
      </c>
      <c r="C30" s="4">
        <v>0</v>
      </c>
      <c r="D30" s="4">
        <v>1</v>
      </c>
      <c r="E30" s="4">
        <v>222</v>
      </c>
      <c r="F30" s="4">
        <v>0</v>
      </c>
      <c r="G30" s="4" t="s">
        <v>169</v>
      </c>
      <c r="H30" s="4" t="s">
        <v>170</v>
      </c>
      <c r="I30" s="4"/>
      <c r="J30" s="4"/>
      <c r="K30" s="4">
        <v>222</v>
      </c>
      <c r="L30" s="4">
        <v>3</v>
      </c>
      <c r="M30" s="4">
        <v>3</v>
      </c>
      <c r="N30" s="4" t="s">
        <v>3</v>
      </c>
      <c r="O30" s="4">
        <v>2</v>
      </c>
      <c r="P30" s="4"/>
    </row>
    <row r="31" spans="1:63">
      <c r="A31" s="4">
        <v>50</v>
      </c>
      <c r="B31" s="4">
        <v>0</v>
      </c>
      <c r="C31" s="4">
        <v>0</v>
      </c>
      <c r="D31" s="4">
        <v>1</v>
      </c>
      <c r="E31" s="4">
        <v>225</v>
      </c>
      <c r="F31" s="4">
        <v>4780164.72</v>
      </c>
      <c r="G31" s="4" t="s">
        <v>171</v>
      </c>
      <c r="H31" s="4" t="s">
        <v>172</v>
      </c>
      <c r="I31" s="4"/>
      <c r="J31" s="4"/>
      <c r="K31" s="4">
        <v>225</v>
      </c>
      <c r="L31" s="4">
        <v>4</v>
      </c>
      <c r="M31" s="4">
        <v>3</v>
      </c>
      <c r="N31" s="4" t="s">
        <v>3</v>
      </c>
      <c r="O31" s="4">
        <v>2</v>
      </c>
      <c r="P31" s="4"/>
    </row>
    <row r="32" spans="1:63">
      <c r="A32" s="4">
        <v>50</v>
      </c>
      <c r="B32" s="4">
        <v>0</v>
      </c>
      <c r="C32" s="4">
        <v>0</v>
      </c>
      <c r="D32" s="4">
        <v>1</v>
      </c>
      <c r="E32" s="4">
        <v>226</v>
      </c>
      <c r="F32" s="4">
        <v>433252.06</v>
      </c>
      <c r="G32" s="4" t="s">
        <v>173</v>
      </c>
      <c r="H32" s="4" t="s">
        <v>174</v>
      </c>
      <c r="I32" s="4"/>
      <c r="J32" s="4"/>
      <c r="K32" s="4">
        <v>226</v>
      </c>
      <c r="L32" s="4">
        <v>5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227</v>
      </c>
      <c r="F33" s="4">
        <v>0</v>
      </c>
      <c r="G33" s="4" t="s">
        <v>175</v>
      </c>
      <c r="H33" s="4" t="s">
        <v>176</v>
      </c>
      <c r="I33" s="4"/>
      <c r="J33" s="4"/>
      <c r="K33" s="4">
        <v>227</v>
      </c>
      <c r="L33" s="4">
        <v>6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228</v>
      </c>
      <c r="F34" s="4">
        <v>433252.06</v>
      </c>
      <c r="G34" s="4" t="s">
        <v>177</v>
      </c>
      <c r="H34" s="4" t="s">
        <v>178</v>
      </c>
      <c r="I34" s="4"/>
      <c r="J34" s="4"/>
      <c r="K34" s="4">
        <v>228</v>
      </c>
      <c r="L34" s="4">
        <v>7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216</v>
      </c>
      <c r="F35" s="4">
        <v>4346912.66</v>
      </c>
      <c r="G35" s="4" t="s">
        <v>179</v>
      </c>
      <c r="H35" s="4" t="s">
        <v>180</v>
      </c>
      <c r="I35" s="4"/>
      <c r="J35" s="4"/>
      <c r="K35" s="4">
        <v>216</v>
      </c>
      <c r="L35" s="4">
        <v>8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223</v>
      </c>
      <c r="F36" s="4">
        <v>0</v>
      </c>
      <c r="G36" s="4" t="s">
        <v>181</v>
      </c>
      <c r="H36" s="4" t="s">
        <v>182</v>
      </c>
      <c r="I36" s="4"/>
      <c r="J36" s="4"/>
      <c r="K36" s="4">
        <v>223</v>
      </c>
      <c r="L36" s="4">
        <v>9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229</v>
      </c>
      <c r="F37" s="4">
        <v>4346912.66</v>
      </c>
      <c r="G37" s="4" t="s">
        <v>183</v>
      </c>
      <c r="H37" s="4" t="s">
        <v>184</v>
      </c>
      <c r="I37" s="4"/>
      <c r="J37" s="4"/>
      <c r="K37" s="4">
        <v>229</v>
      </c>
      <c r="L37" s="4">
        <v>10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203</v>
      </c>
      <c r="F38" s="4">
        <v>64490.66</v>
      </c>
      <c r="G38" s="4" t="s">
        <v>185</v>
      </c>
      <c r="H38" s="4" t="s">
        <v>186</v>
      </c>
      <c r="I38" s="4"/>
      <c r="J38" s="4"/>
      <c r="K38" s="4">
        <v>203</v>
      </c>
      <c r="L38" s="4">
        <v>11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231</v>
      </c>
      <c r="F39" s="4">
        <v>0</v>
      </c>
      <c r="G39" s="4" t="s">
        <v>187</v>
      </c>
      <c r="H39" s="4" t="s">
        <v>188</v>
      </c>
      <c r="I39" s="4"/>
      <c r="J39" s="4"/>
      <c r="K39" s="4">
        <v>231</v>
      </c>
      <c r="L39" s="4">
        <v>12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204</v>
      </c>
      <c r="F40" s="4">
        <v>30675.93</v>
      </c>
      <c r="G40" s="4" t="s">
        <v>189</v>
      </c>
      <c r="H40" s="4" t="s">
        <v>190</v>
      </c>
      <c r="I40" s="4"/>
      <c r="J40" s="4"/>
      <c r="K40" s="4">
        <v>204</v>
      </c>
      <c r="L40" s="4">
        <v>13</v>
      </c>
      <c r="M40" s="4">
        <v>3</v>
      </c>
      <c r="N40" s="4" t="s">
        <v>3</v>
      </c>
      <c r="O40" s="4">
        <v>2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205</v>
      </c>
      <c r="F41" s="4">
        <v>419364.01</v>
      </c>
      <c r="G41" s="4" t="s">
        <v>191</v>
      </c>
      <c r="H41" s="4" t="s">
        <v>192</v>
      </c>
      <c r="I41" s="4"/>
      <c r="J41" s="4"/>
      <c r="K41" s="4">
        <v>205</v>
      </c>
      <c r="L41" s="4">
        <v>14</v>
      </c>
      <c r="M41" s="4">
        <v>3</v>
      </c>
      <c r="N41" s="4" t="s">
        <v>3</v>
      </c>
      <c r="O41" s="4">
        <v>2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232</v>
      </c>
      <c r="F42" s="4">
        <v>0</v>
      </c>
      <c r="G42" s="4" t="s">
        <v>193</v>
      </c>
      <c r="H42" s="4" t="s">
        <v>194</v>
      </c>
      <c r="I42" s="4"/>
      <c r="J42" s="4"/>
      <c r="K42" s="4">
        <v>232</v>
      </c>
      <c r="L42" s="4">
        <v>15</v>
      </c>
      <c r="M42" s="4">
        <v>3</v>
      </c>
      <c r="N42" s="4" t="s">
        <v>3</v>
      </c>
      <c r="O42" s="4">
        <v>2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214</v>
      </c>
      <c r="F43" s="4">
        <v>806764.91</v>
      </c>
      <c r="G43" s="4" t="s">
        <v>195</v>
      </c>
      <c r="H43" s="4" t="s">
        <v>196</v>
      </c>
      <c r="I43" s="4"/>
      <c r="J43" s="4"/>
      <c r="K43" s="4">
        <v>214</v>
      </c>
      <c r="L43" s="4">
        <v>16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215</v>
      </c>
      <c r="F44" s="4">
        <v>251783.99</v>
      </c>
      <c r="G44" s="4" t="s">
        <v>197</v>
      </c>
      <c r="H44" s="4" t="s">
        <v>198</v>
      </c>
      <c r="I44" s="4"/>
      <c r="J44" s="4"/>
      <c r="K44" s="4">
        <v>215</v>
      </c>
      <c r="L44" s="4">
        <v>17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217</v>
      </c>
      <c r="F45" s="4">
        <v>490256.53</v>
      </c>
      <c r="G45" s="4" t="s">
        <v>199</v>
      </c>
      <c r="H45" s="4" t="s">
        <v>200</v>
      </c>
      <c r="I45" s="4"/>
      <c r="J45" s="4"/>
      <c r="K45" s="4">
        <v>217</v>
      </c>
      <c r="L45" s="4">
        <v>18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230</v>
      </c>
      <c r="F46" s="4">
        <v>0</v>
      </c>
      <c r="G46" s="4" t="s">
        <v>201</v>
      </c>
      <c r="H46" s="4" t="s">
        <v>202</v>
      </c>
      <c r="I46" s="4"/>
      <c r="J46" s="4"/>
      <c r="K46" s="4">
        <v>230</v>
      </c>
      <c r="L46" s="4">
        <v>19</v>
      </c>
      <c r="M46" s="4">
        <v>3</v>
      </c>
      <c r="N46" s="4" t="s">
        <v>3</v>
      </c>
      <c r="O46" s="4">
        <v>2</v>
      </c>
      <c r="P46" s="4"/>
    </row>
    <row r="47" spans="1:16">
      <c r="A47" s="4">
        <v>50</v>
      </c>
      <c r="B47" s="4">
        <v>0</v>
      </c>
      <c r="C47" s="4">
        <v>0</v>
      </c>
      <c r="D47" s="4">
        <v>1</v>
      </c>
      <c r="E47" s="4">
        <v>206</v>
      </c>
      <c r="F47" s="4">
        <v>0</v>
      </c>
      <c r="G47" s="4" t="s">
        <v>203</v>
      </c>
      <c r="H47" s="4" t="s">
        <v>204</v>
      </c>
      <c r="I47" s="4"/>
      <c r="J47" s="4"/>
      <c r="K47" s="4">
        <v>206</v>
      </c>
      <c r="L47" s="4">
        <v>20</v>
      </c>
      <c r="M47" s="4">
        <v>3</v>
      </c>
      <c r="N47" s="4" t="s">
        <v>3</v>
      </c>
      <c r="O47" s="4">
        <v>2</v>
      </c>
      <c r="P47" s="4"/>
    </row>
    <row r="48" spans="1:16">
      <c r="A48" s="4">
        <v>50</v>
      </c>
      <c r="B48" s="4">
        <v>0</v>
      </c>
      <c r="C48" s="4">
        <v>0</v>
      </c>
      <c r="D48" s="4">
        <v>1</v>
      </c>
      <c r="E48" s="4">
        <v>207</v>
      </c>
      <c r="F48" s="4">
        <v>697.94593840000005</v>
      </c>
      <c r="G48" s="4" t="s">
        <v>205</v>
      </c>
      <c r="H48" s="4" t="s">
        <v>206</v>
      </c>
      <c r="I48" s="4"/>
      <c r="J48" s="4"/>
      <c r="K48" s="4">
        <v>207</v>
      </c>
      <c r="L48" s="4">
        <v>21</v>
      </c>
      <c r="M48" s="4">
        <v>3</v>
      </c>
      <c r="N48" s="4" t="s">
        <v>3</v>
      </c>
      <c r="O48" s="4">
        <v>-1</v>
      </c>
      <c r="P48" s="4"/>
    </row>
    <row r="49" spans="1:50">
      <c r="A49" s="4">
        <v>50</v>
      </c>
      <c r="B49" s="4">
        <v>0</v>
      </c>
      <c r="C49" s="4">
        <v>0</v>
      </c>
      <c r="D49" s="4">
        <v>1</v>
      </c>
      <c r="E49" s="4">
        <v>208</v>
      </c>
      <c r="F49" s="4">
        <v>48.888836599999998</v>
      </c>
      <c r="G49" s="4" t="s">
        <v>207</v>
      </c>
      <c r="H49" s="4" t="s">
        <v>208</v>
      </c>
      <c r="I49" s="4"/>
      <c r="J49" s="4"/>
      <c r="K49" s="4">
        <v>208</v>
      </c>
      <c r="L49" s="4">
        <v>22</v>
      </c>
      <c r="M49" s="4">
        <v>3</v>
      </c>
      <c r="N49" s="4" t="s">
        <v>3</v>
      </c>
      <c r="O49" s="4">
        <v>-1</v>
      </c>
      <c r="P49" s="4"/>
    </row>
    <row r="50" spans="1:50">
      <c r="A50" s="4">
        <v>50</v>
      </c>
      <c r="B50" s="4">
        <v>0</v>
      </c>
      <c r="C50" s="4">
        <v>0</v>
      </c>
      <c r="D50" s="4">
        <v>1</v>
      </c>
      <c r="E50" s="4">
        <v>209</v>
      </c>
      <c r="F50" s="4">
        <v>0</v>
      </c>
      <c r="G50" s="4" t="s">
        <v>209</v>
      </c>
      <c r="H50" s="4" t="s">
        <v>210</v>
      </c>
      <c r="I50" s="4"/>
      <c r="J50" s="4"/>
      <c r="K50" s="4">
        <v>209</v>
      </c>
      <c r="L50" s="4">
        <v>23</v>
      </c>
      <c r="M50" s="4">
        <v>3</v>
      </c>
      <c r="N50" s="4" t="s">
        <v>3</v>
      </c>
      <c r="O50" s="4">
        <v>2</v>
      </c>
      <c r="P50" s="4"/>
    </row>
    <row r="51" spans="1:50">
      <c r="A51" s="4">
        <v>50</v>
      </c>
      <c r="B51" s="4">
        <v>0</v>
      </c>
      <c r="C51" s="4">
        <v>0</v>
      </c>
      <c r="D51" s="4">
        <v>1</v>
      </c>
      <c r="E51" s="4">
        <v>233</v>
      </c>
      <c r="F51" s="4">
        <v>0</v>
      </c>
      <c r="G51" s="4" t="s">
        <v>211</v>
      </c>
      <c r="H51" s="4" t="s">
        <v>212</v>
      </c>
      <c r="I51" s="4"/>
      <c r="J51" s="4"/>
      <c r="K51" s="4">
        <v>233</v>
      </c>
      <c r="L51" s="4">
        <v>24</v>
      </c>
      <c r="M51" s="4">
        <v>3</v>
      </c>
      <c r="N51" s="4" t="s">
        <v>3</v>
      </c>
      <c r="O51" s="4">
        <v>2</v>
      </c>
      <c r="P51" s="4"/>
    </row>
    <row r="52" spans="1:50">
      <c r="A52" s="4">
        <v>50</v>
      </c>
      <c r="B52" s="4">
        <v>0</v>
      </c>
      <c r="C52" s="4">
        <v>0</v>
      </c>
      <c r="D52" s="4">
        <v>1</v>
      </c>
      <c r="E52" s="4">
        <v>210</v>
      </c>
      <c r="F52" s="4">
        <v>391210.9</v>
      </c>
      <c r="G52" s="4" t="s">
        <v>213</v>
      </c>
      <c r="H52" s="4" t="s">
        <v>214</v>
      </c>
      <c r="I52" s="4"/>
      <c r="J52" s="4"/>
      <c r="K52" s="4">
        <v>210</v>
      </c>
      <c r="L52" s="4">
        <v>25</v>
      </c>
      <c r="M52" s="4">
        <v>3</v>
      </c>
      <c r="N52" s="4" t="s">
        <v>3</v>
      </c>
      <c r="O52" s="4">
        <v>2</v>
      </c>
      <c r="P52" s="4"/>
    </row>
    <row r="53" spans="1:50">
      <c r="A53" s="4">
        <v>50</v>
      </c>
      <c r="B53" s="4">
        <v>0</v>
      </c>
      <c r="C53" s="4">
        <v>0</v>
      </c>
      <c r="D53" s="4">
        <v>1</v>
      </c>
      <c r="E53" s="4">
        <v>211</v>
      </c>
      <c r="F53" s="4">
        <v>209811.87</v>
      </c>
      <c r="G53" s="4" t="s">
        <v>215</v>
      </c>
      <c r="H53" s="4" t="s">
        <v>216</v>
      </c>
      <c r="I53" s="4"/>
      <c r="J53" s="4"/>
      <c r="K53" s="4">
        <v>211</v>
      </c>
      <c r="L53" s="4">
        <v>26</v>
      </c>
      <c r="M53" s="4">
        <v>3</v>
      </c>
      <c r="N53" s="4" t="s">
        <v>3</v>
      </c>
      <c r="O53" s="4">
        <v>2</v>
      </c>
      <c r="P53" s="4"/>
    </row>
    <row r="54" spans="1:50">
      <c r="A54" s="4">
        <v>50</v>
      </c>
      <c r="B54" s="4">
        <v>0</v>
      </c>
      <c r="C54" s="4">
        <v>0</v>
      </c>
      <c r="D54" s="4">
        <v>1</v>
      </c>
      <c r="E54" s="4">
        <v>224</v>
      </c>
      <c r="F54" s="4">
        <v>5895718.0899999999</v>
      </c>
      <c r="G54" s="4" t="s">
        <v>217</v>
      </c>
      <c r="H54" s="4" t="s">
        <v>218</v>
      </c>
      <c r="I54" s="4"/>
      <c r="J54" s="4"/>
      <c r="K54" s="4">
        <v>224</v>
      </c>
      <c r="L54" s="4">
        <v>27</v>
      </c>
      <c r="M54" s="4">
        <v>3</v>
      </c>
      <c r="N54" s="4" t="s">
        <v>3</v>
      </c>
      <c r="O54" s="4">
        <v>2</v>
      </c>
      <c r="P54" s="4"/>
    </row>
    <row r="56" spans="1:50">
      <c r="A56">
        <v>-1</v>
      </c>
    </row>
    <row r="59" spans="1:50">
      <c r="A59" s="3">
        <v>75</v>
      </c>
      <c r="B59" s="3" t="s">
        <v>695</v>
      </c>
      <c r="C59" s="3">
        <v>2025</v>
      </c>
      <c r="D59" s="3">
        <v>0</v>
      </c>
      <c r="E59" s="3">
        <v>12</v>
      </c>
      <c r="F59" s="3">
        <v>0</v>
      </c>
      <c r="G59" s="3">
        <v>0</v>
      </c>
      <c r="H59" s="3">
        <v>1</v>
      </c>
      <c r="I59" s="3">
        <v>0</v>
      </c>
      <c r="J59" s="3">
        <v>1</v>
      </c>
      <c r="K59" s="3">
        <v>0</v>
      </c>
      <c r="L59" s="3">
        <v>0</v>
      </c>
      <c r="M59" s="3">
        <v>0</v>
      </c>
      <c r="N59" s="3">
        <v>54678410</v>
      </c>
      <c r="O59" s="3">
        <v>1</v>
      </c>
    </row>
    <row r="60" spans="1:50">
      <c r="A60" s="5">
        <v>2</v>
      </c>
      <c r="B60" s="5" t="s">
        <v>696</v>
      </c>
      <c r="C60" s="5" t="s">
        <v>697</v>
      </c>
      <c r="D60" s="5">
        <v>0</v>
      </c>
      <c r="E60" s="5">
        <v>0</v>
      </c>
      <c r="F60" s="5">
        <v>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>
        <v>54678411</v>
      </c>
    </row>
    <row r="61" spans="1:50">
      <c r="A61" s="5">
        <v>1</v>
      </c>
      <c r="B61" s="5" t="s">
        <v>698</v>
      </c>
      <c r="C61" s="5" t="s">
        <v>699</v>
      </c>
      <c r="D61" s="5">
        <v>2025</v>
      </c>
      <c r="E61" s="5">
        <v>12</v>
      </c>
      <c r="F61" s="5">
        <v>1</v>
      </c>
      <c r="G61" s="5">
        <v>1</v>
      </c>
      <c r="H61" s="5">
        <v>0</v>
      </c>
      <c r="I61" s="5">
        <v>2</v>
      </c>
      <c r="J61" s="5">
        <v>1</v>
      </c>
      <c r="K61" s="5">
        <v>1</v>
      </c>
      <c r="L61" s="5">
        <v>1</v>
      </c>
      <c r="M61" s="5">
        <v>1</v>
      </c>
      <c r="N61" s="5">
        <v>1</v>
      </c>
      <c r="O61" s="5">
        <v>1</v>
      </c>
      <c r="P61" s="5">
        <v>1</v>
      </c>
      <c r="Q61" s="5">
        <v>1</v>
      </c>
      <c r="R61" s="5" t="s">
        <v>3</v>
      </c>
      <c r="S61" s="5" t="s">
        <v>3</v>
      </c>
      <c r="T61" s="5" t="s">
        <v>3</v>
      </c>
      <c r="U61" s="5" t="s">
        <v>3</v>
      </c>
      <c r="V61" s="5" t="s">
        <v>3</v>
      </c>
      <c r="W61" s="5" t="s">
        <v>3</v>
      </c>
      <c r="X61" s="5" t="s">
        <v>3</v>
      </c>
      <c r="Y61" s="5" t="s">
        <v>3</v>
      </c>
      <c r="Z61" s="5" t="s">
        <v>3</v>
      </c>
      <c r="AA61" s="5" t="s">
        <v>3</v>
      </c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>
        <v>54678412</v>
      </c>
      <c r="AO61" s="5" t="s">
        <v>700</v>
      </c>
      <c r="AP61" s="5" t="s">
        <v>701</v>
      </c>
      <c r="AQ61" s="5">
        <v>45982</v>
      </c>
      <c r="AR61" s="5">
        <v>403</v>
      </c>
      <c r="AS61" s="5" t="s">
        <v>702</v>
      </c>
      <c r="AT61" s="5" t="s">
        <v>703</v>
      </c>
      <c r="AU61" s="5" t="s">
        <v>701</v>
      </c>
      <c r="AV61" s="5">
        <v>45720</v>
      </c>
      <c r="AW61" s="5">
        <v>20</v>
      </c>
      <c r="AX61" s="5" t="s">
        <v>704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84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54678410</v>
      </c>
      <c r="C1">
        <v>54678970</v>
      </c>
      <c r="D1">
        <v>55371063</v>
      </c>
      <c r="E1">
        <v>116</v>
      </c>
      <c r="F1">
        <v>1</v>
      </c>
      <c r="G1">
        <v>1</v>
      </c>
      <c r="H1">
        <v>1</v>
      </c>
      <c r="I1" t="s">
        <v>706</v>
      </c>
      <c r="J1" t="s">
        <v>3</v>
      </c>
      <c r="K1" t="s">
        <v>707</v>
      </c>
      <c r="L1">
        <v>1191</v>
      </c>
      <c r="N1">
        <v>1013</v>
      </c>
      <c r="O1" t="s">
        <v>708</v>
      </c>
      <c r="P1" t="s">
        <v>708</v>
      </c>
      <c r="Q1">
        <v>1</v>
      </c>
      <c r="W1">
        <v>0</v>
      </c>
      <c r="X1">
        <v>-1991603921</v>
      </c>
      <c r="Y1">
        <f t="shared" ref="Y1:Y13" si="0">(AT1*ROUND((0.2+1),7))</f>
        <v>0.52800000000000002</v>
      </c>
      <c r="AA1">
        <v>0</v>
      </c>
      <c r="AB1">
        <v>0</v>
      </c>
      <c r="AC1">
        <v>0</v>
      </c>
      <c r="AD1">
        <v>453.46</v>
      </c>
      <c r="AE1">
        <v>0</v>
      </c>
      <c r="AF1">
        <v>0</v>
      </c>
      <c r="AG1">
        <v>0</v>
      </c>
      <c r="AH1">
        <v>453.46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23</v>
      </c>
      <c r="AV1">
        <v>1</v>
      </c>
      <c r="AW1">
        <v>2</v>
      </c>
      <c r="AX1">
        <v>56290009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199.5224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239.42688000000001</v>
      </c>
      <c r="BU1">
        <v>0.52800000000000002</v>
      </c>
      <c r="BV1">
        <v>0</v>
      </c>
      <c r="BW1">
        <v>1</v>
      </c>
      <c r="CU1">
        <f>ROUND(AT1*Source!I28*AH1*AL1,2)</f>
        <v>598.57000000000005</v>
      </c>
      <c r="CV1">
        <f>ROUND(Y1*Source!I28,7)</f>
        <v>1.5840000000000001</v>
      </c>
      <c r="CW1">
        <v>0</v>
      </c>
      <c r="CX1">
        <f>ROUND(Y1*Source!I28,7)</f>
        <v>1.5840000000000001</v>
      </c>
      <c r="CY1">
        <f>AD1</f>
        <v>453.46</v>
      </c>
      <c r="CZ1">
        <f>AH1</f>
        <v>453.46</v>
      </c>
      <c r="DA1">
        <f>AL1</f>
        <v>1</v>
      </c>
      <c r="DB1">
        <f t="shared" ref="DB1:DB13" si="1">ROUND((ROUND(AT1*CZ1,2)*ROUND((0.2+1),7)),6)</f>
        <v>239.42400000000001</v>
      </c>
      <c r="DC1">
        <f t="shared" ref="DC1:DC13" si="2">ROUND((ROUND(AT1*AG1,2)*ROUND((0.2+1),7)),6)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718.28</v>
      </c>
      <c r="DJ1">
        <f>DI1</f>
        <v>718.28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54678410</v>
      </c>
      <c r="C2">
        <v>54678970</v>
      </c>
      <c r="D2">
        <v>55371276</v>
      </c>
      <c r="E2">
        <v>116</v>
      </c>
      <c r="F2">
        <v>1</v>
      </c>
      <c r="G2">
        <v>1</v>
      </c>
      <c r="H2">
        <v>1</v>
      </c>
      <c r="I2" t="s">
        <v>709</v>
      </c>
      <c r="J2" t="s">
        <v>3</v>
      </c>
      <c r="K2" t="s">
        <v>710</v>
      </c>
      <c r="L2">
        <v>1191</v>
      </c>
      <c r="N2">
        <v>1013</v>
      </c>
      <c r="O2" t="s">
        <v>708</v>
      </c>
      <c r="P2" t="s">
        <v>708</v>
      </c>
      <c r="Q2">
        <v>1</v>
      </c>
      <c r="W2">
        <v>0</v>
      </c>
      <c r="X2">
        <v>-1417349443</v>
      </c>
      <c r="Y2">
        <f t="shared" si="0"/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23</v>
      </c>
      <c r="AV2">
        <v>2</v>
      </c>
      <c r="AW2">
        <v>2</v>
      </c>
      <c r="AX2">
        <v>56290010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1.728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54678410</v>
      </c>
      <c r="C3">
        <v>54678970</v>
      </c>
      <c r="D3">
        <v>55492212</v>
      </c>
      <c r="E3">
        <v>1</v>
      </c>
      <c r="F3">
        <v>1</v>
      </c>
      <c r="G3">
        <v>1</v>
      </c>
      <c r="H3">
        <v>2</v>
      </c>
      <c r="I3" t="s">
        <v>711</v>
      </c>
      <c r="J3" t="s">
        <v>712</v>
      </c>
      <c r="K3" t="s">
        <v>713</v>
      </c>
      <c r="L3">
        <v>1368</v>
      </c>
      <c r="N3">
        <v>1011</v>
      </c>
      <c r="O3" t="s">
        <v>714</v>
      </c>
      <c r="P3" t="s">
        <v>714</v>
      </c>
      <c r="Q3">
        <v>1</v>
      </c>
      <c r="W3">
        <v>0</v>
      </c>
      <c r="X3">
        <v>850633116</v>
      </c>
      <c r="Y3">
        <f t="shared" si="0"/>
        <v>0.28799999999999998</v>
      </c>
      <c r="AA3">
        <v>0</v>
      </c>
      <c r="AB3">
        <v>1595.2</v>
      </c>
      <c r="AC3">
        <v>715.99</v>
      </c>
      <c r="AD3">
        <v>0</v>
      </c>
      <c r="AE3">
        <v>0</v>
      </c>
      <c r="AF3">
        <v>1595.2</v>
      </c>
      <c r="AG3">
        <v>715.99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23</v>
      </c>
      <c r="AV3">
        <v>1</v>
      </c>
      <c r="AW3">
        <v>2</v>
      </c>
      <c r="AX3">
        <v>56290011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382.84800000000001</v>
      </c>
      <c r="BL3">
        <v>171.83760000000001</v>
      </c>
      <c r="BM3">
        <v>0</v>
      </c>
      <c r="BN3">
        <v>0</v>
      </c>
      <c r="BO3">
        <v>0.24</v>
      </c>
      <c r="BP3">
        <v>1</v>
      </c>
      <c r="BQ3">
        <v>0</v>
      </c>
      <c r="BR3">
        <v>459.41759999999999</v>
      </c>
      <c r="BS3">
        <v>206.20511999999999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>ROUND(Y3*Source!I28*DO3,7)</f>
        <v>0.86399999999999999</v>
      </c>
      <c r="CX3">
        <f>ROUND(Y3*Source!I28,7)</f>
        <v>0.86399999999999999</v>
      </c>
      <c r="CY3">
        <f>AB3</f>
        <v>1595.2</v>
      </c>
      <c r="CZ3">
        <f>AF3</f>
        <v>1595.2</v>
      </c>
      <c r="DA3">
        <f>AJ3</f>
        <v>1</v>
      </c>
      <c r="DB3">
        <f t="shared" si="1"/>
        <v>459.42</v>
      </c>
      <c r="DC3">
        <f t="shared" si="2"/>
        <v>206.208</v>
      </c>
      <c r="DD3" t="s">
        <v>3</v>
      </c>
      <c r="DE3" t="s">
        <v>3</v>
      </c>
      <c r="DF3">
        <f t="shared" si="3"/>
        <v>0</v>
      </c>
      <c r="DG3">
        <f>ROUND(ROUND(AF3,2)*CX3,2)</f>
        <v>1378.25</v>
      </c>
      <c r="DH3">
        <f t="shared" si="4"/>
        <v>618.62</v>
      </c>
      <c r="DI3">
        <f t="shared" si="5"/>
        <v>0</v>
      </c>
      <c r="DJ3">
        <f>DG3+DH3</f>
        <v>1996.87</v>
      </c>
      <c r="DK3">
        <v>1</v>
      </c>
      <c r="DL3" t="s">
        <v>715</v>
      </c>
      <c r="DM3">
        <v>6</v>
      </c>
      <c r="DN3" t="s">
        <v>708</v>
      </c>
      <c r="DO3">
        <v>1</v>
      </c>
    </row>
    <row r="4" spans="1:119">
      <c r="A4">
        <f>ROW(Source!A28)</f>
        <v>28</v>
      </c>
      <c r="B4">
        <v>54678410</v>
      </c>
      <c r="C4">
        <v>54678970</v>
      </c>
      <c r="D4">
        <v>55493169</v>
      </c>
      <c r="E4">
        <v>1</v>
      </c>
      <c r="F4">
        <v>1</v>
      </c>
      <c r="G4">
        <v>1</v>
      </c>
      <c r="H4">
        <v>2</v>
      </c>
      <c r="I4" t="s">
        <v>716</v>
      </c>
      <c r="J4" t="s">
        <v>717</v>
      </c>
      <c r="K4" t="s">
        <v>718</v>
      </c>
      <c r="L4">
        <v>1368</v>
      </c>
      <c r="N4">
        <v>1011</v>
      </c>
      <c r="O4" t="s">
        <v>714</v>
      </c>
      <c r="P4" t="s">
        <v>714</v>
      </c>
      <c r="Q4">
        <v>1</v>
      </c>
      <c r="W4">
        <v>0</v>
      </c>
      <c r="X4">
        <v>-1323307150</v>
      </c>
      <c r="Y4">
        <f t="shared" si="0"/>
        <v>0.28799999999999998</v>
      </c>
      <c r="AA4">
        <v>0</v>
      </c>
      <c r="AB4">
        <v>14.91</v>
      </c>
      <c r="AC4">
        <v>0</v>
      </c>
      <c r="AD4">
        <v>0</v>
      </c>
      <c r="AE4">
        <v>0</v>
      </c>
      <c r="AF4">
        <v>14.91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23</v>
      </c>
      <c r="AV4">
        <v>1</v>
      </c>
      <c r="AW4">
        <v>2</v>
      </c>
      <c r="AX4">
        <v>56290012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3.5783999999999998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4.2940800000000001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0.86399999999999999</v>
      </c>
      <c r="CY4">
        <f>AB4</f>
        <v>14.91</v>
      </c>
      <c r="CZ4">
        <f>AF4</f>
        <v>14.91</v>
      </c>
      <c r="DA4">
        <f>AJ4</f>
        <v>1</v>
      </c>
      <c r="DB4">
        <f t="shared" si="1"/>
        <v>4.2960000000000003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12.88</v>
      </c>
      <c r="DH4">
        <f t="shared" si="4"/>
        <v>0</v>
      </c>
      <c r="DI4">
        <f t="shared" si="5"/>
        <v>0</v>
      </c>
      <c r="DJ4">
        <f>DG4+DH4</f>
        <v>12.88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ROW(Source!A28)</f>
        <v>28</v>
      </c>
      <c r="B5">
        <v>54678410</v>
      </c>
      <c r="C5">
        <v>54678970</v>
      </c>
      <c r="D5">
        <v>55493187</v>
      </c>
      <c r="E5">
        <v>1</v>
      </c>
      <c r="F5">
        <v>1</v>
      </c>
      <c r="G5">
        <v>1</v>
      </c>
      <c r="H5">
        <v>2</v>
      </c>
      <c r="I5" t="s">
        <v>719</v>
      </c>
      <c r="J5" t="s">
        <v>720</v>
      </c>
      <c r="K5" t="s">
        <v>721</v>
      </c>
      <c r="L5">
        <v>1368</v>
      </c>
      <c r="N5">
        <v>1011</v>
      </c>
      <c r="O5" t="s">
        <v>714</v>
      </c>
      <c r="P5" t="s">
        <v>714</v>
      </c>
      <c r="Q5">
        <v>1</v>
      </c>
      <c r="W5">
        <v>0</v>
      </c>
      <c r="X5">
        <v>670530050</v>
      </c>
      <c r="Y5">
        <f t="shared" si="0"/>
        <v>0.28799999999999998</v>
      </c>
      <c r="AA5">
        <v>0</v>
      </c>
      <c r="AB5">
        <v>600.16999999999996</v>
      </c>
      <c r="AC5">
        <v>533.01</v>
      </c>
      <c r="AD5">
        <v>0</v>
      </c>
      <c r="AE5">
        <v>0</v>
      </c>
      <c r="AF5">
        <v>487.94</v>
      </c>
      <c r="AG5">
        <v>533.01</v>
      </c>
      <c r="AH5">
        <v>0</v>
      </c>
      <c r="AI5">
        <v>1</v>
      </c>
      <c r="AJ5">
        <v>1.23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23</v>
      </c>
      <c r="AV5">
        <v>1</v>
      </c>
      <c r="AW5">
        <v>2</v>
      </c>
      <c r="AX5">
        <v>56290013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127.9224</v>
      </c>
      <c r="BM5">
        <v>0</v>
      </c>
      <c r="BN5">
        <v>0</v>
      </c>
      <c r="BO5">
        <v>0.24</v>
      </c>
      <c r="BP5">
        <v>1</v>
      </c>
      <c r="BQ5">
        <v>0</v>
      </c>
      <c r="BR5">
        <v>140.52672000000001</v>
      </c>
      <c r="BS5">
        <v>153.50688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>ROUND(Y5*Source!I28*DO5,7)</f>
        <v>0.86399999999999999</v>
      </c>
      <c r="CX5">
        <f>ROUND(Y5*Source!I28,7)</f>
        <v>0.86399999999999999</v>
      </c>
      <c r="CY5">
        <f>AB5</f>
        <v>600.16999999999996</v>
      </c>
      <c r="CZ5">
        <f>AF5</f>
        <v>487.94</v>
      </c>
      <c r="DA5">
        <f>AJ5</f>
        <v>1.23</v>
      </c>
      <c r="DB5">
        <f t="shared" si="1"/>
        <v>140.53200000000001</v>
      </c>
      <c r="DC5">
        <f t="shared" si="2"/>
        <v>153.50399999999999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518.54999999999995</v>
      </c>
      <c r="DH5">
        <f t="shared" si="4"/>
        <v>460.52</v>
      </c>
      <c r="DI5">
        <f t="shared" si="5"/>
        <v>0</v>
      </c>
      <c r="DJ5">
        <f>DG5+DH5</f>
        <v>979.07</v>
      </c>
      <c r="DK5">
        <v>0</v>
      </c>
      <c r="DL5" t="s">
        <v>722</v>
      </c>
      <c r="DM5">
        <v>4</v>
      </c>
      <c r="DN5" t="s">
        <v>708</v>
      </c>
      <c r="DO5">
        <v>1</v>
      </c>
    </row>
    <row r="6" spans="1:119">
      <c r="A6">
        <f>ROW(Source!A29)</f>
        <v>29</v>
      </c>
      <c r="B6">
        <v>54678410</v>
      </c>
      <c r="C6">
        <v>54678961</v>
      </c>
      <c r="D6">
        <v>55371063</v>
      </c>
      <c r="E6">
        <v>116</v>
      </c>
      <c r="F6">
        <v>1</v>
      </c>
      <c r="G6">
        <v>1</v>
      </c>
      <c r="H6">
        <v>1</v>
      </c>
      <c r="I6" t="s">
        <v>706</v>
      </c>
      <c r="J6" t="s">
        <v>3</v>
      </c>
      <c r="K6" t="s">
        <v>707</v>
      </c>
      <c r="L6">
        <v>1191</v>
      </c>
      <c r="N6">
        <v>1013</v>
      </c>
      <c r="O6" t="s">
        <v>708</v>
      </c>
      <c r="P6" t="s">
        <v>708</v>
      </c>
      <c r="Q6">
        <v>1</v>
      </c>
      <c r="W6">
        <v>0</v>
      </c>
      <c r="X6">
        <v>-1991603921</v>
      </c>
      <c r="Y6">
        <f t="shared" si="0"/>
        <v>0.3</v>
      </c>
      <c r="AA6">
        <v>0</v>
      </c>
      <c r="AB6">
        <v>0</v>
      </c>
      <c r="AC6">
        <v>0</v>
      </c>
      <c r="AD6">
        <v>453.46</v>
      </c>
      <c r="AE6">
        <v>0</v>
      </c>
      <c r="AF6">
        <v>0</v>
      </c>
      <c r="AG6">
        <v>0</v>
      </c>
      <c r="AH6">
        <v>453.46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0.25</v>
      </c>
      <c r="AU6" t="s">
        <v>23</v>
      </c>
      <c r="AV6">
        <v>1</v>
      </c>
      <c r="AW6">
        <v>2</v>
      </c>
      <c r="AX6">
        <v>56290014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113.36499999999999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136.03800000000001</v>
      </c>
      <c r="BU6">
        <v>0.3</v>
      </c>
      <c r="BV6">
        <v>0</v>
      </c>
      <c r="BW6">
        <v>1</v>
      </c>
      <c r="CU6">
        <f>ROUND(AT6*Source!I29*AH6*AL6,2)</f>
        <v>340.1</v>
      </c>
      <c r="CV6">
        <f>ROUND(Y6*Source!I29,7)</f>
        <v>0.9</v>
      </c>
      <c r="CW6">
        <v>0</v>
      </c>
      <c r="CX6">
        <f>ROUND(Y6*Source!I29,7)</f>
        <v>0.9</v>
      </c>
      <c r="CY6">
        <f>AD6</f>
        <v>453.46</v>
      </c>
      <c r="CZ6">
        <f>AH6</f>
        <v>453.46</v>
      </c>
      <c r="DA6">
        <f>AL6</f>
        <v>1</v>
      </c>
      <c r="DB6">
        <f t="shared" si="1"/>
        <v>136.04400000000001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408.11</v>
      </c>
      <c r="DJ6">
        <f>DI6</f>
        <v>408.11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ROW(Source!A29)</f>
        <v>29</v>
      </c>
      <c r="B7">
        <v>54678410</v>
      </c>
      <c r="C7">
        <v>54678961</v>
      </c>
      <c r="D7">
        <v>55371276</v>
      </c>
      <c r="E7">
        <v>116</v>
      </c>
      <c r="F7">
        <v>1</v>
      </c>
      <c r="G7">
        <v>1</v>
      </c>
      <c r="H7">
        <v>1</v>
      </c>
      <c r="I7" t="s">
        <v>709</v>
      </c>
      <c r="J7" t="s">
        <v>3</v>
      </c>
      <c r="K7" t="s">
        <v>710</v>
      </c>
      <c r="L7">
        <v>1191</v>
      </c>
      <c r="N7">
        <v>1013</v>
      </c>
      <c r="O7" t="s">
        <v>708</v>
      </c>
      <c r="P7" t="s">
        <v>708</v>
      </c>
      <c r="Q7">
        <v>1</v>
      </c>
      <c r="W7">
        <v>0</v>
      </c>
      <c r="X7">
        <v>-1417349443</v>
      </c>
      <c r="Y7">
        <f t="shared" si="0"/>
        <v>0.16800000000000001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0.14000000000000001</v>
      </c>
      <c r="AU7" t="s">
        <v>23</v>
      </c>
      <c r="AV7">
        <v>2</v>
      </c>
      <c r="AW7">
        <v>2</v>
      </c>
      <c r="AX7">
        <v>56290015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0.504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ROW(Source!A29)</f>
        <v>29</v>
      </c>
      <c r="B8">
        <v>54678410</v>
      </c>
      <c r="C8">
        <v>54678961</v>
      </c>
      <c r="D8">
        <v>55493169</v>
      </c>
      <c r="E8">
        <v>1</v>
      </c>
      <c r="F8">
        <v>1</v>
      </c>
      <c r="G8">
        <v>1</v>
      </c>
      <c r="H8">
        <v>2</v>
      </c>
      <c r="I8" t="s">
        <v>716</v>
      </c>
      <c r="J8" t="s">
        <v>717</v>
      </c>
      <c r="K8" t="s">
        <v>718</v>
      </c>
      <c r="L8">
        <v>1368</v>
      </c>
      <c r="N8">
        <v>1011</v>
      </c>
      <c r="O8" t="s">
        <v>714</v>
      </c>
      <c r="P8" t="s">
        <v>714</v>
      </c>
      <c r="Q8">
        <v>1</v>
      </c>
      <c r="W8">
        <v>0</v>
      </c>
      <c r="X8">
        <v>-1323307150</v>
      </c>
      <c r="Y8">
        <f t="shared" si="0"/>
        <v>0.16800000000000001</v>
      </c>
      <c r="AA8">
        <v>0</v>
      </c>
      <c r="AB8">
        <v>14.91</v>
      </c>
      <c r="AC8">
        <v>0</v>
      </c>
      <c r="AD8">
        <v>0</v>
      </c>
      <c r="AE8">
        <v>0</v>
      </c>
      <c r="AF8">
        <v>14.91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23</v>
      </c>
      <c r="AV8">
        <v>1</v>
      </c>
      <c r="AW8">
        <v>2</v>
      </c>
      <c r="AX8">
        <v>56290016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2.0874000000000001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2.50488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0.504</v>
      </c>
      <c r="CY8">
        <f>AB8</f>
        <v>14.91</v>
      </c>
      <c r="CZ8">
        <f>AF8</f>
        <v>14.91</v>
      </c>
      <c r="DA8">
        <f>AJ8</f>
        <v>1</v>
      </c>
      <c r="DB8">
        <f t="shared" si="1"/>
        <v>2.508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7.51</v>
      </c>
      <c r="DH8">
        <f t="shared" si="4"/>
        <v>0</v>
      </c>
      <c r="DI8">
        <f t="shared" si="5"/>
        <v>0</v>
      </c>
      <c r="DJ8">
        <f>DG8+DH8</f>
        <v>7.51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ROW(Source!A29)</f>
        <v>29</v>
      </c>
      <c r="B9">
        <v>54678410</v>
      </c>
      <c r="C9">
        <v>54678961</v>
      </c>
      <c r="D9">
        <v>55493187</v>
      </c>
      <c r="E9">
        <v>1</v>
      </c>
      <c r="F9">
        <v>1</v>
      </c>
      <c r="G9">
        <v>1</v>
      </c>
      <c r="H9">
        <v>2</v>
      </c>
      <c r="I9" t="s">
        <v>719</v>
      </c>
      <c r="J9" t="s">
        <v>720</v>
      </c>
      <c r="K9" t="s">
        <v>721</v>
      </c>
      <c r="L9">
        <v>1368</v>
      </c>
      <c r="N9">
        <v>1011</v>
      </c>
      <c r="O9" t="s">
        <v>714</v>
      </c>
      <c r="P9" t="s">
        <v>714</v>
      </c>
      <c r="Q9">
        <v>1</v>
      </c>
      <c r="W9">
        <v>0</v>
      </c>
      <c r="X9">
        <v>670530050</v>
      </c>
      <c r="Y9">
        <f t="shared" si="0"/>
        <v>0.16800000000000001</v>
      </c>
      <c r="AA9">
        <v>0</v>
      </c>
      <c r="AB9">
        <v>600.16999999999996</v>
      </c>
      <c r="AC9">
        <v>533.01</v>
      </c>
      <c r="AD9">
        <v>0</v>
      </c>
      <c r="AE9">
        <v>0</v>
      </c>
      <c r="AF9">
        <v>487.94</v>
      </c>
      <c r="AG9">
        <v>533.01</v>
      </c>
      <c r="AH9">
        <v>0</v>
      </c>
      <c r="AI9">
        <v>1</v>
      </c>
      <c r="AJ9">
        <v>1.23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23</v>
      </c>
      <c r="AV9">
        <v>1</v>
      </c>
      <c r="AW9">
        <v>2</v>
      </c>
      <c r="AX9">
        <v>56290017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68.311599999999999</v>
      </c>
      <c r="BL9">
        <v>74.621399999999994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81.973920000000007</v>
      </c>
      <c r="BS9">
        <v>89.545680000000004</v>
      </c>
      <c r="BT9">
        <v>0</v>
      </c>
      <c r="BU9">
        <v>0</v>
      </c>
      <c r="BV9">
        <v>0.16800000000000001</v>
      </c>
      <c r="BW9">
        <v>1</v>
      </c>
      <c r="CV9">
        <v>0</v>
      </c>
      <c r="CW9">
        <f>ROUND(Y9*Source!I29*DO9,7)</f>
        <v>0.504</v>
      </c>
      <c r="CX9">
        <f>ROUND(Y9*Source!I29,7)</f>
        <v>0.504</v>
      </c>
      <c r="CY9">
        <f>AB9</f>
        <v>600.16999999999996</v>
      </c>
      <c r="CZ9">
        <f>AF9</f>
        <v>487.94</v>
      </c>
      <c r="DA9">
        <f>AJ9</f>
        <v>1.23</v>
      </c>
      <c r="DB9">
        <f t="shared" si="1"/>
        <v>81.971999999999994</v>
      </c>
      <c r="DC9">
        <f t="shared" si="2"/>
        <v>89.543999999999997</v>
      </c>
      <c r="DD9" t="s">
        <v>3</v>
      </c>
      <c r="DE9" t="s">
        <v>3</v>
      </c>
      <c r="DF9">
        <f t="shared" si="3"/>
        <v>0</v>
      </c>
      <c r="DG9">
        <f>ROUND(ROUND(AF9*AJ9,2)*CX9,2)</f>
        <v>302.49</v>
      </c>
      <c r="DH9">
        <f t="shared" si="4"/>
        <v>268.64</v>
      </c>
      <c r="DI9">
        <f t="shared" si="5"/>
        <v>0</v>
      </c>
      <c r="DJ9">
        <f>DG9+DH9</f>
        <v>571.13</v>
      </c>
      <c r="DK9">
        <v>0</v>
      </c>
      <c r="DL9" t="s">
        <v>722</v>
      </c>
      <c r="DM9">
        <v>4</v>
      </c>
      <c r="DN9" t="s">
        <v>708</v>
      </c>
      <c r="DO9">
        <v>1</v>
      </c>
    </row>
    <row r="10" spans="1:119">
      <c r="A10">
        <f>ROW(Source!A30)</f>
        <v>30</v>
      </c>
      <c r="B10">
        <v>54678410</v>
      </c>
      <c r="C10">
        <v>54679046</v>
      </c>
      <c r="D10">
        <v>55371087</v>
      </c>
      <c r="E10">
        <v>116</v>
      </c>
      <c r="F10">
        <v>1</v>
      </c>
      <c r="G10">
        <v>1</v>
      </c>
      <c r="H10">
        <v>1</v>
      </c>
      <c r="I10" t="s">
        <v>723</v>
      </c>
      <c r="J10" t="s">
        <v>3</v>
      </c>
      <c r="K10" t="s">
        <v>724</v>
      </c>
      <c r="L10">
        <v>1191</v>
      </c>
      <c r="N10">
        <v>1013</v>
      </c>
      <c r="O10" t="s">
        <v>708</v>
      </c>
      <c r="P10" t="s">
        <v>708</v>
      </c>
      <c r="Q10">
        <v>1</v>
      </c>
      <c r="W10">
        <v>0</v>
      </c>
      <c r="X10">
        <v>32079103</v>
      </c>
      <c r="Y10">
        <f t="shared" si="0"/>
        <v>5.46</v>
      </c>
      <c r="AA10">
        <v>0</v>
      </c>
      <c r="AB10">
        <v>0</v>
      </c>
      <c r="AC10">
        <v>0</v>
      </c>
      <c r="AD10">
        <v>491.25</v>
      </c>
      <c r="AE10">
        <v>0</v>
      </c>
      <c r="AF10">
        <v>0</v>
      </c>
      <c r="AG10">
        <v>0</v>
      </c>
      <c r="AH10">
        <v>491.25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4.55</v>
      </c>
      <c r="AU10" t="s">
        <v>23</v>
      </c>
      <c r="AV10">
        <v>1</v>
      </c>
      <c r="AW10">
        <v>2</v>
      </c>
      <c r="AX10">
        <v>56290018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2235.1875</v>
      </c>
      <c r="BN10">
        <v>4.55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2682.2249999999999</v>
      </c>
      <c r="BU10">
        <v>5.46</v>
      </c>
      <c r="BV10">
        <v>0</v>
      </c>
      <c r="BW10">
        <v>1</v>
      </c>
      <c r="CU10">
        <f>ROUND(AT10*Source!I30*AH10*AL10,2)</f>
        <v>6705.56</v>
      </c>
      <c r="CV10">
        <f>ROUND(Y10*Source!I30,7)</f>
        <v>16.38</v>
      </c>
      <c r="CW10">
        <v>0</v>
      </c>
      <c r="CX10">
        <f>ROUND(Y10*Source!I30,7)</f>
        <v>16.38</v>
      </c>
      <c r="CY10">
        <f>AD10</f>
        <v>491.25</v>
      </c>
      <c r="CZ10">
        <f>AH10</f>
        <v>491.25</v>
      </c>
      <c r="DA10">
        <f>AL10</f>
        <v>1</v>
      </c>
      <c r="DB10">
        <f t="shared" si="1"/>
        <v>2682.2280000000001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8046.68</v>
      </c>
      <c r="DJ10">
        <f>DI10</f>
        <v>8046.68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ROW(Source!A30)</f>
        <v>30</v>
      </c>
      <c r="B11">
        <v>54678410</v>
      </c>
      <c r="C11">
        <v>54679046</v>
      </c>
      <c r="D11">
        <v>55371276</v>
      </c>
      <c r="E11">
        <v>116</v>
      </c>
      <c r="F11">
        <v>1</v>
      </c>
      <c r="G11">
        <v>1</v>
      </c>
      <c r="H11">
        <v>1</v>
      </c>
      <c r="I11" t="s">
        <v>709</v>
      </c>
      <c r="J11" t="s">
        <v>3</v>
      </c>
      <c r="K11" t="s">
        <v>710</v>
      </c>
      <c r="L11">
        <v>1191</v>
      </c>
      <c r="N11">
        <v>1013</v>
      </c>
      <c r="O11" t="s">
        <v>708</v>
      </c>
      <c r="P11" t="s">
        <v>708</v>
      </c>
      <c r="Q11">
        <v>1</v>
      </c>
      <c r="W11">
        <v>0</v>
      </c>
      <c r="X11">
        <v>-1417349443</v>
      </c>
      <c r="Y11">
        <f t="shared" si="0"/>
        <v>1.1879999999999999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0.99</v>
      </c>
      <c r="AU11" t="s">
        <v>23</v>
      </c>
      <c r="AV11">
        <v>2</v>
      </c>
      <c r="AW11">
        <v>2</v>
      </c>
      <c r="AX11">
        <v>56290019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3.5640000000000001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ROW(Source!A30)</f>
        <v>30</v>
      </c>
      <c r="B12">
        <v>54678410</v>
      </c>
      <c r="C12">
        <v>54679046</v>
      </c>
      <c r="D12">
        <v>55492099</v>
      </c>
      <c r="E12">
        <v>1</v>
      </c>
      <c r="F12">
        <v>1</v>
      </c>
      <c r="G12">
        <v>1</v>
      </c>
      <c r="H12">
        <v>2</v>
      </c>
      <c r="I12" t="s">
        <v>725</v>
      </c>
      <c r="J12" t="s">
        <v>726</v>
      </c>
      <c r="K12" t="s">
        <v>727</v>
      </c>
      <c r="L12">
        <v>1368</v>
      </c>
      <c r="N12">
        <v>1011</v>
      </c>
      <c r="O12" t="s">
        <v>714</v>
      </c>
      <c r="P12" t="s">
        <v>714</v>
      </c>
      <c r="Q12">
        <v>1</v>
      </c>
      <c r="W12">
        <v>0</v>
      </c>
      <c r="X12">
        <v>944335294</v>
      </c>
      <c r="Y12">
        <f t="shared" si="0"/>
        <v>0.85199999999999998</v>
      </c>
      <c r="AA12">
        <v>0</v>
      </c>
      <c r="AB12">
        <v>2631.85</v>
      </c>
      <c r="AC12">
        <v>612.57000000000005</v>
      </c>
      <c r="AD12">
        <v>0</v>
      </c>
      <c r="AE12">
        <v>0</v>
      </c>
      <c r="AF12">
        <v>2088.77</v>
      </c>
      <c r="AG12">
        <v>612.57000000000005</v>
      </c>
      <c r="AH12">
        <v>0</v>
      </c>
      <c r="AI12">
        <v>1</v>
      </c>
      <c r="AJ12">
        <v>1.26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0.71</v>
      </c>
      <c r="AU12" t="s">
        <v>23</v>
      </c>
      <c r="AV12">
        <v>1</v>
      </c>
      <c r="AW12">
        <v>2</v>
      </c>
      <c r="AX12">
        <v>56290020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1483.0266999999999</v>
      </c>
      <c r="BL12">
        <v>434.92469999999997</v>
      </c>
      <c r="BM12">
        <v>0</v>
      </c>
      <c r="BN12">
        <v>0</v>
      </c>
      <c r="BO12">
        <v>0.71</v>
      </c>
      <c r="BP12">
        <v>1</v>
      </c>
      <c r="BQ12">
        <v>0</v>
      </c>
      <c r="BR12">
        <v>1779.63204</v>
      </c>
      <c r="BS12">
        <v>521.90963999999997</v>
      </c>
      <c r="BT12">
        <v>0</v>
      </c>
      <c r="BU12">
        <v>0</v>
      </c>
      <c r="BV12">
        <v>0.85199999999999998</v>
      </c>
      <c r="BW12">
        <v>1</v>
      </c>
      <c r="CV12">
        <v>0</v>
      </c>
      <c r="CW12">
        <f>ROUND(Y12*Source!I30*DO12,7)</f>
        <v>2.556</v>
      </c>
      <c r="CX12">
        <f>ROUND(Y12*Source!I30,7)</f>
        <v>2.556</v>
      </c>
      <c r="CY12">
        <f>AB12</f>
        <v>2631.85</v>
      </c>
      <c r="CZ12">
        <f>AF12</f>
        <v>2088.77</v>
      </c>
      <c r="DA12">
        <f>AJ12</f>
        <v>1.26</v>
      </c>
      <c r="DB12">
        <f t="shared" si="1"/>
        <v>1779.636</v>
      </c>
      <c r="DC12">
        <f t="shared" si="2"/>
        <v>521.904</v>
      </c>
      <c r="DD12" t="s">
        <v>3</v>
      </c>
      <c r="DE12" t="s">
        <v>3</v>
      </c>
      <c r="DF12">
        <f t="shared" si="3"/>
        <v>0</v>
      </c>
      <c r="DG12">
        <f>ROUND(ROUND(AF12*AJ12,2)*CX12,2)</f>
        <v>6727.01</v>
      </c>
      <c r="DH12">
        <f t="shared" si="4"/>
        <v>1565.73</v>
      </c>
      <c r="DI12">
        <f t="shared" si="5"/>
        <v>0</v>
      </c>
      <c r="DJ12">
        <f>DG12+DH12</f>
        <v>8292.74</v>
      </c>
      <c r="DK12">
        <v>0</v>
      </c>
      <c r="DL12" t="s">
        <v>728</v>
      </c>
      <c r="DM12">
        <v>5</v>
      </c>
      <c r="DN12" t="s">
        <v>708</v>
      </c>
      <c r="DO12">
        <v>1</v>
      </c>
    </row>
    <row r="13" spans="1:119">
      <c r="A13">
        <f>ROW(Source!A30)</f>
        <v>30</v>
      </c>
      <c r="B13">
        <v>54678410</v>
      </c>
      <c r="C13">
        <v>54679046</v>
      </c>
      <c r="D13">
        <v>55493104</v>
      </c>
      <c r="E13">
        <v>1</v>
      </c>
      <c r="F13">
        <v>1</v>
      </c>
      <c r="G13">
        <v>1</v>
      </c>
      <c r="H13">
        <v>2</v>
      </c>
      <c r="I13" t="s">
        <v>729</v>
      </c>
      <c r="J13" t="s">
        <v>730</v>
      </c>
      <c r="K13" t="s">
        <v>731</v>
      </c>
      <c r="L13">
        <v>1368</v>
      </c>
      <c r="N13">
        <v>1011</v>
      </c>
      <c r="O13" t="s">
        <v>714</v>
      </c>
      <c r="P13" t="s">
        <v>714</v>
      </c>
      <c r="Q13">
        <v>1</v>
      </c>
      <c r="W13">
        <v>0</v>
      </c>
      <c r="X13">
        <v>-950105757</v>
      </c>
      <c r="Y13">
        <f t="shared" si="0"/>
        <v>0.33600000000000002</v>
      </c>
      <c r="AA13">
        <v>0</v>
      </c>
      <c r="AB13">
        <v>640.84</v>
      </c>
      <c r="AC13">
        <v>533.01</v>
      </c>
      <c r="AD13">
        <v>0</v>
      </c>
      <c r="AE13">
        <v>0</v>
      </c>
      <c r="AF13">
        <v>640.84</v>
      </c>
      <c r="AG13">
        <v>533.01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0.28000000000000003</v>
      </c>
      <c r="AU13" t="s">
        <v>23</v>
      </c>
      <c r="AV13">
        <v>1</v>
      </c>
      <c r="AW13">
        <v>2</v>
      </c>
      <c r="AX13">
        <v>56290021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179.43520000000001</v>
      </c>
      <c r="BL13">
        <v>149.24279999999999</v>
      </c>
      <c r="BM13">
        <v>0</v>
      </c>
      <c r="BN13">
        <v>0</v>
      </c>
      <c r="BO13">
        <v>0.28000000000000003</v>
      </c>
      <c r="BP13">
        <v>1</v>
      </c>
      <c r="BQ13">
        <v>0</v>
      </c>
      <c r="BR13">
        <v>215.32223999999999</v>
      </c>
      <c r="BS13">
        <v>179.09136000000001</v>
      </c>
      <c r="BT13">
        <v>0</v>
      </c>
      <c r="BU13">
        <v>0</v>
      </c>
      <c r="BV13">
        <v>0.33600000000000002</v>
      </c>
      <c r="BW13">
        <v>1</v>
      </c>
      <c r="CV13">
        <v>0</v>
      </c>
      <c r="CW13">
        <f>ROUND(Y13*Source!I30*DO13,7)</f>
        <v>1.008</v>
      </c>
      <c r="CX13">
        <f>ROUND(Y13*Source!I30,7)</f>
        <v>1.008</v>
      </c>
      <c r="CY13">
        <f>AB13</f>
        <v>640.84</v>
      </c>
      <c r="CZ13">
        <f>AF13</f>
        <v>640.84</v>
      </c>
      <c r="DA13">
        <f>AJ13</f>
        <v>1</v>
      </c>
      <c r="DB13">
        <f t="shared" si="1"/>
        <v>215.328</v>
      </c>
      <c r="DC13">
        <f t="shared" si="2"/>
        <v>179.08799999999999</v>
      </c>
      <c r="DD13" t="s">
        <v>3</v>
      </c>
      <c r="DE13" t="s">
        <v>3</v>
      </c>
      <c r="DF13">
        <f t="shared" si="3"/>
        <v>0</v>
      </c>
      <c r="DG13">
        <f t="shared" ref="DG13:DG25" si="6">ROUND(ROUND(AF13,2)*CX13,2)</f>
        <v>645.97</v>
      </c>
      <c r="DH13">
        <f t="shared" si="4"/>
        <v>537.27</v>
      </c>
      <c r="DI13">
        <f t="shared" si="5"/>
        <v>0</v>
      </c>
      <c r="DJ13">
        <f>DG13+DH13</f>
        <v>1183.24</v>
      </c>
      <c r="DK13">
        <v>1</v>
      </c>
      <c r="DL13" t="s">
        <v>722</v>
      </c>
      <c r="DM13">
        <v>4</v>
      </c>
      <c r="DN13" t="s">
        <v>708</v>
      </c>
      <c r="DO13">
        <v>1</v>
      </c>
    </row>
    <row r="14" spans="1:119">
      <c r="A14">
        <f>ROW(Source!A30)</f>
        <v>30</v>
      </c>
      <c r="B14">
        <v>54678410</v>
      </c>
      <c r="C14">
        <v>54679046</v>
      </c>
      <c r="D14">
        <v>55440983</v>
      </c>
      <c r="E14">
        <v>1</v>
      </c>
      <c r="F14">
        <v>1</v>
      </c>
      <c r="G14">
        <v>1</v>
      </c>
      <c r="H14">
        <v>3</v>
      </c>
      <c r="I14" t="s">
        <v>732</v>
      </c>
      <c r="J14" t="s">
        <v>733</v>
      </c>
      <c r="K14" t="s">
        <v>734</v>
      </c>
      <c r="L14">
        <v>1346</v>
      </c>
      <c r="N14">
        <v>1009</v>
      </c>
      <c r="O14" t="s">
        <v>80</v>
      </c>
      <c r="P14" t="s">
        <v>80</v>
      </c>
      <c r="Q14">
        <v>1</v>
      </c>
      <c r="W14">
        <v>0</v>
      </c>
      <c r="X14">
        <v>-1189743638</v>
      </c>
      <c r="Y14">
        <f t="shared" ref="Y14:Y19" si="7">AT14</f>
        <v>0.1</v>
      </c>
      <c r="AA14">
        <v>395.56</v>
      </c>
      <c r="AB14">
        <v>0</v>
      </c>
      <c r="AC14">
        <v>0</v>
      </c>
      <c r="AD14">
        <v>0</v>
      </c>
      <c r="AE14">
        <v>238.29</v>
      </c>
      <c r="AF14">
        <v>0</v>
      </c>
      <c r="AG14">
        <v>0</v>
      </c>
      <c r="AH14">
        <v>0</v>
      </c>
      <c r="AI14">
        <v>1.66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56290022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23.829000000000001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23.829000000000001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0.3</v>
      </c>
      <c r="CY14">
        <f t="shared" ref="CY14:CY19" si="8">AA14</f>
        <v>395.56</v>
      </c>
      <c r="CZ14">
        <f t="shared" ref="CZ14:CZ19" si="9">AE14</f>
        <v>238.29</v>
      </c>
      <c r="DA14">
        <f t="shared" ref="DA14:DA19" si="10">AI14</f>
        <v>1.66</v>
      </c>
      <c r="DB14">
        <f t="shared" ref="DB14:DB19" si="11">ROUND(ROUND(AT14*CZ14,2),6)</f>
        <v>23.83</v>
      </c>
      <c r="DC14">
        <f t="shared" ref="DC14:DC19" si="12">ROUND(ROUND(AT14*AG14,2),6)</f>
        <v>0</v>
      </c>
      <c r="DD14" t="s">
        <v>3</v>
      </c>
      <c r="DE14" t="s">
        <v>3</v>
      </c>
      <c r="DF14">
        <f t="shared" ref="DF14:DF19" si="13">ROUND(ROUND(AE14*AI14,2)*CX14,2)</f>
        <v>118.67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ref="DJ14:DJ19" si="14">DF14</f>
        <v>118.67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ROW(Source!A30)</f>
        <v>30</v>
      </c>
      <c r="B15">
        <v>54678410</v>
      </c>
      <c r="C15">
        <v>54679046</v>
      </c>
      <c r="D15">
        <v>55440990</v>
      </c>
      <c r="E15">
        <v>1</v>
      </c>
      <c r="F15">
        <v>1</v>
      </c>
      <c r="G15">
        <v>1</v>
      </c>
      <c r="H15">
        <v>3</v>
      </c>
      <c r="I15" t="s">
        <v>735</v>
      </c>
      <c r="J15" t="s">
        <v>736</v>
      </c>
      <c r="K15" t="s">
        <v>737</v>
      </c>
      <c r="L15">
        <v>1346</v>
      </c>
      <c r="N15">
        <v>1009</v>
      </c>
      <c r="O15" t="s">
        <v>80</v>
      </c>
      <c r="P15" t="s">
        <v>80</v>
      </c>
      <c r="Q15">
        <v>1</v>
      </c>
      <c r="W15">
        <v>0</v>
      </c>
      <c r="X15">
        <v>-1994148501</v>
      </c>
      <c r="Y15">
        <f t="shared" si="7"/>
        <v>0.03</v>
      </c>
      <c r="AA15">
        <v>97.16</v>
      </c>
      <c r="AB15">
        <v>0</v>
      </c>
      <c r="AC15">
        <v>0</v>
      </c>
      <c r="AD15">
        <v>0</v>
      </c>
      <c r="AE15">
        <v>58.53</v>
      </c>
      <c r="AF15">
        <v>0</v>
      </c>
      <c r="AG15">
        <v>0</v>
      </c>
      <c r="AH15">
        <v>0</v>
      </c>
      <c r="AI15">
        <v>1.66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56290023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1.7559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1.7559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0.09</v>
      </c>
      <c r="CY15">
        <f t="shared" si="8"/>
        <v>97.16</v>
      </c>
      <c r="CZ15">
        <f t="shared" si="9"/>
        <v>58.53</v>
      </c>
      <c r="DA15">
        <f t="shared" si="10"/>
        <v>1.66</v>
      </c>
      <c r="DB15">
        <f t="shared" si="11"/>
        <v>1.76</v>
      </c>
      <c r="DC15">
        <f t="shared" si="12"/>
        <v>0</v>
      </c>
      <c r="DD15" t="s">
        <v>3</v>
      </c>
      <c r="DE15" t="s">
        <v>3</v>
      </c>
      <c r="DF15">
        <f t="shared" si="13"/>
        <v>8.74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4"/>
        <v>8.74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ROW(Source!A30)</f>
        <v>30</v>
      </c>
      <c r="B16">
        <v>54678410</v>
      </c>
      <c r="C16">
        <v>54679046</v>
      </c>
      <c r="D16">
        <v>55445632</v>
      </c>
      <c r="E16">
        <v>1</v>
      </c>
      <c r="F16">
        <v>1</v>
      </c>
      <c r="G16">
        <v>1</v>
      </c>
      <c r="H16">
        <v>3</v>
      </c>
      <c r="I16" t="s">
        <v>738</v>
      </c>
      <c r="J16" t="s">
        <v>739</v>
      </c>
      <c r="K16" t="s">
        <v>740</v>
      </c>
      <c r="L16">
        <v>1346</v>
      </c>
      <c r="N16">
        <v>1009</v>
      </c>
      <c r="O16" t="s">
        <v>80</v>
      </c>
      <c r="P16" t="s">
        <v>80</v>
      </c>
      <c r="Q16">
        <v>1</v>
      </c>
      <c r="W16">
        <v>0</v>
      </c>
      <c r="X16">
        <v>447926158</v>
      </c>
      <c r="Y16">
        <f t="shared" si="7"/>
        <v>0.02</v>
      </c>
      <c r="AA16">
        <v>86.41</v>
      </c>
      <c r="AB16">
        <v>0</v>
      </c>
      <c r="AC16">
        <v>0</v>
      </c>
      <c r="AD16">
        <v>0</v>
      </c>
      <c r="AE16">
        <v>56.11</v>
      </c>
      <c r="AF16">
        <v>0</v>
      </c>
      <c r="AG16">
        <v>0</v>
      </c>
      <c r="AH16">
        <v>0</v>
      </c>
      <c r="AI16">
        <v>1.54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0.02</v>
      </c>
      <c r="AU16" t="s">
        <v>3</v>
      </c>
      <c r="AV16">
        <v>0</v>
      </c>
      <c r="AW16">
        <v>2</v>
      </c>
      <c r="AX16">
        <v>56290025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1.1222000000000001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1.1222000000000001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0.06</v>
      </c>
      <c r="CY16">
        <f t="shared" si="8"/>
        <v>86.41</v>
      </c>
      <c r="CZ16">
        <f t="shared" si="9"/>
        <v>56.11</v>
      </c>
      <c r="DA16">
        <f t="shared" si="10"/>
        <v>1.54</v>
      </c>
      <c r="DB16">
        <f t="shared" si="11"/>
        <v>1.1200000000000001</v>
      </c>
      <c r="DC16">
        <f t="shared" si="12"/>
        <v>0</v>
      </c>
      <c r="DD16" t="s">
        <v>3</v>
      </c>
      <c r="DE16" t="s">
        <v>3</v>
      </c>
      <c r="DF16">
        <f t="shared" si="13"/>
        <v>5.18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4"/>
        <v>5.18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ROW(Source!A30)</f>
        <v>30</v>
      </c>
      <c r="B17">
        <v>54678410</v>
      </c>
      <c r="C17">
        <v>54679046</v>
      </c>
      <c r="D17">
        <v>55461904</v>
      </c>
      <c r="E17">
        <v>1</v>
      </c>
      <c r="F17">
        <v>1</v>
      </c>
      <c r="G17">
        <v>1</v>
      </c>
      <c r="H17">
        <v>3</v>
      </c>
      <c r="I17" t="s">
        <v>741</v>
      </c>
      <c r="J17" t="s">
        <v>742</v>
      </c>
      <c r="K17" t="s">
        <v>743</v>
      </c>
      <c r="L17">
        <v>1348</v>
      </c>
      <c r="N17">
        <v>1009</v>
      </c>
      <c r="O17" t="s">
        <v>65</v>
      </c>
      <c r="P17" t="s">
        <v>65</v>
      </c>
      <c r="Q17">
        <v>1000</v>
      </c>
      <c r="W17">
        <v>0</v>
      </c>
      <c r="X17">
        <v>-824440168</v>
      </c>
      <c r="Y17">
        <f t="shared" si="7"/>
        <v>4.0000000000000002E-4</v>
      </c>
      <c r="AA17">
        <v>88222.16</v>
      </c>
      <c r="AB17">
        <v>0</v>
      </c>
      <c r="AC17">
        <v>0</v>
      </c>
      <c r="AD17">
        <v>0</v>
      </c>
      <c r="AE17">
        <v>61265.39</v>
      </c>
      <c r="AF17">
        <v>0</v>
      </c>
      <c r="AG17">
        <v>0</v>
      </c>
      <c r="AH17">
        <v>0</v>
      </c>
      <c r="AI17">
        <v>1.44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4.0000000000000002E-4</v>
      </c>
      <c r="AU17" t="s">
        <v>3</v>
      </c>
      <c r="AV17">
        <v>0</v>
      </c>
      <c r="AW17">
        <v>2</v>
      </c>
      <c r="AX17">
        <v>56290030</v>
      </c>
      <c r="AY17">
        <v>1</v>
      </c>
      <c r="AZ17">
        <v>0</v>
      </c>
      <c r="BA17">
        <v>22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24.506156000000001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24.506156000000001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1.1999999999999999E-3</v>
      </c>
      <c r="CY17">
        <f t="shared" si="8"/>
        <v>88222.16</v>
      </c>
      <c r="CZ17">
        <f t="shared" si="9"/>
        <v>61265.39</v>
      </c>
      <c r="DA17">
        <f t="shared" si="10"/>
        <v>1.44</v>
      </c>
      <c r="DB17">
        <f t="shared" si="11"/>
        <v>24.51</v>
      </c>
      <c r="DC17">
        <f t="shared" si="12"/>
        <v>0</v>
      </c>
      <c r="DD17" t="s">
        <v>3</v>
      </c>
      <c r="DE17" t="s">
        <v>3</v>
      </c>
      <c r="DF17">
        <f t="shared" si="13"/>
        <v>105.87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4"/>
        <v>105.87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ROW(Source!A30)</f>
        <v>30</v>
      </c>
      <c r="B18">
        <v>54678410</v>
      </c>
      <c r="C18">
        <v>54679046</v>
      </c>
      <c r="D18">
        <v>55461930</v>
      </c>
      <c r="E18">
        <v>1</v>
      </c>
      <c r="F18">
        <v>1</v>
      </c>
      <c r="G18">
        <v>1</v>
      </c>
      <c r="H18">
        <v>3</v>
      </c>
      <c r="I18" t="s">
        <v>744</v>
      </c>
      <c r="J18" t="s">
        <v>745</v>
      </c>
      <c r="K18" t="s">
        <v>746</v>
      </c>
      <c r="L18">
        <v>1348</v>
      </c>
      <c r="N18">
        <v>1009</v>
      </c>
      <c r="O18" t="s">
        <v>65</v>
      </c>
      <c r="P18" t="s">
        <v>65</v>
      </c>
      <c r="Q18">
        <v>1000</v>
      </c>
      <c r="W18">
        <v>0</v>
      </c>
      <c r="X18">
        <v>-1423024806</v>
      </c>
      <c r="Y18">
        <f t="shared" si="7"/>
        <v>1E-4</v>
      </c>
      <c r="AA18">
        <v>103227.06</v>
      </c>
      <c r="AB18">
        <v>0</v>
      </c>
      <c r="AC18">
        <v>0</v>
      </c>
      <c r="AD18">
        <v>0</v>
      </c>
      <c r="AE18">
        <v>80020.98</v>
      </c>
      <c r="AF18">
        <v>0</v>
      </c>
      <c r="AG18">
        <v>0</v>
      </c>
      <c r="AH18">
        <v>0</v>
      </c>
      <c r="AI18">
        <v>1.29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1E-4</v>
      </c>
      <c r="AU18" t="s">
        <v>3</v>
      </c>
      <c r="AV18">
        <v>0</v>
      </c>
      <c r="AW18">
        <v>2</v>
      </c>
      <c r="AX18">
        <v>56290031</v>
      </c>
      <c r="AY18">
        <v>1</v>
      </c>
      <c r="AZ18">
        <v>0</v>
      </c>
      <c r="BA18">
        <v>23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8.0020980000000002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8.0020980000000002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ROUND(Y18*Source!I30,7)</f>
        <v>2.9999999999999997E-4</v>
      </c>
      <c r="CY18">
        <f t="shared" si="8"/>
        <v>103227.06</v>
      </c>
      <c r="CZ18">
        <f t="shared" si="9"/>
        <v>80020.98</v>
      </c>
      <c r="DA18">
        <f t="shared" si="10"/>
        <v>1.29</v>
      </c>
      <c r="DB18">
        <f t="shared" si="11"/>
        <v>8</v>
      </c>
      <c r="DC18">
        <f t="shared" si="12"/>
        <v>0</v>
      </c>
      <c r="DD18" t="s">
        <v>3</v>
      </c>
      <c r="DE18" t="s">
        <v>3</v>
      </c>
      <c r="DF18">
        <f t="shared" si="13"/>
        <v>30.97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4"/>
        <v>30.97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ROW(Source!A30)</f>
        <v>30</v>
      </c>
      <c r="B19">
        <v>54678410</v>
      </c>
      <c r="C19">
        <v>54679046</v>
      </c>
      <c r="D19">
        <v>55469507</v>
      </c>
      <c r="E19">
        <v>1</v>
      </c>
      <c r="F19">
        <v>1</v>
      </c>
      <c r="G19">
        <v>1</v>
      </c>
      <c r="H19">
        <v>3</v>
      </c>
      <c r="I19" t="s">
        <v>747</v>
      </c>
      <c r="J19" t="s">
        <v>748</v>
      </c>
      <c r="K19" t="s">
        <v>749</v>
      </c>
      <c r="L19">
        <v>1425</v>
      </c>
      <c r="N19">
        <v>1013</v>
      </c>
      <c r="O19" t="s">
        <v>129</v>
      </c>
      <c r="P19" t="s">
        <v>129</v>
      </c>
      <c r="Q19">
        <v>1</v>
      </c>
      <c r="W19">
        <v>0</v>
      </c>
      <c r="X19">
        <v>1062045542</v>
      </c>
      <c r="Y19">
        <f t="shared" si="7"/>
        <v>0.12</v>
      </c>
      <c r="AA19">
        <v>1382.52</v>
      </c>
      <c r="AB19">
        <v>0</v>
      </c>
      <c r="AC19">
        <v>0</v>
      </c>
      <c r="AD19">
        <v>0</v>
      </c>
      <c r="AE19">
        <v>1031.73</v>
      </c>
      <c r="AF19">
        <v>0</v>
      </c>
      <c r="AG19">
        <v>0</v>
      </c>
      <c r="AH19">
        <v>0</v>
      </c>
      <c r="AI19">
        <v>1.34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0.12</v>
      </c>
      <c r="AU19" t="s">
        <v>3</v>
      </c>
      <c r="AV19">
        <v>0</v>
      </c>
      <c r="AW19">
        <v>2</v>
      </c>
      <c r="AX19">
        <v>56290032</v>
      </c>
      <c r="AY19">
        <v>1</v>
      </c>
      <c r="AZ19">
        <v>0</v>
      </c>
      <c r="BA19">
        <v>24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123.80759999999999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123.80759999999999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ROUND(Y19*Source!I30,7)</f>
        <v>0.36</v>
      </c>
      <c r="CY19">
        <f t="shared" si="8"/>
        <v>1382.52</v>
      </c>
      <c r="CZ19">
        <f t="shared" si="9"/>
        <v>1031.73</v>
      </c>
      <c r="DA19">
        <f t="shared" si="10"/>
        <v>1.34</v>
      </c>
      <c r="DB19">
        <f t="shared" si="11"/>
        <v>123.81</v>
      </c>
      <c r="DC19">
        <f t="shared" si="12"/>
        <v>0</v>
      </c>
      <c r="DD19" t="s">
        <v>3</v>
      </c>
      <c r="DE19" t="s">
        <v>3</v>
      </c>
      <c r="DF19">
        <f t="shared" si="13"/>
        <v>497.71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4"/>
        <v>497.71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ROW(Source!A31)</f>
        <v>31</v>
      </c>
      <c r="B20">
        <v>54678410</v>
      </c>
      <c r="C20">
        <v>54679075</v>
      </c>
      <c r="D20">
        <v>55371234</v>
      </c>
      <c r="E20">
        <v>116</v>
      </c>
      <c r="F20">
        <v>1</v>
      </c>
      <c r="G20">
        <v>1</v>
      </c>
      <c r="H20">
        <v>1</v>
      </c>
      <c r="I20" t="s">
        <v>750</v>
      </c>
      <c r="J20" t="s">
        <v>3</v>
      </c>
      <c r="K20" t="s">
        <v>751</v>
      </c>
      <c r="L20">
        <v>1369</v>
      </c>
      <c r="N20">
        <v>1013</v>
      </c>
      <c r="O20" t="s">
        <v>752</v>
      </c>
      <c r="P20" t="s">
        <v>752</v>
      </c>
      <c r="Q20">
        <v>1</v>
      </c>
      <c r="W20">
        <v>0</v>
      </c>
      <c r="X20">
        <v>-236928766</v>
      </c>
      <c r="Y20">
        <f t="shared" ref="Y20:Y33" si="15">(AT20*ROUND((0.2+1),7))</f>
        <v>1.0920000000000001</v>
      </c>
      <c r="AA20">
        <v>0</v>
      </c>
      <c r="AB20">
        <v>0</v>
      </c>
      <c r="AC20">
        <v>0</v>
      </c>
      <c r="AD20">
        <v>433.57</v>
      </c>
      <c r="AE20">
        <v>0</v>
      </c>
      <c r="AF20">
        <v>0</v>
      </c>
      <c r="AG20">
        <v>0</v>
      </c>
      <c r="AH20">
        <v>433.57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0.91</v>
      </c>
      <c r="AU20" t="s">
        <v>23</v>
      </c>
      <c r="AV20">
        <v>1</v>
      </c>
      <c r="AW20">
        <v>2</v>
      </c>
      <c r="AX20">
        <v>56290044</v>
      </c>
      <c r="AY20">
        <v>1</v>
      </c>
      <c r="AZ20">
        <v>0</v>
      </c>
      <c r="BA20">
        <v>28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394.5487</v>
      </c>
      <c r="BN20">
        <v>0.91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473.45844</v>
      </c>
      <c r="BU20">
        <v>1.0920000000000001</v>
      </c>
      <c r="BV20">
        <v>0</v>
      </c>
      <c r="BW20">
        <v>1</v>
      </c>
      <c r="CU20">
        <f>ROUND(AT20*Source!I31*AH20*AL20,2)</f>
        <v>8.2899999999999991</v>
      </c>
      <c r="CV20">
        <f>ROUND(Y20*Source!I31,7)</f>
        <v>2.2932000000000001E-2</v>
      </c>
      <c r="CW20">
        <v>0</v>
      </c>
      <c r="CX20">
        <f>ROUND(Y20*Source!I31,7)</f>
        <v>2.2932000000000001E-2</v>
      </c>
      <c r="CY20">
        <f>AD20</f>
        <v>433.57</v>
      </c>
      <c r="CZ20">
        <f>AH20</f>
        <v>433.57</v>
      </c>
      <c r="DA20">
        <f>AL20</f>
        <v>1</v>
      </c>
      <c r="DB20">
        <f t="shared" ref="DB20:DB33" si="16">ROUND((ROUND(AT20*CZ20,2)*ROUND((0.2+1),7)),6)</f>
        <v>473.46</v>
      </c>
      <c r="DC20">
        <f t="shared" ref="DC20:DC33" si="17">ROUND((ROUND(AT20*AG20,2)*ROUND((0.2+1),7)),6)</f>
        <v>0</v>
      </c>
      <c r="DD20" t="s">
        <v>3</v>
      </c>
      <c r="DE20" t="s">
        <v>3</v>
      </c>
      <c r="DF20">
        <f t="shared" ref="DF20:DF33" si="18">ROUND(ROUND(AE20,2)*CX20,2)</f>
        <v>0</v>
      </c>
      <c r="DG20">
        <f t="shared" si="6"/>
        <v>0</v>
      </c>
      <c r="DH20">
        <f t="shared" si="4"/>
        <v>0</v>
      </c>
      <c r="DI20">
        <f t="shared" si="5"/>
        <v>9.94</v>
      </c>
      <c r="DJ20">
        <f>DI20</f>
        <v>9.94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ROW(Source!A31)</f>
        <v>31</v>
      </c>
      <c r="B21">
        <v>54678410</v>
      </c>
      <c r="C21">
        <v>54679075</v>
      </c>
      <c r="D21">
        <v>55371236</v>
      </c>
      <c r="E21">
        <v>116</v>
      </c>
      <c r="F21">
        <v>1</v>
      </c>
      <c r="G21">
        <v>1</v>
      </c>
      <c r="H21">
        <v>1</v>
      </c>
      <c r="I21" t="s">
        <v>753</v>
      </c>
      <c r="J21" t="s">
        <v>3</v>
      </c>
      <c r="K21" t="s">
        <v>754</v>
      </c>
      <c r="L21">
        <v>1369</v>
      </c>
      <c r="N21">
        <v>1013</v>
      </c>
      <c r="O21" t="s">
        <v>752</v>
      </c>
      <c r="P21" t="s">
        <v>752</v>
      </c>
      <c r="Q21">
        <v>1</v>
      </c>
      <c r="W21">
        <v>0</v>
      </c>
      <c r="X21">
        <v>-587036825</v>
      </c>
      <c r="Y21">
        <f t="shared" si="15"/>
        <v>46.667999999999999</v>
      </c>
      <c r="AA21">
        <v>0</v>
      </c>
      <c r="AB21">
        <v>0</v>
      </c>
      <c r="AC21">
        <v>0</v>
      </c>
      <c r="AD21">
        <v>473.35</v>
      </c>
      <c r="AE21">
        <v>0</v>
      </c>
      <c r="AF21">
        <v>0</v>
      </c>
      <c r="AG21">
        <v>0</v>
      </c>
      <c r="AH21">
        <v>473.35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38.89</v>
      </c>
      <c r="AU21" t="s">
        <v>23</v>
      </c>
      <c r="AV21">
        <v>1</v>
      </c>
      <c r="AW21">
        <v>2</v>
      </c>
      <c r="AX21">
        <v>56290045</v>
      </c>
      <c r="AY21">
        <v>1</v>
      </c>
      <c r="AZ21">
        <v>0</v>
      </c>
      <c r="BA21">
        <v>29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18408.5815</v>
      </c>
      <c r="BN21">
        <v>38.89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22090.2978</v>
      </c>
      <c r="BU21">
        <v>46.667999999999999</v>
      </c>
      <c r="BV21">
        <v>0</v>
      </c>
      <c r="BW21">
        <v>1</v>
      </c>
      <c r="CU21">
        <f>ROUND(AT21*Source!I31*AH21*AL21,2)</f>
        <v>386.58</v>
      </c>
      <c r="CV21">
        <f>ROUND(Y21*Source!I31,7)</f>
        <v>0.98002800000000001</v>
      </c>
      <c r="CW21">
        <v>0</v>
      </c>
      <c r="CX21">
        <f>ROUND(Y21*Source!I31,7)</f>
        <v>0.98002800000000001</v>
      </c>
      <c r="CY21">
        <f>AD21</f>
        <v>473.35</v>
      </c>
      <c r="CZ21">
        <f>AH21</f>
        <v>473.35</v>
      </c>
      <c r="DA21">
        <f>AL21</f>
        <v>1</v>
      </c>
      <c r="DB21">
        <f t="shared" si="16"/>
        <v>22090.295999999998</v>
      </c>
      <c r="DC21">
        <f t="shared" si="17"/>
        <v>0</v>
      </c>
      <c r="DD21" t="s">
        <v>3</v>
      </c>
      <c r="DE21" t="s">
        <v>3</v>
      </c>
      <c r="DF21">
        <f t="shared" si="18"/>
        <v>0</v>
      </c>
      <c r="DG21">
        <f t="shared" si="6"/>
        <v>0</v>
      </c>
      <c r="DH21">
        <f t="shared" si="4"/>
        <v>0</v>
      </c>
      <c r="DI21">
        <f t="shared" si="5"/>
        <v>463.9</v>
      </c>
      <c r="DJ21">
        <f>DI21</f>
        <v>463.9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ROW(Source!A31)</f>
        <v>31</v>
      </c>
      <c r="B22">
        <v>54678410</v>
      </c>
      <c r="C22">
        <v>54679075</v>
      </c>
      <c r="D22">
        <v>55371240</v>
      </c>
      <c r="E22">
        <v>116</v>
      </c>
      <c r="F22">
        <v>1</v>
      </c>
      <c r="G22">
        <v>1</v>
      </c>
      <c r="H22">
        <v>1</v>
      </c>
      <c r="I22" t="s">
        <v>755</v>
      </c>
      <c r="J22" t="s">
        <v>3</v>
      </c>
      <c r="K22" t="s">
        <v>756</v>
      </c>
      <c r="L22">
        <v>1369</v>
      </c>
      <c r="N22">
        <v>1013</v>
      </c>
      <c r="O22" t="s">
        <v>752</v>
      </c>
      <c r="P22" t="s">
        <v>752</v>
      </c>
      <c r="Q22">
        <v>1</v>
      </c>
      <c r="W22">
        <v>0</v>
      </c>
      <c r="X22">
        <v>-512803540</v>
      </c>
      <c r="Y22">
        <f t="shared" si="15"/>
        <v>23.088000000000001</v>
      </c>
      <c r="AA22">
        <v>0</v>
      </c>
      <c r="AB22">
        <v>0</v>
      </c>
      <c r="AC22">
        <v>0</v>
      </c>
      <c r="AD22">
        <v>533.01</v>
      </c>
      <c r="AE22">
        <v>0</v>
      </c>
      <c r="AF22">
        <v>0</v>
      </c>
      <c r="AG22">
        <v>0</v>
      </c>
      <c r="AH22">
        <v>533.01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19.239999999999998</v>
      </c>
      <c r="AU22" t="s">
        <v>23</v>
      </c>
      <c r="AV22">
        <v>1</v>
      </c>
      <c r="AW22">
        <v>2</v>
      </c>
      <c r="AX22">
        <v>56290046</v>
      </c>
      <c r="AY22">
        <v>1</v>
      </c>
      <c r="AZ22">
        <v>0</v>
      </c>
      <c r="BA22">
        <v>30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10255.1124</v>
      </c>
      <c r="BN22">
        <v>19.239999999999998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12306.13488</v>
      </c>
      <c r="BU22">
        <v>23.088000000000001</v>
      </c>
      <c r="BV22">
        <v>0</v>
      </c>
      <c r="BW22">
        <v>1</v>
      </c>
      <c r="CU22">
        <f>ROUND(AT22*Source!I31*AH22*AL22,2)</f>
        <v>215.36</v>
      </c>
      <c r="CV22">
        <f>ROUND(Y22*Source!I31,7)</f>
        <v>0.484848</v>
      </c>
      <c r="CW22">
        <v>0</v>
      </c>
      <c r="CX22">
        <f>ROUND(Y22*Source!I31,7)</f>
        <v>0.484848</v>
      </c>
      <c r="CY22">
        <f>AD22</f>
        <v>533.01</v>
      </c>
      <c r="CZ22">
        <f>AH22</f>
        <v>533.01</v>
      </c>
      <c r="DA22">
        <f>AL22</f>
        <v>1</v>
      </c>
      <c r="DB22">
        <f t="shared" si="16"/>
        <v>12306.132</v>
      </c>
      <c r="DC22">
        <f t="shared" si="17"/>
        <v>0</v>
      </c>
      <c r="DD22" t="s">
        <v>3</v>
      </c>
      <c r="DE22" t="s">
        <v>3</v>
      </c>
      <c r="DF22">
        <f t="shared" si="18"/>
        <v>0</v>
      </c>
      <c r="DG22">
        <f t="shared" si="6"/>
        <v>0</v>
      </c>
      <c r="DH22">
        <f t="shared" si="4"/>
        <v>0</v>
      </c>
      <c r="DI22">
        <f t="shared" si="5"/>
        <v>258.43</v>
      </c>
      <c r="DJ22">
        <f>DI22</f>
        <v>258.43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ROW(Source!A31)</f>
        <v>31</v>
      </c>
      <c r="B23">
        <v>54678410</v>
      </c>
      <c r="C23">
        <v>54679075</v>
      </c>
      <c r="D23">
        <v>55371244</v>
      </c>
      <c r="E23">
        <v>116</v>
      </c>
      <c r="F23">
        <v>1</v>
      </c>
      <c r="G23">
        <v>1</v>
      </c>
      <c r="H23">
        <v>1</v>
      </c>
      <c r="I23" t="s">
        <v>757</v>
      </c>
      <c r="J23" t="s">
        <v>3</v>
      </c>
      <c r="K23" t="s">
        <v>758</v>
      </c>
      <c r="L23">
        <v>1369</v>
      </c>
      <c r="N23">
        <v>1013</v>
      </c>
      <c r="O23" t="s">
        <v>752</v>
      </c>
      <c r="P23" t="s">
        <v>752</v>
      </c>
      <c r="Q23">
        <v>1</v>
      </c>
      <c r="W23">
        <v>0</v>
      </c>
      <c r="X23">
        <v>1518711480</v>
      </c>
      <c r="Y23">
        <f t="shared" si="15"/>
        <v>23.088000000000001</v>
      </c>
      <c r="AA23">
        <v>0</v>
      </c>
      <c r="AB23">
        <v>0</v>
      </c>
      <c r="AC23">
        <v>0</v>
      </c>
      <c r="AD23">
        <v>612.57000000000005</v>
      </c>
      <c r="AE23">
        <v>0</v>
      </c>
      <c r="AF23">
        <v>0</v>
      </c>
      <c r="AG23">
        <v>0</v>
      </c>
      <c r="AH23">
        <v>612.57000000000005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19.239999999999998</v>
      </c>
      <c r="AU23" t="s">
        <v>23</v>
      </c>
      <c r="AV23">
        <v>1</v>
      </c>
      <c r="AW23">
        <v>2</v>
      </c>
      <c r="AX23">
        <v>56290047</v>
      </c>
      <c r="AY23">
        <v>1</v>
      </c>
      <c r="AZ23">
        <v>0</v>
      </c>
      <c r="BA23">
        <v>31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11785.846799999999</v>
      </c>
      <c r="BN23">
        <v>19.239999999999998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14143.016159999999</v>
      </c>
      <c r="BU23">
        <v>23.088000000000001</v>
      </c>
      <c r="BV23">
        <v>0</v>
      </c>
      <c r="BW23">
        <v>1</v>
      </c>
      <c r="CU23">
        <f>ROUND(AT23*Source!I31*AH23*AL23,2)</f>
        <v>247.5</v>
      </c>
      <c r="CV23">
        <f>ROUND(Y23*Source!I31,7)</f>
        <v>0.484848</v>
      </c>
      <c r="CW23">
        <v>0</v>
      </c>
      <c r="CX23">
        <f>ROUND(Y23*Source!I31,7)</f>
        <v>0.484848</v>
      </c>
      <c r="CY23">
        <f>AD23</f>
        <v>612.57000000000005</v>
      </c>
      <c r="CZ23">
        <f>AH23</f>
        <v>612.57000000000005</v>
      </c>
      <c r="DA23">
        <f>AL23</f>
        <v>1</v>
      </c>
      <c r="DB23">
        <f t="shared" si="16"/>
        <v>14143.02</v>
      </c>
      <c r="DC23">
        <f t="shared" si="17"/>
        <v>0</v>
      </c>
      <c r="DD23" t="s">
        <v>3</v>
      </c>
      <c r="DE23" t="s">
        <v>3</v>
      </c>
      <c r="DF23">
        <f t="shared" si="18"/>
        <v>0</v>
      </c>
      <c r="DG23">
        <f t="shared" si="6"/>
        <v>0</v>
      </c>
      <c r="DH23">
        <f t="shared" si="4"/>
        <v>0</v>
      </c>
      <c r="DI23">
        <f t="shared" si="5"/>
        <v>297</v>
      </c>
      <c r="DJ23">
        <f>DI23</f>
        <v>297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ROW(Source!A31)</f>
        <v>31</v>
      </c>
      <c r="B24">
        <v>54678410</v>
      </c>
      <c r="C24">
        <v>54679075</v>
      </c>
      <c r="D24">
        <v>55371276</v>
      </c>
      <c r="E24">
        <v>116</v>
      </c>
      <c r="F24">
        <v>1</v>
      </c>
      <c r="G24">
        <v>1</v>
      </c>
      <c r="H24">
        <v>1</v>
      </c>
      <c r="I24" t="s">
        <v>709</v>
      </c>
      <c r="J24" t="s">
        <v>3</v>
      </c>
      <c r="K24" t="s">
        <v>710</v>
      </c>
      <c r="L24">
        <v>1191</v>
      </c>
      <c r="N24">
        <v>1013</v>
      </c>
      <c r="O24" t="s">
        <v>708</v>
      </c>
      <c r="P24" t="s">
        <v>708</v>
      </c>
      <c r="Q24">
        <v>1</v>
      </c>
      <c r="W24">
        <v>0</v>
      </c>
      <c r="X24">
        <v>-1417349443</v>
      </c>
      <c r="Y24">
        <f t="shared" si="15"/>
        <v>26.687999999999999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22.24</v>
      </c>
      <c r="AU24" t="s">
        <v>23</v>
      </c>
      <c r="AV24">
        <v>2</v>
      </c>
      <c r="AW24">
        <v>2</v>
      </c>
      <c r="AX24">
        <v>56290048</v>
      </c>
      <c r="AY24">
        <v>1</v>
      </c>
      <c r="AZ24">
        <v>0</v>
      </c>
      <c r="BA24">
        <v>32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0.56044799999999995</v>
      </c>
      <c r="CY24">
        <f>AD24</f>
        <v>0</v>
      </c>
      <c r="CZ24">
        <f>AH24</f>
        <v>0</v>
      </c>
      <c r="DA24">
        <f>AL24</f>
        <v>1</v>
      </c>
      <c r="DB24">
        <f t="shared" si="16"/>
        <v>0</v>
      </c>
      <c r="DC24">
        <f t="shared" si="17"/>
        <v>0</v>
      </c>
      <c r="DD24" t="s">
        <v>3</v>
      </c>
      <c r="DE24" t="s">
        <v>3</v>
      </c>
      <c r="DF24">
        <f t="shared" si="18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ROW(Source!A31)</f>
        <v>31</v>
      </c>
      <c r="B25">
        <v>54678410</v>
      </c>
      <c r="C25">
        <v>54679075</v>
      </c>
      <c r="D25">
        <v>55492212</v>
      </c>
      <c r="E25">
        <v>1</v>
      </c>
      <c r="F25">
        <v>1</v>
      </c>
      <c r="G25">
        <v>1</v>
      </c>
      <c r="H25">
        <v>2</v>
      </c>
      <c r="I25" t="s">
        <v>711</v>
      </c>
      <c r="J25" t="s">
        <v>712</v>
      </c>
      <c r="K25" t="s">
        <v>713</v>
      </c>
      <c r="L25">
        <v>1368</v>
      </c>
      <c r="N25">
        <v>1011</v>
      </c>
      <c r="O25" t="s">
        <v>714</v>
      </c>
      <c r="P25" t="s">
        <v>714</v>
      </c>
      <c r="Q25">
        <v>1</v>
      </c>
      <c r="W25">
        <v>0</v>
      </c>
      <c r="X25">
        <v>850633116</v>
      </c>
      <c r="Y25">
        <f t="shared" si="15"/>
        <v>0.76800000000000002</v>
      </c>
      <c r="AA25">
        <v>0</v>
      </c>
      <c r="AB25">
        <v>1595.2</v>
      </c>
      <c r="AC25">
        <v>715.99</v>
      </c>
      <c r="AD25">
        <v>0</v>
      </c>
      <c r="AE25">
        <v>0</v>
      </c>
      <c r="AF25">
        <v>1595.2</v>
      </c>
      <c r="AG25">
        <v>715.99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0.64</v>
      </c>
      <c r="AU25" t="s">
        <v>23</v>
      </c>
      <c r="AV25">
        <v>1</v>
      </c>
      <c r="AW25">
        <v>2</v>
      </c>
      <c r="AX25">
        <v>56290049</v>
      </c>
      <c r="AY25">
        <v>1</v>
      </c>
      <c r="AZ25">
        <v>0</v>
      </c>
      <c r="BA25">
        <v>33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1020.928</v>
      </c>
      <c r="BL25">
        <v>458.23360000000002</v>
      </c>
      <c r="BM25">
        <v>0</v>
      </c>
      <c r="BN25">
        <v>0</v>
      </c>
      <c r="BO25">
        <v>0.64</v>
      </c>
      <c r="BP25">
        <v>1</v>
      </c>
      <c r="BQ25">
        <v>0</v>
      </c>
      <c r="BR25">
        <v>1225.1135999999999</v>
      </c>
      <c r="BS25">
        <v>549.88031999999998</v>
      </c>
      <c r="BT25">
        <v>0</v>
      </c>
      <c r="BU25">
        <v>0</v>
      </c>
      <c r="BV25">
        <v>0.76800000000000002</v>
      </c>
      <c r="BW25">
        <v>1</v>
      </c>
      <c r="CV25">
        <v>0</v>
      </c>
      <c r="CW25">
        <f>ROUND(Y25*Source!I31*DO25,7)</f>
        <v>1.6128E-2</v>
      </c>
      <c r="CX25">
        <f>ROUND(Y25*Source!I31,7)</f>
        <v>1.6128E-2</v>
      </c>
      <c r="CY25">
        <f>AB25</f>
        <v>1595.2</v>
      </c>
      <c r="CZ25">
        <f>AF25</f>
        <v>1595.2</v>
      </c>
      <c r="DA25">
        <f>AJ25</f>
        <v>1</v>
      </c>
      <c r="DB25">
        <f t="shared" si="16"/>
        <v>1225.116</v>
      </c>
      <c r="DC25">
        <f t="shared" si="17"/>
        <v>549.87599999999998</v>
      </c>
      <c r="DD25" t="s">
        <v>3</v>
      </c>
      <c r="DE25" t="s">
        <v>3</v>
      </c>
      <c r="DF25">
        <f t="shared" si="18"/>
        <v>0</v>
      </c>
      <c r="DG25">
        <f t="shared" si="6"/>
        <v>25.73</v>
      </c>
      <c r="DH25">
        <f t="shared" si="4"/>
        <v>11.55</v>
      </c>
      <c r="DI25">
        <f t="shared" si="5"/>
        <v>0</v>
      </c>
      <c r="DJ25">
        <f>DG25+DH25</f>
        <v>37.28</v>
      </c>
      <c r="DK25">
        <v>1</v>
      </c>
      <c r="DL25" t="s">
        <v>715</v>
      </c>
      <c r="DM25">
        <v>6</v>
      </c>
      <c r="DN25" t="s">
        <v>708</v>
      </c>
      <c r="DO25">
        <v>1</v>
      </c>
    </row>
    <row r="26" spans="1:119">
      <c r="A26">
        <f>ROW(Source!A31)</f>
        <v>31</v>
      </c>
      <c r="B26">
        <v>54678410</v>
      </c>
      <c r="C26">
        <v>54679075</v>
      </c>
      <c r="D26">
        <v>55492346</v>
      </c>
      <c r="E26">
        <v>1</v>
      </c>
      <c r="F26">
        <v>1</v>
      </c>
      <c r="G26">
        <v>1</v>
      </c>
      <c r="H26">
        <v>2</v>
      </c>
      <c r="I26" t="s">
        <v>759</v>
      </c>
      <c r="J26" t="s">
        <v>760</v>
      </c>
      <c r="K26" t="s">
        <v>761</v>
      </c>
      <c r="L26">
        <v>1368</v>
      </c>
      <c r="N26">
        <v>1011</v>
      </c>
      <c r="O26" t="s">
        <v>714</v>
      </c>
      <c r="P26" t="s">
        <v>714</v>
      </c>
      <c r="Q26">
        <v>1</v>
      </c>
      <c r="W26">
        <v>0</v>
      </c>
      <c r="X26">
        <v>1234445082</v>
      </c>
      <c r="Y26">
        <f t="shared" si="15"/>
        <v>2.88</v>
      </c>
      <c r="AA26">
        <v>0</v>
      </c>
      <c r="AB26">
        <v>16.72</v>
      </c>
      <c r="AC26">
        <v>0</v>
      </c>
      <c r="AD26">
        <v>0</v>
      </c>
      <c r="AE26">
        <v>0</v>
      </c>
      <c r="AF26">
        <v>11.45</v>
      </c>
      <c r="AG26">
        <v>0</v>
      </c>
      <c r="AH26">
        <v>0</v>
      </c>
      <c r="AI26">
        <v>1</v>
      </c>
      <c r="AJ26">
        <v>1.46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2.4</v>
      </c>
      <c r="AU26" t="s">
        <v>23</v>
      </c>
      <c r="AV26">
        <v>1</v>
      </c>
      <c r="AW26">
        <v>2</v>
      </c>
      <c r="AX26">
        <v>56290050</v>
      </c>
      <c r="AY26">
        <v>1</v>
      </c>
      <c r="AZ26">
        <v>0</v>
      </c>
      <c r="BA26">
        <v>34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27.48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32.975999999999999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ROUND(Y26*Source!I31*DO26,7)</f>
        <v>0</v>
      </c>
      <c r="CX26">
        <f>ROUND(Y26*Source!I31,7)</f>
        <v>6.0479999999999999E-2</v>
      </c>
      <c r="CY26">
        <f>AB26</f>
        <v>16.72</v>
      </c>
      <c r="CZ26">
        <f>AF26</f>
        <v>11.45</v>
      </c>
      <c r="DA26">
        <f>AJ26</f>
        <v>1.46</v>
      </c>
      <c r="DB26">
        <f t="shared" si="16"/>
        <v>32.975999999999999</v>
      </c>
      <c r="DC26">
        <f t="shared" si="17"/>
        <v>0</v>
      </c>
      <c r="DD26" t="s">
        <v>3</v>
      </c>
      <c r="DE26" t="s">
        <v>3</v>
      </c>
      <c r="DF26">
        <f t="shared" si="18"/>
        <v>0</v>
      </c>
      <c r="DG26">
        <f>ROUND(ROUND(AF26*AJ26,2)*CX26,2)</f>
        <v>1.01</v>
      </c>
      <c r="DH26">
        <f t="shared" si="4"/>
        <v>0</v>
      </c>
      <c r="DI26">
        <f t="shared" si="5"/>
        <v>0</v>
      </c>
      <c r="DJ26">
        <f>DG26+DH26</f>
        <v>1.01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ROW(Source!A31)</f>
        <v>31</v>
      </c>
      <c r="B27">
        <v>54678410</v>
      </c>
      <c r="C27">
        <v>54679075</v>
      </c>
      <c r="D27">
        <v>55492386</v>
      </c>
      <c r="E27">
        <v>1</v>
      </c>
      <c r="F27">
        <v>1</v>
      </c>
      <c r="G27">
        <v>1</v>
      </c>
      <c r="H27">
        <v>2</v>
      </c>
      <c r="I27" t="s">
        <v>762</v>
      </c>
      <c r="J27" t="s">
        <v>763</v>
      </c>
      <c r="K27" t="s">
        <v>764</v>
      </c>
      <c r="L27">
        <v>1368</v>
      </c>
      <c r="N27">
        <v>1011</v>
      </c>
      <c r="O27" t="s">
        <v>714</v>
      </c>
      <c r="P27" t="s">
        <v>714</v>
      </c>
      <c r="Q27">
        <v>1</v>
      </c>
      <c r="W27">
        <v>0</v>
      </c>
      <c r="X27">
        <v>1933698176</v>
      </c>
      <c r="Y27">
        <f t="shared" si="15"/>
        <v>22.416</v>
      </c>
      <c r="AA27">
        <v>0</v>
      </c>
      <c r="AB27">
        <v>502.76</v>
      </c>
      <c r="AC27">
        <v>533.01</v>
      </c>
      <c r="AD27">
        <v>0</v>
      </c>
      <c r="AE27">
        <v>0</v>
      </c>
      <c r="AF27">
        <v>346.73</v>
      </c>
      <c r="AG27">
        <v>533.01</v>
      </c>
      <c r="AH27">
        <v>0</v>
      </c>
      <c r="AI27">
        <v>1</v>
      </c>
      <c r="AJ27">
        <v>1.45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18.68</v>
      </c>
      <c r="AU27" t="s">
        <v>23</v>
      </c>
      <c r="AV27">
        <v>1</v>
      </c>
      <c r="AW27">
        <v>2</v>
      </c>
      <c r="AX27">
        <v>56290051</v>
      </c>
      <c r="AY27">
        <v>1</v>
      </c>
      <c r="AZ27">
        <v>0</v>
      </c>
      <c r="BA27">
        <v>35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6476.9164000000001</v>
      </c>
      <c r="BL27">
        <v>9956.6268</v>
      </c>
      <c r="BM27">
        <v>0</v>
      </c>
      <c r="BN27">
        <v>0</v>
      </c>
      <c r="BO27">
        <v>18.68</v>
      </c>
      <c r="BP27">
        <v>1</v>
      </c>
      <c r="BQ27">
        <v>0</v>
      </c>
      <c r="BR27">
        <v>7772.2996800000001</v>
      </c>
      <c r="BS27">
        <v>11947.952160000001</v>
      </c>
      <c r="BT27">
        <v>0</v>
      </c>
      <c r="BU27">
        <v>0</v>
      </c>
      <c r="BV27">
        <v>22.416</v>
      </c>
      <c r="BW27">
        <v>1</v>
      </c>
      <c r="CV27">
        <v>0</v>
      </c>
      <c r="CW27">
        <f>ROUND(Y27*Source!I31*DO27,7)</f>
        <v>0.47073599999999999</v>
      </c>
      <c r="CX27">
        <f>ROUND(Y27*Source!I31,7)</f>
        <v>0.47073599999999999</v>
      </c>
      <c r="CY27">
        <f>AB27</f>
        <v>502.76</v>
      </c>
      <c r="CZ27">
        <f>AF27</f>
        <v>346.73</v>
      </c>
      <c r="DA27">
        <f>AJ27</f>
        <v>1.45</v>
      </c>
      <c r="DB27">
        <f t="shared" si="16"/>
        <v>7772.3040000000001</v>
      </c>
      <c r="DC27">
        <f t="shared" si="17"/>
        <v>11947.956</v>
      </c>
      <c r="DD27" t="s">
        <v>3</v>
      </c>
      <c r="DE27" t="s">
        <v>3</v>
      </c>
      <c r="DF27">
        <f t="shared" si="18"/>
        <v>0</v>
      </c>
      <c r="DG27">
        <f>ROUND(ROUND(AF27*AJ27,2)*CX27,2)</f>
        <v>236.67</v>
      </c>
      <c r="DH27">
        <f t="shared" si="4"/>
        <v>250.91</v>
      </c>
      <c r="DI27">
        <f t="shared" si="5"/>
        <v>0</v>
      </c>
      <c r="DJ27">
        <f>DG27+DH27</f>
        <v>487.58</v>
      </c>
      <c r="DK27">
        <v>0</v>
      </c>
      <c r="DL27" t="s">
        <v>722</v>
      </c>
      <c r="DM27">
        <v>4</v>
      </c>
      <c r="DN27" t="s">
        <v>708</v>
      </c>
      <c r="DO27">
        <v>1</v>
      </c>
    </row>
    <row r="28" spans="1:119">
      <c r="A28">
        <f>ROW(Source!A31)</f>
        <v>31</v>
      </c>
      <c r="B28">
        <v>54678410</v>
      </c>
      <c r="C28">
        <v>54679075</v>
      </c>
      <c r="D28">
        <v>55493104</v>
      </c>
      <c r="E28">
        <v>1</v>
      </c>
      <c r="F28">
        <v>1</v>
      </c>
      <c r="G28">
        <v>1</v>
      </c>
      <c r="H28">
        <v>2</v>
      </c>
      <c r="I28" t="s">
        <v>729</v>
      </c>
      <c r="J28" t="s">
        <v>730</v>
      </c>
      <c r="K28" t="s">
        <v>731</v>
      </c>
      <c r="L28">
        <v>1368</v>
      </c>
      <c r="N28">
        <v>1011</v>
      </c>
      <c r="O28" t="s">
        <v>714</v>
      </c>
      <c r="P28" t="s">
        <v>714</v>
      </c>
      <c r="Q28">
        <v>1</v>
      </c>
      <c r="W28">
        <v>0</v>
      </c>
      <c r="X28">
        <v>-950105757</v>
      </c>
      <c r="Y28">
        <f t="shared" si="15"/>
        <v>0.624</v>
      </c>
      <c r="AA28">
        <v>0</v>
      </c>
      <c r="AB28">
        <v>640.84</v>
      </c>
      <c r="AC28">
        <v>533.01</v>
      </c>
      <c r="AD28">
        <v>0</v>
      </c>
      <c r="AE28">
        <v>0</v>
      </c>
      <c r="AF28">
        <v>640.84</v>
      </c>
      <c r="AG28">
        <v>533.01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0.52</v>
      </c>
      <c r="AU28" t="s">
        <v>23</v>
      </c>
      <c r="AV28">
        <v>1</v>
      </c>
      <c r="AW28">
        <v>2</v>
      </c>
      <c r="AX28">
        <v>56290052</v>
      </c>
      <c r="AY28">
        <v>1</v>
      </c>
      <c r="AZ28">
        <v>0</v>
      </c>
      <c r="BA28">
        <v>36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333.23680000000002</v>
      </c>
      <c r="BL28">
        <v>277.16520000000003</v>
      </c>
      <c r="BM28">
        <v>0</v>
      </c>
      <c r="BN28">
        <v>0</v>
      </c>
      <c r="BO28">
        <v>0.52</v>
      </c>
      <c r="BP28">
        <v>1</v>
      </c>
      <c r="BQ28">
        <v>0</v>
      </c>
      <c r="BR28">
        <v>399.88416000000001</v>
      </c>
      <c r="BS28">
        <v>332.59823999999998</v>
      </c>
      <c r="BT28">
        <v>0</v>
      </c>
      <c r="BU28">
        <v>0</v>
      </c>
      <c r="BV28">
        <v>0.624</v>
      </c>
      <c r="BW28">
        <v>1</v>
      </c>
      <c r="CV28">
        <v>0</v>
      </c>
      <c r="CW28">
        <f>ROUND(Y28*Source!I31*DO28,7)</f>
        <v>1.3103999999999999E-2</v>
      </c>
      <c r="CX28">
        <f>ROUND(Y28*Source!I31,7)</f>
        <v>1.3103999999999999E-2</v>
      </c>
      <c r="CY28">
        <f>AB28</f>
        <v>640.84</v>
      </c>
      <c r="CZ28">
        <f>AF28</f>
        <v>640.84</v>
      </c>
      <c r="DA28">
        <f>AJ28</f>
        <v>1</v>
      </c>
      <c r="DB28">
        <f t="shared" si="16"/>
        <v>399.88799999999998</v>
      </c>
      <c r="DC28">
        <f t="shared" si="17"/>
        <v>332.60399999999998</v>
      </c>
      <c r="DD28" t="s">
        <v>3</v>
      </c>
      <c r="DE28" t="s">
        <v>3</v>
      </c>
      <c r="DF28">
        <f t="shared" si="18"/>
        <v>0</v>
      </c>
      <c r="DG28">
        <f>ROUND(ROUND(AF28,2)*CX28,2)</f>
        <v>8.4</v>
      </c>
      <c r="DH28">
        <f t="shared" si="4"/>
        <v>6.98</v>
      </c>
      <c r="DI28">
        <f t="shared" si="5"/>
        <v>0</v>
      </c>
      <c r="DJ28">
        <f>DG28+DH28</f>
        <v>15.38</v>
      </c>
      <c r="DK28">
        <v>1</v>
      </c>
      <c r="DL28" t="s">
        <v>722</v>
      </c>
      <c r="DM28">
        <v>4</v>
      </c>
      <c r="DN28" t="s">
        <v>708</v>
      </c>
      <c r="DO28">
        <v>1</v>
      </c>
    </row>
    <row r="29" spans="1:119">
      <c r="A29">
        <f>ROW(Source!A31)</f>
        <v>31</v>
      </c>
      <c r="B29">
        <v>54678410</v>
      </c>
      <c r="C29">
        <v>54679075</v>
      </c>
      <c r="D29">
        <v>55493301</v>
      </c>
      <c r="E29">
        <v>1</v>
      </c>
      <c r="F29">
        <v>1</v>
      </c>
      <c r="G29">
        <v>1</v>
      </c>
      <c r="H29">
        <v>2</v>
      </c>
      <c r="I29" t="s">
        <v>765</v>
      </c>
      <c r="J29" t="s">
        <v>766</v>
      </c>
      <c r="K29" t="s">
        <v>767</v>
      </c>
      <c r="L29">
        <v>1368</v>
      </c>
      <c r="N29">
        <v>1011</v>
      </c>
      <c r="O29" t="s">
        <v>714</v>
      </c>
      <c r="P29" t="s">
        <v>714</v>
      </c>
      <c r="Q29">
        <v>1</v>
      </c>
      <c r="W29">
        <v>0</v>
      </c>
      <c r="X29">
        <v>-1608733210</v>
      </c>
      <c r="Y29">
        <f t="shared" si="15"/>
        <v>2.88</v>
      </c>
      <c r="AA29">
        <v>0</v>
      </c>
      <c r="AB29">
        <v>210.38</v>
      </c>
      <c r="AC29">
        <v>533.01</v>
      </c>
      <c r="AD29">
        <v>0</v>
      </c>
      <c r="AE29">
        <v>0</v>
      </c>
      <c r="AF29">
        <v>210.38</v>
      </c>
      <c r="AG29">
        <v>533.01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2.4</v>
      </c>
      <c r="AU29" t="s">
        <v>23</v>
      </c>
      <c r="AV29">
        <v>1</v>
      </c>
      <c r="AW29">
        <v>2</v>
      </c>
      <c r="AX29">
        <v>56290053</v>
      </c>
      <c r="AY29">
        <v>1</v>
      </c>
      <c r="AZ29">
        <v>0</v>
      </c>
      <c r="BA29">
        <v>37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504.91199999999998</v>
      </c>
      <c r="BL29">
        <v>1279.2239999999999</v>
      </c>
      <c r="BM29">
        <v>0</v>
      </c>
      <c r="BN29">
        <v>0</v>
      </c>
      <c r="BO29">
        <v>2.4</v>
      </c>
      <c r="BP29">
        <v>1</v>
      </c>
      <c r="BQ29">
        <v>0</v>
      </c>
      <c r="BR29">
        <v>605.89440000000002</v>
      </c>
      <c r="BS29">
        <v>1535.0688</v>
      </c>
      <c r="BT29">
        <v>0</v>
      </c>
      <c r="BU29">
        <v>0</v>
      </c>
      <c r="BV29">
        <v>2.88</v>
      </c>
      <c r="BW29">
        <v>1</v>
      </c>
      <c r="CV29">
        <v>0</v>
      </c>
      <c r="CW29">
        <f>ROUND(Y29*Source!I31*DO29,7)</f>
        <v>6.0479999999999999E-2</v>
      </c>
      <c r="CX29">
        <f>ROUND(Y29*Source!I31,7)</f>
        <v>6.0479999999999999E-2</v>
      </c>
      <c r="CY29">
        <f>AB29</f>
        <v>210.38</v>
      </c>
      <c r="CZ29">
        <f>AF29</f>
        <v>210.38</v>
      </c>
      <c r="DA29">
        <f>AJ29</f>
        <v>1</v>
      </c>
      <c r="DB29">
        <f t="shared" si="16"/>
        <v>605.89200000000005</v>
      </c>
      <c r="DC29">
        <f t="shared" si="17"/>
        <v>1535.0640000000001</v>
      </c>
      <c r="DD29" t="s">
        <v>3</v>
      </c>
      <c r="DE29" t="s">
        <v>3</v>
      </c>
      <c r="DF29">
        <f t="shared" si="18"/>
        <v>0</v>
      </c>
      <c r="DG29">
        <f>ROUND(ROUND(AF29,2)*CX29,2)</f>
        <v>12.72</v>
      </c>
      <c r="DH29">
        <f t="shared" si="4"/>
        <v>32.24</v>
      </c>
      <c r="DI29">
        <f t="shared" si="5"/>
        <v>0</v>
      </c>
      <c r="DJ29">
        <f>DG29+DH29</f>
        <v>44.96</v>
      </c>
      <c r="DK29">
        <v>1</v>
      </c>
      <c r="DL29" t="s">
        <v>722</v>
      </c>
      <c r="DM29">
        <v>4</v>
      </c>
      <c r="DN29" t="s">
        <v>708</v>
      </c>
      <c r="DO29">
        <v>1</v>
      </c>
    </row>
    <row r="30" spans="1:119">
      <c r="A30">
        <f>ROW(Source!A32)</f>
        <v>32</v>
      </c>
      <c r="B30">
        <v>54678410</v>
      </c>
      <c r="C30">
        <v>56252501</v>
      </c>
      <c r="D30">
        <v>55371087</v>
      </c>
      <c r="E30">
        <v>116</v>
      </c>
      <c r="F30">
        <v>1</v>
      </c>
      <c r="G30">
        <v>1</v>
      </c>
      <c r="H30">
        <v>1</v>
      </c>
      <c r="I30" t="s">
        <v>723</v>
      </c>
      <c r="J30" t="s">
        <v>3</v>
      </c>
      <c r="K30" t="s">
        <v>724</v>
      </c>
      <c r="L30">
        <v>1191</v>
      </c>
      <c r="N30">
        <v>1013</v>
      </c>
      <c r="O30" t="s">
        <v>708</v>
      </c>
      <c r="P30" t="s">
        <v>708</v>
      </c>
      <c r="Q30">
        <v>1</v>
      </c>
      <c r="W30">
        <v>0</v>
      </c>
      <c r="X30">
        <v>32079103</v>
      </c>
      <c r="Y30">
        <f t="shared" si="15"/>
        <v>4.5119999999999996</v>
      </c>
      <c r="AA30">
        <v>0</v>
      </c>
      <c r="AB30">
        <v>0</v>
      </c>
      <c r="AC30">
        <v>0</v>
      </c>
      <c r="AD30">
        <v>491.25</v>
      </c>
      <c r="AE30">
        <v>0</v>
      </c>
      <c r="AF30">
        <v>0</v>
      </c>
      <c r="AG30">
        <v>0</v>
      </c>
      <c r="AH30">
        <v>491.25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3.76</v>
      </c>
      <c r="AU30" t="s">
        <v>23</v>
      </c>
      <c r="AV30">
        <v>1</v>
      </c>
      <c r="AW30">
        <v>2</v>
      </c>
      <c r="AX30">
        <v>56290060</v>
      </c>
      <c r="AY30">
        <v>1</v>
      </c>
      <c r="AZ30">
        <v>0</v>
      </c>
      <c r="BA30">
        <v>41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1847.1</v>
      </c>
      <c r="BN30">
        <v>3.76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2216.52</v>
      </c>
      <c r="BU30">
        <v>4.5119999999999996</v>
      </c>
      <c r="BV30">
        <v>0</v>
      </c>
      <c r="BW30">
        <v>1</v>
      </c>
      <c r="CU30">
        <f>ROUND(AT30*Source!I32*AH30*AL30,2)</f>
        <v>1847.1</v>
      </c>
      <c r="CV30">
        <f>ROUND(Y30*Source!I32,7)</f>
        <v>4.5119999999999996</v>
      </c>
      <c r="CW30">
        <v>0</v>
      </c>
      <c r="CX30">
        <f>ROUND(Y30*Source!I32,7)</f>
        <v>4.5119999999999996</v>
      </c>
      <c r="CY30">
        <f>AD30</f>
        <v>491.25</v>
      </c>
      <c r="CZ30">
        <f>AH30</f>
        <v>491.25</v>
      </c>
      <c r="DA30">
        <f>AL30</f>
        <v>1</v>
      </c>
      <c r="DB30">
        <f t="shared" si="16"/>
        <v>2216.52</v>
      </c>
      <c r="DC30">
        <f t="shared" si="17"/>
        <v>0</v>
      </c>
      <c r="DD30" t="s">
        <v>3</v>
      </c>
      <c r="DE30" t="s">
        <v>3</v>
      </c>
      <c r="DF30">
        <f t="shared" si="18"/>
        <v>0</v>
      </c>
      <c r="DG30">
        <f>ROUND(ROUND(AF30,2)*CX30,2)</f>
        <v>0</v>
      </c>
      <c r="DH30">
        <f t="shared" si="4"/>
        <v>0</v>
      </c>
      <c r="DI30">
        <f t="shared" si="5"/>
        <v>2216.52</v>
      </c>
      <c r="DJ30">
        <f>DI30</f>
        <v>2216.52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ROW(Source!A32)</f>
        <v>32</v>
      </c>
      <c r="B31">
        <v>54678410</v>
      </c>
      <c r="C31">
        <v>56252501</v>
      </c>
      <c r="D31">
        <v>55371276</v>
      </c>
      <c r="E31">
        <v>116</v>
      </c>
      <c r="F31">
        <v>1</v>
      </c>
      <c r="G31">
        <v>1</v>
      </c>
      <c r="H31">
        <v>1</v>
      </c>
      <c r="I31" t="s">
        <v>709</v>
      </c>
      <c r="J31" t="s">
        <v>3</v>
      </c>
      <c r="K31" t="s">
        <v>710</v>
      </c>
      <c r="L31">
        <v>1191</v>
      </c>
      <c r="N31">
        <v>1013</v>
      </c>
      <c r="O31" t="s">
        <v>708</v>
      </c>
      <c r="P31" t="s">
        <v>708</v>
      </c>
      <c r="Q31">
        <v>1</v>
      </c>
      <c r="W31">
        <v>0</v>
      </c>
      <c r="X31">
        <v>-1417349443</v>
      </c>
      <c r="Y31">
        <f t="shared" si="15"/>
        <v>1.284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1.07</v>
      </c>
      <c r="AU31" t="s">
        <v>23</v>
      </c>
      <c r="AV31">
        <v>2</v>
      </c>
      <c r="AW31">
        <v>2</v>
      </c>
      <c r="AX31">
        <v>56290061</v>
      </c>
      <c r="AY31">
        <v>1</v>
      </c>
      <c r="AZ31">
        <v>0</v>
      </c>
      <c r="BA31">
        <v>42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1.284</v>
      </c>
      <c r="CY31">
        <f>AD31</f>
        <v>0</v>
      </c>
      <c r="CZ31">
        <f>AH31</f>
        <v>0</v>
      </c>
      <c r="DA31">
        <f>AL31</f>
        <v>1</v>
      </c>
      <c r="DB31">
        <f t="shared" si="16"/>
        <v>0</v>
      </c>
      <c r="DC31">
        <f t="shared" si="17"/>
        <v>0</v>
      </c>
      <c r="DD31" t="s">
        <v>3</v>
      </c>
      <c r="DE31" t="s">
        <v>3</v>
      </c>
      <c r="DF31">
        <f t="shared" si="18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ROW(Source!A32)</f>
        <v>32</v>
      </c>
      <c r="B32">
        <v>54678410</v>
      </c>
      <c r="C32">
        <v>56252501</v>
      </c>
      <c r="D32">
        <v>55492386</v>
      </c>
      <c r="E32">
        <v>1</v>
      </c>
      <c r="F32">
        <v>1</v>
      </c>
      <c r="G32">
        <v>1</v>
      </c>
      <c r="H32">
        <v>2</v>
      </c>
      <c r="I32" t="s">
        <v>762</v>
      </c>
      <c r="J32" t="s">
        <v>763</v>
      </c>
      <c r="K32" t="s">
        <v>764</v>
      </c>
      <c r="L32">
        <v>1368</v>
      </c>
      <c r="N32">
        <v>1011</v>
      </c>
      <c r="O32" t="s">
        <v>714</v>
      </c>
      <c r="P32" t="s">
        <v>714</v>
      </c>
      <c r="Q32">
        <v>1</v>
      </c>
      <c r="W32">
        <v>0</v>
      </c>
      <c r="X32">
        <v>1933698176</v>
      </c>
      <c r="Y32">
        <f t="shared" si="15"/>
        <v>1.02</v>
      </c>
      <c r="AA32">
        <v>0</v>
      </c>
      <c r="AB32">
        <v>502.76</v>
      </c>
      <c r="AC32">
        <v>533.01</v>
      </c>
      <c r="AD32">
        <v>0</v>
      </c>
      <c r="AE32">
        <v>0</v>
      </c>
      <c r="AF32">
        <v>346.73</v>
      </c>
      <c r="AG32">
        <v>533.01</v>
      </c>
      <c r="AH32">
        <v>0</v>
      </c>
      <c r="AI32">
        <v>1</v>
      </c>
      <c r="AJ32">
        <v>1.45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0.85</v>
      </c>
      <c r="AU32" t="s">
        <v>23</v>
      </c>
      <c r="AV32">
        <v>1</v>
      </c>
      <c r="AW32">
        <v>2</v>
      </c>
      <c r="AX32">
        <v>56290062</v>
      </c>
      <c r="AY32">
        <v>1</v>
      </c>
      <c r="AZ32">
        <v>0</v>
      </c>
      <c r="BA32">
        <v>43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294.72050000000002</v>
      </c>
      <c r="BL32">
        <v>453.05849999999998</v>
      </c>
      <c r="BM32">
        <v>0</v>
      </c>
      <c r="BN32">
        <v>0</v>
      </c>
      <c r="BO32">
        <v>0.85</v>
      </c>
      <c r="BP32">
        <v>1</v>
      </c>
      <c r="BQ32">
        <v>0</v>
      </c>
      <c r="BR32">
        <v>353.66460000000001</v>
      </c>
      <c r="BS32">
        <v>543.67020000000002</v>
      </c>
      <c r="BT32">
        <v>0</v>
      </c>
      <c r="BU32">
        <v>0</v>
      </c>
      <c r="BV32">
        <v>1.02</v>
      </c>
      <c r="BW32">
        <v>1</v>
      </c>
      <c r="CV32">
        <v>0</v>
      </c>
      <c r="CW32">
        <f>ROUND(Y32*Source!I32*DO32,7)</f>
        <v>1.02</v>
      </c>
      <c r="CX32">
        <f>ROUND(Y32*Source!I32,7)</f>
        <v>1.02</v>
      </c>
      <c r="CY32">
        <f>AB32</f>
        <v>502.76</v>
      </c>
      <c r="CZ32">
        <f>AF32</f>
        <v>346.73</v>
      </c>
      <c r="DA32">
        <f>AJ32</f>
        <v>1.45</v>
      </c>
      <c r="DB32">
        <f t="shared" si="16"/>
        <v>353.66399999999999</v>
      </c>
      <c r="DC32">
        <f t="shared" si="17"/>
        <v>543.67200000000003</v>
      </c>
      <c r="DD32" t="s">
        <v>3</v>
      </c>
      <c r="DE32" t="s">
        <v>3</v>
      </c>
      <c r="DF32">
        <f t="shared" si="18"/>
        <v>0</v>
      </c>
      <c r="DG32">
        <f>ROUND(ROUND(AF32*AJ32,2)*CX32,2)</f>
        <v>512.82000000000005</v>
      </c>
      <c r="DH32">
        <f t="shared" si="4"/>
        <v>543.66999999999996</v>
      </c>
      <c r="DI32">
        <f t="shared" si="5"/>
        <v>0</v>
      </c>
      <c r="DJ32">
        <f>DG32+DH32</f>
        <v>1056.49</v>
      </c>
      <c r="DK32">
        <v>0</v>
      </c>
      <c r="DL32" t="s">
        <v>722</v>
      </c>
      <c r="DM32">
        <v>4</v>
      </c>
      <c r="DN32" t="s">
        <v>708</v>
      </c>
      <c r="DO32">
        <v>1</v>
      </c>
    </row>
    <row r="33" spans="1:119">
      <c r="A33">
        <f>ROW(Source!A32)</f>
        <v>32</v>
      </c>
      <c r="B33">
        <v>54678410</v>
      </c>
      <c r="C33">
        <v>56252501</v>
      </c>
      <c r="D33">
        <v>55493104</v>
      </c>
      <c r="E33">
        <v>1</v>
      </c>
      <c r="F33">
        <v>1</v>
      </c>
      <c r="G33">
        <v>1</v>
      </c>
      <c r="H33">
        <v>2</v>
      </c>
      <c r="I33" t="s">
        <v>729</v>
      </c>
      <c r="J33" t="s">
        <v>730</v>
      </c>
      <c r="K33" t="s">
        <v>731</v>
      </c>
      <c r="L33">
        <v>1368</v>
      </c>
      <c r="N33">
        <v>1011</v>
      </c>
      <c r="O33" t="s">
        <v>714</v>
      </c>
      <c r="P33" t="s">
        <v>714</v>
      </c>
      <c r="Q33">
        <v>1</v>
      </c>
      <c r="W33">
        <v>0</v>
      </c>
      <c r="X33">
        <v>-950105757</v>
      </c>
      <c r="Y33">
        <f t="shared" si="15"/>
        <v>0.26400000000000001</v>
      </c>
      <c r="AA33">
        <v>0</v>
      </c>
      <c r="AB33">
        <v>640.84</v>
      </c>
      <c r="AC33">
        <v>533.01</v>
      </c>
      <c r="AD33">
        <v>0</v>
      </c>
      <c r="AE33">
        <v>0</v>
      </c>
      <c r="AF33">
        <v>640.84</v>
      </c>
      <c r="AG33">
        <v>533.01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23</v>
      </c>
      <c r="AV33">
        <v>1</v>
      </c>
      <c r="AW33">
        <v>2</v>
      </c>
      <c r="AX33">
        <v>56290063</v>
      </c>
      <c r="AY33">
        <v>1</v>
      </c>
      <c r="AZ33">
        <v>0</v>
      </c>
      <c r="BA33">
        <v>44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140.98480000000001</v>
      </c>
      <c r="BL33">
        <v>117.26220000000001</v>
      </c>
      <c r="BM33">
        <v>0</v>
      </c>
      <c r="BN33">
        <v>0</v>
      </c>
      <c r="BO33">
        <v>0.22</v>
      </c>
      <c r="BP33">
        <v>1</v>
      </c>
      <c r="BQ33">
        <v>0</v>
      </c>
      <c r="BR33">
        <v>169.18176</v>
      </c>
      <c r="BS33">
        <v>140.71464</v>
      </c>
      <c r="BT33">
        <v>0</v>
      </c>
      <c r="BU33">
        <v>0</v>
      </c>
      <c r="BV33">
        <v>0.26400000000000001</v>
      </c>
      <c r="BW33">
        <v>1</v>
      </c>
      <c r="CV33">
        <v>0</v>
      </c>
      <c r="CW33">
        <f>ROUND(Y33*Source!I32*DO33,7)</f>
        <v>0.26400000000000001</v>
      </c>
      <c r="CX33">
        <f>ROUND(Y33*Source!I32,7)</f>
        <v>0.26400000000000001</v>
      </c>
      <c r="CY33">
        <f>AB33</f>
        <v>640.84</v>
      </c>
      <c r="CZ33">
        <f>AF33</f>
        <v>640.84</v>
      </c>
      <c r="DA33">
        <f>AJ33</f>
        <v>1</v>
      </c>
      <c r="DB33">
        <f t="shared" si="16"/>
        <v>169.17599999999999</v>
      </c>
      <c r="DC33">
        <f t="shared" si="17"/>
        <v>140.71199999999999</v>
      </c>
      <c r="DD33" t="s">
        <v>3</v>
      </c>
      <c r="DE33" t="s">
        <v>3</v>
      </c>
      <c r="DF33">
        <f t="shared" si="18"/>
        <v>0</v>
      </c>
      <c r="DG33">
        <f t="shared" ref="DG33:DG49" si="19">ROUND(ROUND(AF33,2)*CX33,2)</f>
        <v>169.18</v>
      </c>
      <c r="DH33">
        <f t="shared" si="4"/>
        <v>140.71</v>
      </c>
      <c r="DI33">
        <f t="shared" si="5"/>
        <v>0</v>
      </c>
      <c r="DJ33">
        <f>DG33+DH33</f>
        <v>309.89</v>
      </c>
      <c r="DK33">
        <v>1</v>
      </c>
      <c r="DL33" t="s">
        <v>722</v>
      </c>
      <c r="DM33">
        <v>4</v>
      </c>
      <c r="DN33" t="s">
        <v>708</v>
      </c>
      <c r="DO33">
        <v>1</v>
      </c>
    </row>
    <row r="34" spans="1:119">
      <c r="A34">
        <f>ROW(Source!A32)</f>
        <v>32</v>
      </c>
      <c r="B34">
        <v>54678410</v>
      </c>
      <c r="C34">
        <v>56252501</v>
      </c>
      <c r="D34">
        <v>55440983</v>
      </c>
      <c r="E34">
        <v>1</v>
      </c>
      <c r="F34">
        <v>1</v>
      </c>
      <c r="G34">
        <v>1</v>
      </c>
      <c r="H34">
        <v>3</v>
      </c>
      <c r="I34" t="s">
        <v>732</v>
      </c>
      <c r="J34" t="s">
        <v>733</v>
      </c>
      <c r="K34" t="s">
        <v>734</v>
      </c>
      <c r="L34">
        <v>1346</v>
      </c>
      <c r="N34">
        <v>1009</v>
      </c>
      <c r="O34" t="s">
        <v>80</v>
      </c>
      <c r="P34" t="s">
        <v>80</v>
      </c>
      <c r="Q34">
        <v>1</v>
      </c>
      <c r="W34">
        <v>0</v>
      </c>
      <c r="X34">
        <v>-1189743638</v>
      </c>
      <c r="Y34">
        <f>AT34</f>
        <v>0.1</v>
      </c>
      <c r="AA34">
        <v>395.56</v>
      </c>
      <c r="AB34">
        <v>0</v>
      </c>
      <c r="AC34">
        <v>0</v>
      </c>
      <c r="AD34">
        <v>0</v>
      </c>
      <c r="AE34">
        <v>238.29</v>
      </c>
      <c r="AF34">
        <v>0</v>
      </c>
      <c r="AG34">
        <v>0</v>
      </c>
      <c r="AH34">
        <v>0</v>
      </c>
      <c r="AI34">
        <v>1.66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</v>
      </c>
      <c r="AU34" t="s">
        <v>3</v>
      </c>
      <c r="AV34">
        <v>0</v>
      </c>
      <c r="AW34">
        <v>2</v>
      </c>
      <c r="AX34">
        <v>56290064</v>
      </c>
      <c r="AY34">
        <v>1</v>
      </c>
      <c r="AZ34">
        <v>0</v>
      </c>
      <c r="BA34">
        <v>45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23.829000000000001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23.829000000000001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ROUND(Y34*Source!I32,7)</f>
        <v>0.1</v>
      </c>
      <c r="CY34">
        <f>AA34</f>
        <v>395.56</v>
      </c>
      <c r="CZ34">
        <f>AE34</f>
        <v>238.29</v>
      </c>
      <c r="DA34">
        <f>AI34</f>
        <v>1.66</v>
      </c>
      <c r="DB34">
        <f>ROUND(ROUND(AT34*CZ34,2),6)</f>
        <v>23.83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39.56</v>
      </c>
      <c r="DG34">
        <f t="shared" si="19"/>
        <v>0</v>
      </c>
      <c r="DH34">
        <f t="shared" si="4"/>
        <v>0</v>
      </c>
      <c r="DI34">
        <f t="shared" si="5"/>
        <v>0</v>
      </c>
      <c r="DJ34">
        <f>DF34</f>
        <v>39.56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ROW(Source!A32)</f>
        <v>32</v>
      </c>
      <c r="B35">
        <v>54678410</v>
      </c>
      <c r="C35">
        <v>56252501</v>
      </c>
      <c r="D35">
        <v>55440990</v>
      </c>
      <c r="E35">
        <v>1</v>
      </c>
      <c r="F35">
        <v>1</v>
      </c>
      <c r="G35">
        <v>1</v>
      </c>
      <c r="H35">
        <v>3</v>
      </c>
      <c r="I35" t="s">
        <v>735</v>
      </c>
      <c r="J35" t="s">
        <v>736</v>
      </c>
      <c r="K35" t="s">
        <v>737</v>
      </c>
      <c r="L35">
        <v>1346</v>
      </c>
      <c r="N35">
        <v>1009</v>
      </c>
      <c r="O35" t="s">
        <v>80</v>
      </c>
      <c r="P35" t="s">
        <v>80</v>
      </c>
      <c r="Q35">
        <v>1</v>
      </c>
      <c r="W35">
        <v>0</v>
      </c>
      <c r="X35">
        <v>-1994148501</v>
      </c>
      <c r="Y35">
        <f>AT35</f>
        <v>0.03</v>
      </c>
      <c r="AA35">
        <v>97.16</v>
      </c>
      <c r="AB35">
        <v>0</v>
      </c>
      <c r="AC35">
        <v>0</v>
      </c>
      <c r="AD35">
        <v>0</v>
      </c>
      <c r="AE35">
        <v>58.53</v>
      </c>
      <c r="AF35">
        <v>0</v>
      </c>
      <c r="AG35">
        <v>0</v>
      </c>
      <c r="AH35">
        <v>0</v>
      </c>
      <c r="AI35">
        <v>1.66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0.03</v>
      </c>
      <c r="AU35" t="s">
        <v>3</v>
      </c>
      <c r="AV35">
        <v>0</v>
      </c>
      <c r="AW35">
        <v>2</v>
      </c>
      <c r="AX35">
        <v>56290065</v>
      </c>
      <c r="AY35">
        <v>1</v>
      </c>
      <c r="AZ35">
        <v>0</v>
      </c>
      <c r="BA35">
        <v>46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1.7559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1.7559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ROUND(Y35*Source!I32,7)</f>
        <v>0.03</v>
      </c>
      <c r="CY35">
        <f>AA35</f>
        <v>97.16</v>
      </c>
      <c r="CZ35">
        <f>AE35</f>
        <v>58.53</v>
      </c>
      <c r="DA35">
        <f>AI35</f>
        <v>1.66</v>
      </c>
      <c r="DB35">
        <f>ROUND(ROUND(AT35*CZ35,2),6)</f>
        <v>1.76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2.91</v>
      </c>
      <c r="DG35">
        <f t="shared" si="19"/>
        <v>0</v>
      </c>
      <c r="DH35">
        <f t="shared" si="4"/>
        <v>0</v>
      </c>
      <c r="DI35">
        <f t="shared" si="5"/>
        <v>0</v>
      </c>
      <c r="DJ35">
        <f>DF35</f>
        <v>2.91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ROW(Source!A32)</f>
        <v>32</v>
      </c>
      <c r="B36">
        <v>54678410</v>
      </c>
      <c r="C36">
        <v>56252501</v>
      </c>
      <c r="D36">
        <v>55445632</v>
      </c>
      <c r="E36">
        <v>1</v>
      </c>
      <c r="F36">
        <v>1</v>
      </c>
      <c r="G36">
        <v>1</v>
      </c>
      <c r="H36">
        <v>3</v>
      </c>
      <c r="I36" t="s">
        <v>738</v>
      </c>
      <c r="J36" t="s">
        <v>739</v>
      </c>
      <c r="K36" t="s">
        <v>740</v>
      </c>
      <c r="L36">
        <v>1346</v>
      </c>
      <c r="N36">
        <v>1009</v>
      </c>
      <c r="O36" t="s">
        <v>80</v>
      </c>
      <c r="P36" t="s">
        <v>80</v>
      </c>
      <c r="Q36">
        <v>1</v>
      </c>
      <c r="W36">
        <v>0</v>
      </c>
      <c r="X36">
        <v>447926158</v>
      </c>
      <c r="Y36">
        <f>AT36</f>
        <v>0.02</v>
      </c>
      <c r="AA36">
        <v>86.41</v>
      </c>
      <c r="AB36">
        <v>0</v>
      </c>
      <c r="AC36">
        <v>0</v>
      </c>
      <c r="AD36">
        <v>0</v>
      </c>
      <c r="AE36">
        <v>56.11</v>
      </c>
      <c r="AF36">
        <v>0</v>
      </c>
      <c r="AG36">
        <v>0</v>
      </c>
      <c r="AH36">
        <v>0</v>
      </c>
      <c r="AI36">
        <v>1.54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0.02</v>
      </c>
      <c r="AU36" t="s">
        <v>3</v>
      </c>
      <c r="AV36">
        <v>0</v>
      </c>
      <c r="AW36">
        <v>2</v>
      </c>
      <c r="AX36">
        <v>56290067</v>
      </c>
      <c r="AY36">
        <v>1</v>
      </c>
      <c r="AZ36">
        <v>0</v>
      </c>
      <c r="BA36">
        <v>48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1.1222000000000001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1.1222000000000001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ROUND(Y36*Source!I32,7)</f>
        <v>0.02</v>
      </c>
      <c r="CY36">
        <f>AA36</f>
        <v>86.41</v>
      </c>
      <c r="CZ36">
        <f>AE36</f>
        <v>56.11</v>
      </c>
      <c r="DA36">
        <f>AI36</f>
        <v>1.54</v>
      </c>
      <c r="DB36">
        <f>ROUND(ROUND(AT36*CZ36,2),6)</f>
        <v>1.1200000000000001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1.73</v>
      </c>
      <c r="DG36">
        <f t="shared" si="19"/>
        <v>0</v>
      </c>
      <c r="DH36">
        <f t="shared" si="4"/>
        <v>0</v>
      </c>
      <c r="DI36">
        <f t="shared" si="5"/>
        <v>0</v>
      </c>
      <c r="DJ36">
        <f>DF36</f>
        <v>1.73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ROW(Source!A32)</f>
        <v>32</v>
      </c>
      <c r="B37">
        <v>54678410</v>
      </c>
      <c r="C37">
        <v>56252501</v>
      </c>
      <c r="D37">
        <v>55461930</v>
      </c>
      <c r="E37">
        <v>1</v>
      </c>
      <c r="F37">
        <v>1</v>
      </c>
      <c r="G37">
        <v>1</v>
      </c>
      <c r="H37">
        <v>3</v>
      </c>
      <c r="I37" t="s">
        <v>744</v>
      </c>
      <c r="J37" t="s">
        <v>745</v>
      </c>
      <c r="K37" t="s">
        <v>746</v>
      </c>
      <c r="L37">
        <v>1348</v>
      </c>
      <c r="N37">
        <v>1009</v>
      </c>
      <c r="O37" t="s">
        <v>65</v>
      </c>
      <c r="P37" t="s">
        <v>65</v>
      </c>
      <c r="Q37">
        <v>1000</v>
      </c>
      <c r="W37">
        <v>0</v>
      </c>
      <c r="X37">
        <v>-1423024806</v>
      </c>
      <c r="Y37">
        <f>AT37</f>
        <v>1E-4</v>
      </c>
      <c r="AA37">
        <v>103227.06</v>
      </c>
      <c r="AB37">
        <v>0</v>
      </c>
      <c r="AC37">
        <v>0</v>
      </c>
      <c r="AD37">
        <v>0</v>
      </c>
      <c r="AE37">
        <v>80020.98</v>
      </c>
      <c r="AF37">
        <v>0</v>
      </c>
      <c r="AG37">
        <v>0</v>
      </c>
      <c r="AH37">
        <v>0</v>
      </c>
      <c r="AI37">
        <v>1.29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1E-4</v>
      </c>
      <c r="AU37" t="s">
        <v>3</v>
      </c>
      <c r="AV37">
        <v>0</v>
      </c>
      <c r="AW37">
        <v>2</v>
      </c>
      <c r="AX37">
        <v>56290070</v>
      </c>
      <c r="AY37">
        <v>1</v>
      </c>
      <c r="AZ37">
        <v>0</v>
      </c>
      <c r="BA37">
        <v>51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8.0020980000000002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8.0020980000000002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ROUND(Y37*Source!I32,7)</f>
        <v>1E-4</v>
      </c>
      <c r="CY37">
        <f>AA37</f>
        <v>103227.06</v>
      </c>
      <c r="CZ37">
        <f>AE37</f>
        <v>80020.98</v>
      </c>
      <c r="DA37">
        <f>AI37</f>
        <v>1.29</v>
      </c>
      <c r="DB37">
        <f>ROUND(ROUND(AT37*CZ37,2),6)</f>
        <v>8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10.32</v>
      </c>
      <c r="DG37">
        <f t="shared" si="19"/>
        <v>0</v>
      </c>
      <c r="DH37">
        <f t="shared" si="4"/>
        <v>0</v>
      </c>
      <c r="DI37">
        <f t="shared" si="5"/>
        <v>0</v>
      </c>
      <c r="DJ37">
        <f>DF37</f>
        <v>10.32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ROW(Source!A32)</f>
        <v>32</v>
      </c>
      <c r="B38">
        <v>54678410</v>
      </c>
      <c r="C38">
        <v>56252501</v>
      </c>
      <c r="D38">
        <v>55462322</v>
      </c>
      <c r="E38">
        <v>1</v>
      </c>
      <c r="F38">
        <v>1</v>
      </c>
      <c r="G38">
        <v>1</v>
      </c>
      <c r="H38">
        <v>3</v>
      </c>
      <c r="I38" t="s">
        <v>768</v>
      </c>
      <c r="J38" t="s">
        <v>769</v>
      </c>
      <c r="K38" t="s">
        <v>770</v>
      </c>
      <c r="L38">
        <v>1346</v>
      </c>
      <c r="N38">
        <v>1009</v>
      </c>
      <c r="O38" t="s">
        <v>80</v>
      </c>
      <c r="P38" t="s">
        <v>80</v>
      </c>
      <c r="Q38">
        <v>1</v>
      </c>
      <c r="W38">
        <v>0</v>
      </c>
      <c r="X38">
        <v>-1638992392</v>
      </c>
      <c r="Y38">
        <f>AT38</f>
        <v>0.03</v>
      </c>
      <c r="AA38">
        <v>86.66</v>
      </c>
      <c r="AB38">
        <v>0</v>
      </c>
      <c r="AC38">
        <v>0</v>
      </c>
      <c r="AD38">
        <v>0</v>
      </c>
      <c r="AE38">
        <v>60.6</v>
      </c>
      <c r="AF38">
        <v>0</v>
      </c>
      <c r="AG38">
        <v>0</v>
      </c>
      <c r="AH38">
        <v>0</v>
      </c>
      <c r="AI38">
        <v>1.43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0.03</v>
      </c>
      <c r="AU38" t="s">
        <v>3</v>
      </c>
      <c r="AV38">
        <v>0</v>
      </c>
      <c r="AW38">
        <v>2</v>
      </c>
      <c r="AX38">
        <v>56290071</v>
      </c>
      <c r="AY38">
        <v>1</v>
      </c>
      <c r="AZ38">
        <v>0</v>
      </c>
      <c r="BA38">
        <v>52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1.8180000000000001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1.8180000000000001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ROUND(Y38*Source!I32,7)</f>
        <v>0.03</v>
      </c>
      <c r="CY38">
        <f>AA38</f>
        <v>86.66</v>
      </c>
      <c r="CZ38">
        <f>AE38</f>
        <v>60.6</v>
      </c>
      <c r="DA38">
        <f>AI38</f>
        <v>1.43</v>
      </c>
      <c r="DB38">
        <f>ROUND(ROUND(AT38*CZ38,2),6)</f>
        <v>1.82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2.6</v>
      </c>
      <c r="DG38">
        <f t="shared" si="19"/>
        <v>0</v>
      </c>
      <c r="DH38">
        <f t="shared" si="4"/>
        <v>0</v>
      </c>
      <c r="DI38">
        <f t="shared" si="5"/>
        <v>0</v>
      </c>
      <c r="DJ38">
        <f>DF38</f>
        <v>2.6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ROW(Source!A33)</f>
        <v>33</v>
      </c>
      <c r="B39">
        <v>54678410</v>
      </c>
      <c r="C39">
        <v>56252525</v>
      </c>
      <c r="D39">
        <v>55371113</v>
      </c>
      <c r="E39">
        <v>116</v>
      </c>
      <c r="F39">
        <v>1</v>
      </c>
      <c r="G39">
        <v>1</v>
      </c>
      <c r="H39">
        <v>1</v>
      </c>
      <c r="I39" t="s">
        <v>771</v>
      </c>
      <c r="J39" t="s">
        <v>3</v>
      </c>
      <c r="K39" t="s">
        <v>772</v>
      </c>
      <c r="L39">
        <v>1191</v>
      </c>
      <c r="N39">
        <v>1013</v>
      </c>
      <c r="O39" t="s">
        <v>708</v>
      </c>
      <c r="P39" t="s">
        <v>708</v>
      </c>
      <c r="Q39">
        <v>1</v>
      </c>
      <c r="W39">
        <v>0</v>
      </c>
      <c r="X39">
        <v>-50752015</v>
      </c>
      <c r="Y39">
        <f>(AT39*ROUND((0.2+1),7))</f>
        <v>8.9039999999999999</v>
      </c>
      <c r="AA39">
        <v>0</v>
      </c>
      <c r="AB39">
        <v>0</v>
      </c>
      <c r="AC39">
        <v>0</v>
      </c>
      <c r="AD39">
        <v>556.88</v>
      </c>
      <c r="AE39">
        <v>0</v>
      </c>
      <c r="AF39">
        <v>0</v>
      </c>
      <c r="AG39">
        <v>0</v>
      </c>
      <c r="AH39">
        <v>556.88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7.42</v>
      </c>
      <c r="AU39" t="s">
        <v>23</v>
      </c>
      <c r="AV39">
        <v>1</v>
      </c>
      <c r="AW39">
        <v>2</v>
      </c>
      <c r="AX39">
        <v>56290079</v>
      </c>
      <c r="AY39">
        <v>1</v>
      </c>
      <c r="AZ39">
        <v>0</v>
      </c>
      <c r="BA39">
        <v>55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4132.0496000000003</v>
      </c>
      <c r="BN39">
        <v>7.42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4958.4595200000003</v>
      </c>
      <c r="BU39">
        <v>8.9039999999999999</v>
      </c>
      <c r="BV39">
        <v>0</v>
      </c>
      <c r="BW39">
        <v>1</v>
      </c>
      <c r="CU39">
        <f>ROUND(AT39*Source!I33*AH39*AL39,2)</f>
        <v>8264.1</v>
      </c>
      <c r="CV39">
        <f>ROUND(Y39*Source!I33,7)</f>
        <v>17.808</v>
      </c>
      <c r="CW39">
        <v>0</v>
      </c>
      <c r="CX39">
        <f>ROUND(Y39*Source!I33,7)</f>
        <v>17.808</v>
      </c>
      <c r="CY39">
        <f>AD39</f>
        <v>556.88</v>
      </c>
      <c r="CZ39">
        <f>AH39</f>
        <v>556.88</v>
      </c>
      <c r="DA39">
        <f>AL39</f>
        <v>1</v>
      </c>
      <c r="DB39">
        <f>ROUND((ROUND(AT39*CZ39,2)*ROUND((0.2+1),7)),6)</f>
        <v>4958.46</v>
      </c>
      <c r="DC39">
        <f>ROUND((ROUND(AT39*AG39,2)*ROUND((0.2+1),7)),6)</f>
        <v>0</v>
      </c>
      <c r="DD39" t="s">
        <v>3</v>
      </c>
      <c r="DE39" t="s">
        <v>3</v>
      </c>
      <c r="DF39">
        <f>ROUND(ROUND(AE39,2)*CX39,2)</f>
        <v>0</v>
      </c>
      <c r="DG39">
        <f t="shared" si="19"/>
        <v>0</v>
      </c>
      <c r="DH39">
        <f t="shared" si="4"/>
        <v>0</v>
      </c>
      <c r="DI39">
        <f t="shared" si="5"/>
        <v>9916.92</v>
      </c>
      <c r="DJ39">
        <f>DI39</f>
        <v>9916.92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ROW(Source!A33)</f>
        <v>33</v>
      </c>
      <c r="B40">
        <v>54678410</v>
      </c>
      <c r="C40">
        <v>56252525</v>
      </c>
      <c r="D40">
        <v>55371276</v>
      </c>
      <c r="E40">
        <v>116</v>
      </c>
      <c r="F40">
        <v>1</v>
      </c>
      <c r="G40">
        <v>1</v>
      </c>
      <c r="H40">
        <v>1</v>
      </c>
      <c r="I40" t="s">
        <v>709</v>
      </c>
      <c r="J40" t="s">
        <v>3</v>
      </c>
      <c r="K40" t="s">
        <v>710</v>
      </c>
      <c r="L40">
        <v>1191</v>
      </c>
      <c r="N40">
        <v>1013</v>
      </c>
      <c r="O40" t="s">
        <v>708</v>
      </c>
      <c r="P40" t="s">
        <v>708</v>
      </c>
      <c r="Q40">
        <v>1</v>
      </c>
      <c r="W40">
        <v>0</v>
      </c>
      <c r="X40">
        <v>-1417349443</v>
      </c>
      <c r="Y40">
        <f>(AT40*ROUND((0.2+1),7))</f>
        <v>1.224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1.02</v>
      </c>
      <c r="AU40" t="s">
        <v>23</v>
      </c>
      <c r="AV40">
        <v>2</v>
      </c>
      <c r="AW40">
        <v>2</v>
      </c>
      <c r="AX40">
        <v>56290080</v>
      </c>
      <c r="AY40">
        <v>1</v>
      </c>
      <c r="AZ40">
        <v>0</v>
      </c>
      <c r="BA40">
        <v>56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ROUND(Y40*Source!I33,7)</f>
        <v>2.448</v>
      </c>
      <c r="CY40">
        <f>AD40</f>
        <v>0</v>
      </c>
      <c r="CZ40">
        <f>AH40</f>
        <v>0</v>
      </c>
      <c r="DA40">
        <f>AL40</f>
        <v>1</v>
      </c>
      <c r="DB40">
        <f>ROUND((ROUND(AT40*CZ40,2)*ROUND((0.2+1),7)),6)</f>
        <v>0</v>
      </c>
      <c r="DC40">
        <f>ROUND((ROUND(AT40*AG40,2)*ROUND((0.2+1),7)),6)</f>
        <v>0</v>
      </c>
      <c r="DD40" t="s">
        <v>3</v>
      </c>
      <c r="DE40" t="s">
        <v>3</v>
      </c>
      <c r="DF40">
        <f>ROUND(ROUND(AE40,2)*CX40,2)</f>
        <v>0</v>
      </c>
      <c r="DG40">
        <f t="shared" si="19"/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ROW(Source!A33)</f>
        <v>33</v>
      </c>
      <c r="B41">
        <v>54678410</v>
      </c>
      <c r="C41">
        <v>56252525</v>
      </c>
      <c r="D41">
        <v>55492212</v>
      </c>
      <c r="E41">
        <v>1</v>
      </c>
      <c r="F41">
        <v>1</v>
      </c>
      <c r="G41">
        <v>1</v>
      </c>
      <c r="H41">
        <v>2</v>
      </c>
      <c r="I41" t="s">
        <v>711</v>
      </c>
      <c r="J41" t="s">
        <v>712</v>
      </c>
      <c r="K41" t="s">
        <v>713</v>
      </c>
      <c r="L41">
        <v>1368</v>
      </c>
      <c r="N41">
        <v>1011</v>
      </c>
      <c r="O41" t="s">
        <v>714</v>
      </c>
      <c r="P41" t="s">
        <v>714</v>
      </c>
      <c r="Q41">
        <v>1</v>
      </c>
      <c r="W41">
        <v>0</v>
      </c>
      <c r="X41">
        <v>850633116</v>
      </c>
      <c r="Y41">
        <f>(AT41*ROUND((0.2+1),7))</f>
        <v>0.73199999999999998</v>
      </c>
      <c r="AA41">
        <v>0</v>
      </c>
      <c r="AB41">
        <v>1595.2</v>
      </c>
      <c r="AC41">
        <v>715.99</v>
      </c>
      <c r="AD41">
        <v>0</v>
      </c>
      <c r="AE41">
        <v>0</v>
      </c>
      <c r="AF41">
        <v>1595.2</v>
      </c>
      <c r="AG41">
        <v>715.99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0.61</v>
      </c>
      <c r="AU41" t="s">
        <v>23</v>
      </c>
      <c r="AV41">
        <v>1</v>
      </c>
      <c r="AW41">
        <v>2</v>
      </c>
      <c r="AX41">
        <v>56290081</v>
      </c>
      <c r="AY41">
        <v>1</v>
      </c>
      <c r="AZ41">
        <v>0</v>
      </c>
      <c r="BA41">
        <v>57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973.072</v>
      </c>
      <c r="BL41">
        <v>436.75389999999999</v>
      </c>
      <c r="BM41">
        <v>0</v>
      </c>
      <c r="BN41">
        <v>0</v>
      </c>
      <c r="BO41">
        <v>0.61</v>
      </c>
      <c r="BP41">
        <v>1</v>
      </c>
      <c r="BQ41">
        <v>0</v>
      </c>
      <c r="BR41">
        <v>1167.6864</v>
      </c>
      <c r="BS41">
        <v>524.10468000000003</v>
      </c>
      <c r="BT41">
        <v>0</v>
      </c>
      <c r="BU41">
        <v>0</v>
      </c>
      <c r="BV41">
        <v>0.73199999999999998</v>
      </c>
      <c r="BW41">
        <v>1</v>
      </c>
      <c r="CV41">
        <v>0</v>
      </c>
      <c r="CW41">
        <f>ROUND(Y41*Source!I33*DO41,7)</f>
        <v>1.464</v>
      </c>
      <c r="CX41">
        <f>ROUND(Y41*Source!I33,7)</f>
        <v>1.464</v>
      </c>
      <c r="CY41">
        <f>AB41</f>
        <v>1595.2</v>
      </c>
      <c r="CZ41">
        <f>AF41</f>
        <v>1595.2</v>
      </c>
      <c r="DA41">
        <f>AJ41</f>
        <v>1</v>
      </c>
      <c r="DB41">
        <f>ROUND((ROUND(AT41*CZ41,2)*ROUND((0.2+1),7)),6)</f>
        <v>1167.684</v>
      </c>
      <c r="DC41">
        <f>ROUND((ROUND(AT41*AG41,2)*ROUND((0.2+1),7)),6)</f>
        <v>524.1</v>
      </c>
      <c r="DD41" t="s">
        <v>3</v>
      </c>
      <c r="DE41" t="s">
        <v>3</v>
      </c>
      <c r="DF41">
        <f>ROUND(ROUND(AE41,2)*CX41,2)</f>
        <v>0</v>
      </c>
      <c r="DG41">
        <f t="shared" si="19"/>
        <v>2335.37</v>
      </c>
      <c r="DH41">
        <f t="shared" si="4"/>
        <v>1048.21</v>
      </c>
      <c r="DI41">
        <f t="shared" si="5"/>
        <v>0</v>
      </c>
      <c r="DJ41">
        <f>DG41+DH41</f>
        <v>3383.58</v>
      </c>
      <c r="DK41">
        <v>1</v>
      </c>
      <c r="DL41" t="s">
        <v>715</v>
      </c>
      <c r="DM41">
        <v>6</v>
      </c>
      <c r="DN41" t="s">
        <v>708</v>
      </c>
      <c r="DO41">
        <v>1</v>
      </c>
    </row>
    <row r="42" spans="1:119">
      <c r="A42">
        <f>ROW(Source!A33)</f>
        <v>33</v>
      </c>
      <c r="B42">
        <v>54678410</v>
      </c>
      <c r="C42">
        <v>56252525</v>
      </c>
      <c r="D42">
        <v>55493104</v>
      </c>
      <c r="E42">
        <v>1</v>
      </c>
      <c r="F42">
        <v>1</v>
      </c>
      <c r="G42">
        <v>1</v>
      </c>
      <c r="H42">
        <v>2</v>
      </c>
      <c r="I42" t="s">
        <v>729</v>
      </c>
      <c r="J42" t="s">
        <v>730</v>
      </c>
      <c r="K42" t="s">
        <v>731</v>
      </c>
      <c r="L42">
        <v>1368</v>
      </c>
      <c r="N42">
        <v>1011</v>
      </c>
      <c r="O42" t="s">
        <v>714</v>
      </c>
      <c r="P42" t="s">
        <v>714</v>
      </c>
      <c r="Q42">
        <v>1</v>
      </c>
      <c r="W42">
        <v>0</v>
      </c>
      <c r="X42">
        <v>-950105757</v>
      </c>
      <c r="Y42">
        <f>(AT42*ROUND((0.2+1),7))</f>
        <v>0.49199999999999999</v>
      </c>
      <c r="AA42">
        <v>0</v>
      </c>
      <c r="AB42">
        <v>640.84</v>
      </c>
      <c r="AC42">
        <v>533.01</v>
      </c>
      <c r="AD42">
        <v>0</v>
      </c>
      <c r="AE42">
        <v>0</v>
      </c>
      <c r="AF42">
        <v>640.84</v>
      </c>
      <c r="AG42">
        <v>533.01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0.41</v>
      </c>
      <c r="AU42" t="s">
        <v>23</v>
      </c>
      <c r="AV42">
        <v>1</v>
      </c>
      <c r="AW42">
        <v>2</v>
      </c>
      <c r="AX42">
        <v>56290082</v>
      </c>
      <c r="AY42">
        <v>1</v>
      </c>
      <c r="AZ42">
        <v>0</v>
      </c>
      <c r="BA42">
        <v>58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262.74439999999998</v>
      </c>
      <c r="BL42">
        <v>218.5341</v>
      </c>
      <c r="BM42">
        <v>0</v>
      </c>
      <c r="BN42">
        <v>0</v>
      </c>
      <c r="BO42">
        <v>0.41</v>
      </c>
      <c r="BP42">
        <v>1</v>
      </c>
      <c r="BQ42">
        <v>0</v>
      </c>
      <c r="BR42">
        <v>315.29327999999998</v>
      </c>
      <c r="BS42">
        <v>262.24092000000002</v>
      </c>
      <c r="BT42">
        <v>0</v>
      </c>
      <c r="BU42">
        <v>0</v>
      </c>
      <c r="BV42">
        <v>0.49199999999999999</v>
      </c>
      <c r="BW42">
        <v>1</v>
      </c>
      <c r="CV42">
        <v>0</v>
      </c>
      <c r="CW42">
        <f>ROUND(Y42*Source!I33*DO42,7)</f>
        <v>0.98399999999999999</v>
      </c>
      <c r="CX42">
        <f>ROUND(Y42*Source!I33,7)</f>
        <v>0.98399999999999999</v>
      </c>
      <c r="CY42">
        <f>AB42</f>
        <v>640.84</v>
      </c>
      <c r="CZ42">
        <f>AF42</f>
        <v>640.84</v>
      </c>
      <c r="DA42">
        <f>AJ42</f>
        <v>1</v>
      </c>
      <c r="DB42">
        <f>ROUND((ROUND(AT42*CZ42,2)*ROUND((0.2+1),7)),6)</f>
        <v>315.28800000000001</v>
      </c>
      <c r="DC42">
        <f>ROUND((ROUND(AT42*AG42,2)*ROUND((0.2+1),7)),6)</f>
        <v>262.23599999999999</v>
      </c>
      <c r="DD42" t="s">
        <v>3</v>
      </c>
      <c r="DE42" t="s">
        <v>3</v>
      </c>
      <c r="DF42">
        <f>ROUND(ROUND(AE42,2)*CX42,2)</f>
        <v>0</v>
      </c>
      <c r="DG42">
        <f t="shared" si="19"/>
        <v>630.59</v>
      </c>
      <c r="DH42">
        <f t="shared" si="4"/>
        <v>524.48</v>
      </c>
      <c r="DI42">
        <f t="shared" si="5"/>
        <v>0</v>
      </c>
      <c r="DJ42">
        <f>DG42+DH42</f>
        <v>1155.07</v>
      </c>
      <c r="DK42">
        <v>1</v>
      </c>
      <c r="DL42" t="s">
        <v>722</v>
      </c>
      <c r="DM42">
        <v>4</v>
      </c>
      <c r="DN42" t="s">
        <v>708</v>
      </c>
      <c r="DO42">
        <v>1</v>
      </c>
    </row>
    <row r="43" spans="1:119">
      <c r="A43">
        <f>ROW(Source!A33)</f>
        <v>33</v>
      </c>
      <c r="B43">
        <v>54678410</v>
      </c>
      <c r="C43">
        <v>56252525</v>
      </c>
      <c r="D43">
        <v>55440983</v>
      </c>
      <c r="E43">
        <v>1</v>
      </c>
      <c r="F43">
        <v>1</v>
      </c>
      <c r="G43">
        <v>1</v>
      </c>
      <c r="H43">
        <v>3</v>
      </c>
      <c r="I43" t="s">
        <v>732</v>
      </c>
      <c r="J43" t="s">
        <v>733</v>
      </c>
      <c r="K43" t="s">
        <v>734</v>
      </c>
      <c r="L43">
        <v>1346</v>
      </c>
      <c r="N43">
        <v>1009</v>
      </c>
      <c r="O43" t="s">
        <v>80</v>
      </c>
      <c r="P43" t="s">
        <v>80</v>
      </c>
      <c r="Q43">
        <v>1</v>
      </c>
      <c r="W43">
        <v>0</v>
      </c>
      <c r="X43">
        <v>-1189743638</v>
      </c>
      <c r="Y43">
        <f>AT43</f>
        <v>0.01</v>
      </c>
      <c r="AA43">
        <v>395.56</v>
      </c>
      <c r="AB43">
        <v>0</v>
      </c>
      <c r="AC43">
        <v>0</v>
      </c>
      <c r="AD43">
        <v>0</v>
      </c>
      <c r="AE43">
        <v>238.29</v>
      </c>
      <c r="AF43">
        <v>0</v>
      </c>
      <c r="AG43">
        <v>0</v>
      </c>
      <c r="AH43">
        <v>0</v>
      </c>
      <c r="AI43">
        <v>1.66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0.01</v>
      </c>
      <c r="AU43" t="s">
        <v>3</v>
      </c>
      <c r="AV43">
        <v>0</v>
      </c>
      <c r="AW43">
        <v>2</v>
      </c>
      <c r="AX43">
        <v>56290083</v>
      </c>
      <c r="AY43">
        <v>1</v>
      </c>
      <c r="AZ43">
        <v>0</v>
      </c>
      <c r="BA43">
        <v>59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2.3828999999999998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2.3828999999999998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ROUND(Y43*Source!I33,7)</f>
        <v>0.02</v>
      </c>
      <c r="CY43">
        <f>AA43</f>
        <v>395.56</v>
      </c>
      <c r="CZ43">
        <f>AE43</f>
        <v>238.29</v>
      </c>
      <c r="DA43">
        <f>AI43</f>
        <v>1.66</v>
      </c>
      <c r="DB43">
        <f>ROUND(ROUND(AT43*CZ43,2),6)</f>
        <v>2.38</v>
      </c>
      <c r="DC43">
        <f>ROUND(ROUND(AT43*AG43,2),6)</f>
        <v>0</v>
      </c>
      <c r="DD43" t="s">
        <v>3</v>
      </c>
      <c r="DE43" t="s">
        <v>3</v>
      </c>
      <c r="DF43">
        <f>ROUND(ROUND(AE43*AI43,2)*CX43,2)</f>
        <v>7.91</v>
      </c>
      <c r="DG43">
        <f t="shared" si="19"/>
        <v>0</v>
      </c>
      <c r="DH43">
        <f t="shared" si="4"/>
        <v>0</v>
      </c>
      <c r="DI43">
        <f t="shared" si="5"/>
        <v>0</v>
      </c>
      <c r="DJ43">
        <f>DF43</f>
        <v>7.91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ROW(Source!A33)</f>
        <v>33</v>
      </c>
      <c r="B44">
        <v>54678410</v>
      </c>
      <c r="C44">
        <v>56252525</v>
      </c>
      <c r="D44">
        <v>55440990</v>
      </c>
      <c r="E44">
        <v>1</v>
      </c>
      <c r="F44">
        <v>1</v>
      </c>
      <c r="G44">
        <v>1</v>
      </c>
      <c r="H44">
        <v>3</v>
      </c>
      <c r="I44" t="s">
        <v>735</v>
      </c>
      <c r="J44" t="s">
        <v>736</v>
      </c>
      <c r="K44" t="s">
        <v>737</v>
      </c>
      <c r="L44">
        <v>1346</v>
      </c>
      <c r="N44">
        <v>1009</v>
      </c>
      <c r="O44" t="s">
        <v>80</v>
      </c>
      <c r="P44" t="s">
        <v>80</v>
      </c>
      <c r="Q44">
        <v>1</v>
      </c>
      <c r="W44">
        <v>0</v>
      </c>
      <c r="X44">
        <v>-1994148501</v>
      </c>
      <c r="Y44">
        <f>AT44</f>
        <v>0.03</v>
      </c>
      <c r="AA44">
        <v>97.16</v>
      </c>
      <c r="AB44">
        <v>0</v>
      </c>
      <c r="AC44">
        <v>0</v>
      </c>
      <c r="AD44">
        <v>0</v>
      </c>
      <c r="AE44">
        <v>58.53</v>
      </c>
      <c r="AF44">
        <v>0</v>
      </c>
      <c r="AG44">
        <v>0</v>
      </c>
      <c r="AH44">
        <v>0</v>
      </c>
      <c r="AI44">
        <v>1.66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0.03</v>
      </c>
      <c r="AU44" t="s">
        <v>3</v>
      </c>
      <c r="AV44">
        <v>0</v>
      </c>
      <c r="AW44">
        <v>2</v>
      </c>
      <c r="AX44">
        <v>56290084</v>
      </c>
      <c r="AY44">
        <v>1</v>
      </c>
      <c r="AZ44">
        <v>0</v>
      </c>
      <c r="BA44">
        <v>60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1.7559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1.7559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ROUND(Y44*Source!I33,7)</f>
        <v>0.06</v>
      </c>
      <c r="CY44">
        <f>AA44</f>
        <v>97.16</v>
      </c>
      <c r="CZ44">
        <f>AE44</f>
        <v>58.53</v>
      </c>
      <c r="DA44">
        <f>AI44</f>
        <v>1.66</v>
      </c>
      <c r="DB44">
        <f>ROUND(ROUND(AT44*CZ44,2),6)</f>
        <v>1.76</v>
      </c>
      <c r="DC44">
        <f>ROUND(ROUND(AT44*AG44,2),6)</f>
        <v>0</v>
      </c>
      <c r="DD44" t="s">
        <v>3</v>
      </c>
      <c r="DE44" t="s">
        <v>3</v>
      </c>
      <c r="DF44">
        <f>ROUND(ROUND(AE44*AI44,2)*CX44,2)</f>
        <v>5.83</v>
      </c>
      <c r="DG44">
        <f t="shared" si="19"/>
        <v>0</v>
      </c>
      <c r="DH44">
        <f t="shared" si="4"/>
        <v>0</v>
      </c>
      <c r="DI44">
        <f t="shared" si="5"/>
        <v>0</v>
      </c>
      <c r="DJ44">
        <f>DF44</f>
        <v>5.83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ROW(Source!A33)</f>
        <v>33</v>
      </c>
      <c r="B45">
        <v>54678410</v>
      </c>
      <c r="C45">
        <v>56252525</v>
      </c>
      <c r="D45">
        <v>55445632</v>
      </c>
      <c r="E45">
        <v>1</v>
      </c>
      <c r="F45">
        <v>1</v>
      </c>
      <c r="G45">
        <v>1</v>
      </c>
      <c r="H45">
        <v>3</v>
      </c>
      <c r="I45" t="s">
        <v>738</v>
      </c>
      <c r="J45" t="s">
        <v>739</v>
      </c>
      <c r="K45" t="s">
        <v>740</v>
      </c>
      <c r="L45">
        <v>1346</v>
      </c>
      <c r="N45">
        <v>1009</v>
      </c>
      <c r="O45" t="s">
        <v>80</v>
      </c>
      <c r="P45" t="s">
        <v>80</v>
      </c>
      <c r="Q45">
        <v>1</v>
      </c>
      <c r="W45">
        <v>0</v>
      </c>
      <c r="X45">
        <v>447926158</v>
      </c>
      <c r="Y45">
        <f>AT45</f>
        <v>0.02</v>
      </c>
      <c r="AA45">
        <v>86.41</v>
      </c>
      <c r="AB45">
        <v>0</v>
      </c>
      <c r="AC45">
        <v>0</v>
      </c>
      <c r="AD45">
        <v>0</v>
      </c>
      <c r="AE45">
        <v>56.11</v>
      </c>
      <c r="AF45">
        <v>0</v>
      </c>
      <c r="AG45">
        <v>0</v>
      </c>
      <c r="AH45">
        <v>0</v>
      </c>
      <c r="AI45">
        <v>1.54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0.02</v>
      </c>
      <c r="AU45" t="s">
        <v>3</v>
      </c>
      <c r="AV45">
        <v>0</v>
      </c>
      <c r="AW45">
        <v>2</v>
      </c>
      <c r="AX45">
        <v>56290086</v>
      </c>
      <c r="AY45">
        <v>1</v>
      </c>
      <c r="AZ45">
        <v>0</v>
      </c>
      <c r="BA45">
        <v>62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1.1222000000000001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1.1222000000000001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ROUND(Y45*Source!I33,7)</f>
        <v>0.04</v>
      </c>
      <c r="CY45">
        <f>AA45</f>
        <v>86.41</v>
      </c>
      <c r="CZ45">
        <f>AE45</f>
        <v>56.11</v>
      </c>
      <c r="DA45">
        <f>AI45</f>
        <v>1.54</v>
      </c>
      <c r="DB45">
        <f>ROUND(ROUND(AT45*CZ45,2),6)</f>
        <v>1.1200000000000001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3.46</v>
      </c>
      <c r="DG45">
        <f t="shared" si="19"/>
        <v>0</v>
      </c>
      <c r="DH45">
        <f t="shared" si="4"/>
        <v>0</v>
      </c>
      <c r="DI45">
        <f t="shared" si="5"/>
        <v>0</v>
      </c>
      <c r="DJ45">
        <f>DF45</f>
        <v>3.46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ROW(Source!A33)</f>
        <v>33</v>
      </c>
      <c r="B46">
        <v>54678410</v>
      </c>
      <c r="C46">
        <v>56252525</v>
      </c>
      <c r="D46">
        <v>55461930</v>
      </c>
      <c r="E46">
        <v>1</v>
      </c>
      <c r="F46">
        <v>1</v>
      </c>
      <c r="G46">
        <v>1</v>
      </c>
      <c r="H46">
        <v>3</v>
      </c>
      <c r="I46" t="s">
        <v>744</v>
      </c>
      <c r="J46" t="s">
        <v>745</v>
      </c>
      <c r="K46" t="s">
        <v>746</v>
      </c>
      <c r="L46">
        <v>1348</v>
      </c>
      <c r="N46">
        <v>1009</v>
      </c>
      <c r="O46" t="s">
        <v>65</v>
      </c>
      <c r="P46" t="s">
        <v>65</v>
      </c>
      <c r="Q46">
        <v>1000</v>
      </c>
      <c r="W46">
        <v>0</v>
      </c>
      <c r="X46">
        <v>-1423024806</v>
      </c>
      <c r="Y46">
        <f>AT46</f>
        <v>1E-4</v>
      </c>
      <c r="AA46">
        <v>103227.06</v>
      </c>
      <c r="AB46">
        <v>0</v>
      </c>
      <c r="AC46">
        <v>0</v>
      </c>
      <c r="AD46">
        <v>0</v>
      </c>
      <c r="AE46">
        <v>80020.98</v>
      </c>
      <c r="AF46">
        <v>0</v>
      </c>
      <c r="AG46">
        <v>0</v>
      </c>
      <c r="AH46">
        <v>0</v>
      </c>
      <c r="AI46">
        <v>1.29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1E-4</v>
      </c>
      <c r="AU46" t="s">
        <v>3</v>
      </c>
      <c r="AV46">
        <v>0</v>
      </c>
      <c r="AW46">
        <v>2</v>
      </c>
      <c r="AX46">
        <v>56290089</v>
      </c>
      <c r="AY46">
        <v>1</v>
      </c>
      <c r="AZ46">
        <v>0</v>
      </c>
      <c r="BA46">
        <v>65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8.0020980000000002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8.0020980000000002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ROUND(Y46*Source!I33,7)</f>
        <v>2.0000000000000001E-4</v>
      </c>
      <c r="CY46">
        <f>AA46</f>
        <v>103227.06</v>
      </c>
      <c r="CZ46">
        <f>AE46</f>
        <v>80020.98</v>
      </c>
      <c r="DA46">
        <f>AI46</f>
        <v>1.29</v>
      </c>
      <c r="DB46">
        <f>ROUND(ROUND(AT46*CZ46,2),6)</f>
        <v>8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20.65</v>
      </c>
      <c r="DG46">
        <f t="shared" si="19"/>
        <v>0</v>
      </c>
      <c r="DH46">
        <f t="shared" si="4"/>
        <v>0</v>
      </c>
      <c r="DI46">
        <f t="shared" si="5"/>
        <v>0</v>
      </c>
      <c r="DJ46">
        <f>DF46</f>
        <v>20.65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ROW(Source!A33)</f>
        <v>33</v>
      </c>
      <c r="B47">
        <v>54678410</v>
      </c>
      <c r="C47">
        <v>56252525</v>
      </c>
      <c r="D47">
        <v>55462322</v>
      </c>
      <c r="E47">
        <v>1</v>
      </c>
      <c r="F47">
        <v>1</v>
      </c>
      <c r="G47">
        <v>1</v>
      </c>
      <c r="H47">
        <v>3</v>
      </c>
      <c r="I47" t="s">
        <v>768</v>
      </c>
      <c r="J47" t="s">
        <v>769</v>
      </c>
      <c r="K47" t="s">
        <v>770</v>
      </c>
      <c r="L47">
        <v>1346</v>
      </c>
      <c r="N47">
        <v>1009</v>
      </c>
      <c r="O47" t="s">
        <v>80</v>
      </c>
      <c r="P47" t="s">
        <v>80</v>
      </c>
      <c r="Q47">
        <v>1</v>
      </c>
      <c r="W47">
        <v>0</v>
      </c>
      <c r="X47">
        <v>-1638992392</v>
      </c>
      <c r="Y47">
        <f>AT47</f>
        <v>0.12</v>
      </c>
      <c r="AA47">
        <v>86.66</v>
      </c>
      <c r="AB47">
        <v>0</v>
      </c>
      <c r="AC47">
        <v>0</v>
      </c>
      <c r="AD47">
        <v>0</v>
      </c>
      <c r="AE47">
        <v>60.6</v>
      </c>
      <c r="AF47">
        <v>0</v>
      </c>
      <c r="AG47">
        <v>0</v>
      </c>
      <c r="AH47">
        <v>0</v>
      </c>
      <c r="AI47">
        <v>1.43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0.12</v>
      </c>
      <c r="AU47" t="s">
        <v>3</v>
      </c>
      <c r="AV47">
        <v>0</v>
      </c>
      <c r="AW47">
        <v>2</v>
      </c>
      <c r="AX47">
        <v>56290090</v>
      </c>
      <c r="AY47">
        <v>1</v>
      </c>
      <c r="AZ47">
        <v>0</v>
      </c>
      <c r="BA47">
        <v>66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7.2720000000000002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7.2720000000000002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ROUND(Y47*Source!I33,7)</f>
        <v>0.24</v>
      </c>
      <c r="CY47">
        <f>AA47</f>
        <v>86.66</v>
      </c>
      <c r="CZ47">
        <f>AE47</f>
        <v>60.6</v>
      </c>
      <c r="DA47">
        <f>AI47</f>
        <v>1.43</v>
      </c>
      <c r="DB47">
        <f>ROUND(ROUND(AT47*CZ47,2),6)</f>
        <v>7.27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20.8</v>
      </c>
      <c r="DG47">
        <f t="shared" si="19"/>
        <v>0</v>
      </c>
      <c r="DH47">
        <f t="shared" si="4"/>
        <v>0</v>
      </c>
      <c r="DI47">
        <f t="shared" si="5"/>
        <v>0</v>
      </c>
      <c r="DJ47">
        <f>DF47</f>
        <v>20.8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ROW(Source!A35)</f>
        <v>35</v>
      </c>
      <c r="B48">
        <v>54678410</v>
      </c>
      <c r="C48">
        <v>54679147</v>
      </c>
      <c r="D48">
        <v>37070495</v>
      </c>
      <c r="E48">
        <v>115</v>
      </c>
      <c r="F48">
        <v>1</v>
      </c>
      <c r="G48">
        <v>1</v>
      </c>
      <c r="H48">
        <v>1</v>
      </c>
      <c r="I48" t="s">
        <v>773</v>
      </c>
      <c r="J48" t="s">
        <v>3</v>
      </c>
      <c r="K48" t="s">
        <v>774</v>
      </c>
      <c r="L48">
        <v>1191</v>
      </c>
      <c r="N48">
        <v>1013</v>
      </c>
      <c r="O48" t="s">
        <v>708</v>
      </c>
      <c r="P48" t="s">
        <v>708</v>
      </c>
      <c r="Q48">
        <v>1</v>
      </c>
      <c r="W48">
        <v>0</v>
      </c>
      <c r="X48">
        <v>1958912953</v>
      </c>
      <c r="Y48">
        <f>(AT48*ROUND((0.2+1),7))</f>
        <v>23.04</v>
      </c>
      <c r="AA48">
        <v>0</v>
      </c>
      <c r="AB48">
        <v>0</v>
      </c>
      <c r="AC48">
        <v>0</v>
      </c>
      <c r="AD48">
        <v>485.28</v>
      </c>
      <c r="AE48">
        <v>0</v>
      </c>
      <c r="AF48">
        <v>0</v>
      </c>
      <c r="AG48">
        <v>0</v>
      </c>
      <c r="AH48">
        <v>485.28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19.2</v>
      </c>
      <c r="AU48" t="s">
        <v>23</v>
      </c>
      <c r="AV48">
        <v>1</v>
      </c>
      <c r="AW48">
        <v>2</v>
      </c>
      <c r="AX48">
        <v>54679158</v>
      </c>
      <c r="AY48">
        <v>2</v>
      </c>
      <c r="AZ48">
        <v>131072</v>
      </c>
      <c r="BA48">
        <v>70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9317.3760000000002</v>
      </c>
      <c r="BN48">
        <v>19.2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11180.851199999999</v>
      </c>
      <c r="BU48">
        <v>23.04</v>
      </c>
      <c r="BV48">
        <v>0</v>
      </c>
      <c r="BW48">
        <v>1</v>
      </c>
      <c r="CU48">
        <f>ROUND(AT48*Source!I35*AH48*AL48,2)</f>
        <v>48.08</v>
      </c>
      <c r="CV48">
        <f>ROUND(Y48*Source!I35,7)</f>
        <v>0.1188864</v>
      </c>
      <c r="CW48">
        <v>0</v>
      </c>
      <c r="CX48">
        <f>ROUND(Y48*Source!I35,7)</f>
        <v>0.1188864</v>
      </c>
      <c r="CY48">
        <f>AD48</f>
        <v>485.28</v>
      </c>
      <c r="CZ48">
        <f>AH48</f>
        <v>485.28</v>
      </c>
      <c r="DA48">
        <f>AL48</f>
        <v>1</v>
      </c>
      <c r="DB48">
        <f>ROUND((ROUND(AT48*CZ48,2)*ROUND((0.2+1),7)),6)</f>
        <v>11180.856</v>
      </c>
      <c r="DC48">
        <f>ROUND((ROUND(AT48*AG48,2)*ROUND((0.2+1),7)),6)</f>
        <v>0</v>
      </c>
      <c r="DD48" t="s">
        <v>3</v>
      </c>
      <c r="DE48" t="s">
        <v>3</v>
      </c>
      <c r="DF48">
        <f>ROUND(ROUND(AE48,2)*CX48,2)</f>
        <v>0</v>
      </c>
      <c r="DG48">
        <f t="shared" si="19"/>
        <v>0</v>
      </c>
      <c r="DH48">
        <f t="shared" si="4"/>
        <v>0</v>
      </c>
      <c r="DI48">
        <f t="shared" si="5"/>
        <v>57.69</v>
      </c>
      <c r="DJ48">
        <f>DI48</f>
        <v>57.69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ROW(Source!A35)</f>
        <v>35</v>
      </c>
      <c r="B49">
        <v>54678410</v>
      </c>
      <c r="C49">
        <v>54679147</v>
      </c>
      <c r="D49">
        <v>37064876</v>
      </c>
      <c r="E49">
        <v>115</v>
      </c>
      <c r="F49">
        <v>1</v>
      </c>
      <c r="G49">
        <v>1</v>
      </c>
      <c r="H49">
        <v>1</v>
      </c>
      <c r="I49" t="s">
        <v>709</v>
      </c>
      <c r="J49" t="s">
        <v>3</v>
      </c>
      <c r="K49" t="s">
        <v>710</v>
      </c>
      <c r="L49">
        <v>1191</v>
      </c>
      <c r="N49">
        <v>1013</v>
      </c>
      <c r="O49" t="s">
        <v>708</v>
      </c>
      <c r="P49" t="s">
        <v>708</v>
      </c>
      <c r="Q49">
        <v>1</v>
      </c>
      <c r="W49">
        <v>0</v>
      </c>
      <c r="X49">
        <v>-1417349443</v>
      </c>
      <c r="Y49">
        <f>(AT49*ROUND((0.2+1),7))</f>
        <v>7.1999999999999995E-2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0.06</v>
      </c>
      <c r="AU49" t="s">
        <v>23</v>
      </c>
      <c r="AV49">
        <v>2</v>
      </c>
      <c r="AW49">
        <v>2</v>
      </c>
      <c r="AX49">
        <v>54679159</v>
      </c>
      <c r="AY49">
        <v>1</v>
      </c>
      <c r="AZ49">
        <v>0</v>
      </c>
      <c r="BA49">
        <v>71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ROUND(Y49*Source!I35,7)</f>
        <v>3.7149999999999998E-4</v>
      </c>
      <c r="CY49">
        <f>AD49</f>
        <v>0</v>
      </c>
      <c r="CZ49">
        <f>AH49</f>
        <v>0</v>
      </c>
      <c r="DA49">
        <f>AL49</f>
        <v>1</v>
      </c>
      <c r="DB49">
        <f>ROUND((ROUND(AT49*CZ49,2)*ROUND((0.2+1),7)),6)</f>
        <v>0</v>
      </c>
      <c r="DC49">
        <f>ROUND((ROUND(AT49*AG49,2)*ROUND((0.2+1),7)),6)</f>
        <v>0</v>
      </c>
      <c r="DD49" t="s">
        <v>3</v>
      </c>
      <c r="DE49" t="s">
        <v>3</v>
      </c>
      <c r="DF49">
        <f>ROUND(ROUND(AE49,2)*CX49,2)</f>
        <v>0</v>
      </c>
      <c r="DG49">
        <f t="shared" si="19"/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ROW(Source!A35)</f>
        <v>35</v>
      </c>
      <c r="B50">
        <v>54678410</v>
      </c>
      <c r="C50">
        <v>54679147</v>
      </c>
      <c r="D50">
        <v>53455877</v>
      </c>
      <c r="E50">
        <v>1</v>
      </c>
      <c r="F50">
        <v>1</v>
      </c>
      <c r="G50">
        <v>1</v>
      </c>
      <c r="H50">
        <v>2</v>
      </c>
      <c r="I50" t="s">
        <v>775</v>
      </c>
      <c r="J50" t="s">
        <v>776</v>
      </c>
      <c r="K50" t="s">
        <v>777</v>
      </c>
      <c r="L50">
        <v>1368</v>
      </c>
      <c r="N50">
        <v>1011</v>
      </c>
      <c r="O50" t="s">
        <v>714</v>
      </c>
      <c r="P50" t="s">
        <v>714</v>
      </c>
      <c r="Q50">
        <v>1</v>
      </c>
      <c r="W50">
        <v>0</v>
      </c>
      <c r="X50">
        <v>-184590531</v>
      </c>
      <c r="Y50">
        <f>(AT50*ROUND((0.2+1),7))</f>
        <v>1.2E-2</v>
      </c>
      <c r="AA50">
        <v>0</v>
      </c>
      <c r="AB50">
        <v>56.73</v>
      </c>
      <c r="AC50">
        <v>298.77</v>
      </c>
      <c r="AD50">
        <v>0</v>
      </c>
      <c r="AE50">
        <v>0</v>
      </c>
      <c r="AF50">
        <v>37.32</v>
      </c>
      <c r="AG50">
        <v>298.77</v>
      </c>
      <c r="AH50">
        <v>0</v>
      </c>
      <c r="AI50">
        <v>1</v>
      </c>
      <c r="AJ50">
        <v>1.52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0.01</v>
      </c>
      <c r="AU50" t="s">
        <v>23</v>
      </c>
      <c r="AV50">
        <v>1</v>
      </c>
      <c r="AW50">
        <v>2</v>
      </c>
      <c r="AX50">
        <v>54679160</v>
      </c>
      <c r="AY50">
        <v>1</v>
      </c>
      <c r="AZ50">
        <v>0</v>
      </c>
      <c r="BA50">
        <v>72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0.37319999999999998</v>
      </c>
      <c r="BL50">
        <v>2.9876999999999998</v>
      </c>
      <c r="BM50">
        <v>0</v>
      </c>
      <c r="BN50">
        <v>0</v>
      </c>
      <c r="BO50">
        <v>0.01</v>
      </c>
      <c r="BP50">
        <v>1</v>
      </c>
      <c r="BQ50">
        <v>0</v>
      </c>
      <c r="BR50">
        <v>0.44784000000000002</v>
      </c>
      <c r="BS50">
        <v>3.5852400000000002</v>
      </c>
      <c r="BT50">
        <v>0</v>
      </c>
      <c r="BU50">
        <v>0</v>
      </c>
      <c r="BV50">
        <v>1.2E-2</v>
      </c>
      <c r="BW50">
        <v>1</v>
      </c>
      <c r="CV50">
        <v>0</v>
      </c>
      <c r="CW50">
        <f>ROUND(Y50*Source!I35*DO50,7)</f>
        <v>6.19E-5</v>
      </c>
      <c r="CX50">
        <f>ROUND(Y50*Source!I35,7)</f>
        <v>6.19E-5</v>
      </c>
      <c r="CY50">
        <f>AB50</f>
        <v>56.73</v>
      </c>
      <c r="CZ50">
        <f>AF50</f>
        <v>37.32</v>
      </c>
      <c r="DA50">
        <f>AJ50</f>
        <v>1.52</v>
      </c>
      <c r="DB50">
        <f>ROUND((ROUND(AT50*CZ50,2)*ROUND((0.2+1),7)),6)</f>
        <v>0.44400000000000001</v>
      </c>
      <c r="DC50">
        <f>ROUND((ROUND(AT50*AG50,2)*ROUND((0.2+1),7)),6)</f>
        <v>3.5880000000000001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0</v>
      </c>
      <c r="DH50">
        <f t="shared" si="4"/>
        <v>0.02</v>
      </c>
      <c r="DI50">
        <f t="shared" si="5"/>
        <v>0</v>
      </c>
      <c r="DJ50">
        <f>DG50+DH50</f>
        <v>0.02</v>
      </c>
      <c r="DK50">
        <v>0</v>
      </c>
      <c r="DL50" t="s">
        <v>778</v>
      </c>
      <c r="DM50">
        <v>3</v>
      </c>
      <c r="DN50" t="s">
        <v>708</v>
      </c>
      <c r="DO50">
        <v>1</v>
      </c>
    </row>
    <row r="51" spans="1:119">
      <c r="A51">
        <f>ROW(Source!A35)</f>
        <v>35</v>
      </c>
      <c r="B51">
        <v>54678410</v>
      </c>
      <c r="C51">
        <v>54679147</v>
      </c>
      <c r="D51">
        <v>53456591</v>
      </c>
      <c r="E51">
        <v>1</v>
      </c>
      <c r="F51">
        <v>1</v>
      </c>
      <c r="G51">
        <v>1</v>
      </c>
      <c r="H51">
        <v>2</v>
      </c>
      <c r="I51" t="s">
        <v>729</v>
      </c>
      <c r="J51" t="s">
        <v>730</v>
      </c>
      <c r="K51" t="s">
        <v>731</v>
      </c>
      <c r="L51">
        <v>1368</v>
      </c>
      <c r="N51">
        <v>1011</v>
      </c>
      <c r="O51" t="s">
        <v>714</v>
      </c>
      <c r="P51" t="s">
        <v>714</v>
      </c>
      <c r="Q51">
        <v>1</v>
      </c>
      <c r="W51">
        <v>0</v>
      </c>
      <c r="X51">
        <v>-1219940357</v>
      </c>
      <c r="Y51">
        <f>(AT51*ROUND((0.2+1),7))</f>
        <v>0.06</v>
      </c>
      <c r="AA51">
        <v>0</v>
      </c>
      <c r="AB51">
        <v>640.84</v>
      </c>
      <c r="AC51">
        <v>533.01</v>
      </c>
      <c r="AD51">
        <v>0</v>
      </c>
      <c r="AE51">
        <v>0</v>
      </c>
      <c r="AF51">
        <v>640.84</v>
      </c>
      <c r="AG51">
        <v>533.01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0.05</v>
      </c>
      <c r="AU51" t="s">
        <v>23</v>
      </c>
      <c r="AV51">
        <v>1</v>
      </c>
      <c r="AW51">
        <v>2</v>
      </c>
      <c r="AX51">
        <v>54679161</v>
      </c>
      <c r="AY51">
        <v>1</v>
      </c>
      <c r="AZ51">
        <v>0</v>
      </c>
      <c r="BA51">
        <v>73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32.042000000000002</v>
      </c>
      <c r="BL51">
        <v>26.650500000000001</v>
      </c>
      <c r="BM51">
        <v>0</v>
      </c>
      <c r="BN51">
        <v>0</v>
      </c>
      <c r="BO51">
        <v>0.05</v>
      </c>
      <c r="BP51">
        <v>1</v>
      </c>
      <c r="BQ51">
        <v>0</v>
      </c>
      <c r="BR51">
        <v>38.450400000000002</v>
      </c>
      <c r="BS51">
        <v>31.980599999999999</v>
      </c>
      <c r="BT51">
        <v>0</v>
      </c>
      <c r="BU51">
        <v>0</v>
      </c>
      <c r="BV51">
        <v>0.06</v>
      </c>
      <c r="BW51">
        <v>1</v>
      </c>
      <c r="CV51">
        <v>0</v>
      </c>
      <c r="CW51">
        <f>ROUND(Y51*Source!I35*DO51,7)</f>
        <v>3.0959999999999999E-4</v>
      </c>
      <c r="CX51">
        <f>ROUND(Y51*Source!I35,7)</f>
        <v>3.0959999999999999E-4</v>
      </c>
      <c r="CY51">
        <f>AB51</f>
        <v>640.84</v>
      </c>
      <c r="CZ51">
        <f>AF51</f>
        <v>640.84</v>
      </c>
      <c r="DA51">
        <f>AJ51</f>
        <v>1</v>
      </c>
      <c r="DB51">
        <f>ROUND((ROUND(AT51*CZ51,2)*ROUND((0.2+1),7)),6)</f>
        <v>38.448</v>
      </c>
      <c r="DC51">
        <f>ROUND((ROUND(AT51*AG51,2)*ROUND((0.2+1),7)),6)</f>
        <v>31.98</v>
      </c>
      <c r="DD51" t="s">
        <v>3</v>
      </c>
      <c r="DE51" t="s">
        <v>3</v>
      </c>
      <c r="DF51">
        <f>ROUND(ROUND(AE51,2)*CX51,2)</f>
        <v>0</v>
      </c>
      <c r="DG51">
        <f t="shared" ref="DG51:DG59" si="20">ROUND(ROUND(AF51,2)*CX51,2)</f>
        <v>0.2</v>
      </c>
      <c r="DH51">
        <f t="shared" si="4"/>
        <v>0.17</v>
      </c>
      <c r="DI51">
        <f t="shared" si="5"/>
        <v>0</v>
      </c>
      <c r="DJ51">
        <f>DG51+DH51</f>
        <v>0.37</v>
      </c>
      <c r="DK51">
        <v>1</v>
      </c>
      <c r="DL51" t="s">
        <v>722</v>
      </c>
      <c r="DM51">
        <v>4</v>
      </c>
      <c r="DN51" t="s">
        <v>708</v>
      </c>
      <c r="DO51">
        <v>1</v>
      </c>
    </row>
    <row r="52" spans="1:119">
      <c r="A52">
        <f>ROW(Source!A35)</f>
        <v>35</v>
      </c>
      <c r="B52">
        <v>54678410</v>
      </c>
      <c r="C52">
        <v>54679147</v>
      </c>
      <c r="D52">
        <v>53408163</v>
      </c>
      <c r="E52">
        <v>1</v>
      </c>
      <c r="F52">
        <v>1</v>
      </c>
      <c r="G52">
        <v>1</v>
      </c>
      <c r="H52">
        <v>3</v>
      </c>
      <c r="I52" t="s">
        <v>779</v>
      </c>
      <c r="J52" t="s">
        <v>780</v>
      </c>
      <c r="K52" t="s">
        <v>781</v>
      </c>
      <c r="L52">
        <v>1346</v>
      </c>
      <c r="N52">
        <v>1009</v>
      </c>
      <c r="O52" t="s">
        <v>80</v>
      </c>
      <c r="P52" t="s">
        <v>80</v>
      </c>
      <c r="Q52">
        <v>1</v>
      </c>
      <c r="W52">
        <v>0</v>
      </c>
      <c r="X52">
        <v>-1147267897</v>
      </c>
      <c r="Y52">
        <f t="shared" ref="Y52:Y57" si="21">AT52</f>
        <v>0.24</v>
      </c>
      <c r="AA52">
        <v>3284.98</v>
      </c>
      <c r="AB52">
        <v>0</v>
      </c>
      <c r="AC52">
        <v>0</v>
      </c>
      <c r="AD52">
        <v>0</v>
      </c>
      <c r="AE52">
        <v>2507.62</v>
      </c>
      <c r="AF52">
        <v>0</v>
      </c>
      <c r="AG52">
        <v>0</v>
      </c>
      <c r="AH52">
        <v>0</v>
      </c>
      <c r="AI52">
        <v>1.31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0.24</v>
      </c>
      <c r="AU52" t="s">
        <v>3</v>
      </c>
      <c r="AV52">
        <v>0</v>
      </c>
      <c r="AW52">
        <v>2</v>
      </c>
      <c r="AX52">
        <v>54679162</v>
      </c>
      <c r="AY52">
        <v>1</v>
      </c>
      <c r="AZ52">
        <v>0</v>
      </c>
      <c r="BA52">
        <v>74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601.8288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601.8288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ROUND(Y52*Source!I35,7)</f>
        <v>1.2384E-3</v>
      </c>
      <c r="CY52">
        <f t="shared" ref="CY52:CY57" si="22">AA52</f>
        <v>3284.98</v>
      </c>
      <c r="CZ52">
        <f t="shared" ref="CZ52:CZ57" si="23">AE52</f>
        <v>2507.62</v>
      </c>
      <c r="DA52">
        <f t="shared" ref="DA52:DA57" si="24">AI52</f>
        <v>1.31</v>
      </c>
      <c r="DB52">
        <f t="shared" ref="DB52:DB57" si="25">ROUND(ROUND(AT52*CZ52,2),6)</f>
        <v>601.83000000000004</v>
      </c>
      <c r="DC52">
        <f t="shared" ref="DC52:DC57" si="26">ROUND(ROUND(AT52*AG52,2),6)</f>
        <v>0</v>
      </c>
      <c r="DD52" t="s">
        <v>3</v>
      </c>
      <c r="DE52" t="s">
        <v>3</v>
      </c>
      <c r="DF52">
        <f>ROUND(ROUND(AE52*AI52,2)*CX52,2)</f>
        <v>4.07</v>
      </c>
      <c r="DG52">
        <f t="shared" si="20"/>
        <v>0</v>
      </c>
      <c r="DH52">
        <f t="shared" si="4"/>
        <v>0</v>
      </c>
      <c r="DI52">
        <f t="shared" si="5"/>
        <v>0</v>
      </c>
      <c r="DJ52">
        <f t="shared" ref="DJ52:DJ57" si="27">DF52</f>
        <v>4.07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ROW(Source!A35)</f>
        <v>35</v>
      </c>
      <c r="B53">
        <v>54678410</v>
      </c>
      <c r="C53">
        <v>54679147</v>
      </c>
      <c r="D53">
        <v>53409819</v>
      </c>
      <c r="E53">
        <v>1</v>
      </c>
      <c r="F53">
        <v>1</v>
      </c>
      <c r="G53">
        <v>1</v>
      </c>
      <c r="H53">
        <v>3</v>
      </c>
      <c r="I53" t="s">
        <v>782</v>
      </c>
      <c r="J53" t="s">
        <v>783</v>
      </c>
      <c r="K53" t="s">
        <v>784</v>
      </c>
      <c r="L53">
        <v>1327</v>
      </c>
      <c r="N53">
        <v>1005</v>
      </c>
      <c r="O53" t="s">
        <v>411</v>
      </c>
      <c r="P53" t="s">
        <v>411</v>
      </c>
      <c r="Q53">
        <v>1</v>
      </c>
      <c r="W53">
        <v>0</v>
      </c>
      <c r="X53">
        <v>981034751</v>
      </c>
      <c r="Y53">
        <f t="shared" si="21"/>
        <v>0.8</v>
      </c>
      <c r="AA53">
        <v>696.19</v>
      </c>
      <c r="AB53">
        <v>0</v>
      </c>
      <c r="AC53">
        <v>0</v>
      </c>
      <c r="AD53">
        <v>0</v>
      </c>
      <c r="AE53">
        <v>531.44000000000005</v>
      </c>
      <c r="AF53">
        <v>0</v>
      </c>
      <c r="AG53">
        <v>0</v>
      </c>
      <c r="AH53">
        <v>0</v>
      </c>
      <c r="AI53">
        <v>1.31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0.8</v>
      </c>
      <c r="AU53" t="s">
        <v>3</v>
      </c>
      <c r="AV53">
        <v>0</v>
      </c>
      <c r="AW53">
        <v>2</v>
      </c>
      <c r="AX53">
        <v>54679163</v>
      </c>
      <c r="AY53">
        <v>1</v>
      </c>
      <c r="AZ53">
        <v>0</v>
      </c>
      <c r="BA53">
        <v>75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425.15199999999999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425.15199999999999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ROUND(Y53*Source!I35,7)</f>
        <v>4.1279999999999997E-3</v>
      </c>
      <c r="CY53">
        <f t="shared" si="22"/>
        <v>696.19</v>
      </c>
      <c r="CZ53">
        <f t="shared" si="23"/>
        <v>531.44000000000005</v>
      </c>
      <c r="DA53">
        <f t="shared" si="24"/>
        <v>1.31</v>
      </c>
      <c r="DB53">
        <f t="shared" si="25"/>
        <v>425.15</v>
      </c>
      <c r="DC53">
        <f t="shared" si="26"/>
        <v>0</v>
      </c>
      <c r="DD53" t="s">
        <v>3</v>
      </c>
      <c r="DE53" t="s">
        <v>3</v>
      </c>
      <c r="DF53">
        <f>ROUND(ROUND(AE53*AI53,2)*CX53,2)</f>
        <v>2.87</v>
      </c>
      <c r="DG53">
        <f t="shared" si="20"/>
        <v>0</v>
      </c>
      <c r="DH53">
        <f t="shared" si="4"/>
        <v>0</v>
      </c>
      <c r="DI53">
        <f t="shared" si="5"/>
        <v>0</v>
      </c>
      <c r="DJ53">
        <f t="shared" si="27"/>
        <v>2.87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ROW(Source!A35)</f>
        <v>35</v>
      </c>
      <c r="B54">
        <v>54678410</v>
      </c>
      <c r="C54">
        <v>54679147</v>
      </c>
      <c r="D54">
        <v>53410213</v>
      </c>
      <c r="E54">
        <v>1</v>
      </c>
      <c r="F54">
        <v>1</v>
      </c>
      <c r="G54">
        <v>1</v>
      </c>
      <c r="H54">
        <v>3</v>
      </c>
      <c r="I54" t="s">
        <v>738</v>
      </c>
      <c r="J54" t="s">
        <v>739</v>
      </c>
      <c r="K54" t="s">
        <v>740</v>
      </c>
      <c r="L54">
        <v>1346</v>
      </c>
      <c r="N54">
        <v>1009</v>
      </c>
      <c r="O54" t="s">
        <v>80</v>
      </c>
      <c r="P54" t="s">
        <v>80</v>
      </c>
      <c r="Q54">
        <v>1</v>
      </c>
      <c r="W54">
        <v>0</v>
      </c>
      <c r="X54">
        <v>-1597827205</v>
      </c>
      <c r="Y54">
        <f t="shared" si="21"/>
        <v>0.21</v>
      </c>
      <c r="AA54">
        <v>86.41</v>
      </c>
      <c r="AB54">
        <v>0</v>
      </c>
      <c r="AC54">
        <v>0</v>
      </c>
      <c r="AD54">
        <v>0</v>
      </c>
      <c r="AE54">
        <v>56.11</v>
      </c>
      <c r="AF54">
        <v>0</v>
      </c>
      <c r="AG54">
        <v>0</v>
      </c>
      <c r="AH54">
        <v>0</v>
      </c>
      <c r="AI54">
        <v>1.54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0.21</v>
      </c>
      <c r="AU54" t="s">
        <v>3</v>
      </c>
      <c r="AV54">
        <v>0</v>
      </c>
      <c r="AW54">
        <v>2</v>
      </c>
      <c r="AX54">
        <v>54679164</v>
      </c>
      <c r="AY54">
        <v>1</v>
      </c>
      <c r="AZ54">
        <v>0</v>
      </c>
      <c r="BA54">
        <v>76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11.783099999999999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11.783099999999999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ROUND(Y54*Source!I35,7)</f>
        <v>1.0836000000000001E-3</v>
      </c>
      <c r="CY54">
        <f t="shared" si="22"/>
        <v>86.41</v>
      </c>
      <c r="CZ54">
        <f t="shared" si="23"/>
        <v>56.11</v>
      </c>
      <c r="DA54">
        <f t="shared" si="24"/>
        <v>1.54</v>
      </c>
      <c r="DB54">
        <f t="shared" si="25"/>
        <v>11.78</v>
      </c>
      <c r="DC54">
        <f t="shared" si="26"/>
        <v>0</v>
      </c>
      <c r="DD54" t="s">
        <v>3</v>
      </c>
      <c r="DE54" t="s">
        <v>3</v>
      </c>
      <c r="DF54">
        <f>ROUND(ROUND(AE54*AI54,2)*CX54,2)</f>
        <v>0.09</v>
      </c>
      <c r="DG54">
        <f t="shared" si="20"/>
        <v>0</v>
      </c>
      <c r="DH54">
        <f t="shared" si="4"/>
        <v>0</v>
      </c>
      <c r="DI54">
        <f t="shared" si="5"/>
        <v>0</v>
      </c>
      <c r="DJ54">
        <f t="shared" si="27"/>
        <v>0.09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ROW(Source!A35)</f>
        <v>35</v>
      </c>
      <c r="B55">
        <v>54678410</v>
      </c>
      <c r="C55">
        <v>54679147</v>
      </c>
      <c r="D55">
        <v>53339498</v>
      </c>
      <c r="E55">
        <v>115</v>
      </c>
      <c r="F55">
        <v>1</v>
      </c>
      <c r="G55">
        <v>1</v>
      </c>
      <c r="H55">
        <v>3</v>
      </c>
      <c r="I55" t="s">
        <v>63</v>
      </c>
      <c r="J55" t="s">
        <v>3</v>
      </c>
      <c r="K55" t="s">
        <v>64</v>
      </c>
      <c r="L55">
        <v>1348</v>
      </c>
      <c r="N55">
        <v>1009</v>
      </c>
      <c r="O55" t="s">
        <v>65</v>
      </c>
      <c r="P55" t="s">
        <v>65</v>
      </c>
      <c r="Q55">
        <v>1000</v>
      </c>
      <c r="W55">
        <v>0</v>
      </c>
      <c r="X55">
        <v>84301199</v>
      </c>
      <c r="Y55">
        <f t="shared" si="21"/>
        <v>2.6700000000000002E-2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2.6700000000000002E-2</v>
      </c>
      <c r="AU55" t="s">
        <v>3</v>
      </c>
      <c r="AV55">
        <v>0</v>
      </c>
      <c r="AW55">
        <v>2</v>
      </c>
      <c r="AX55">
        <v>54679165</v>
      </c>
      <c r="AY55">
        <v>1</v>
      </c>
      <c r="AZ55">
        <v>0</v>
      </c>
      <c r="BA55">
        <v>77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ROUND(Y55*Source!I35,7)</f>
        <v>1.3779999999999999E-4</v>
      </c>
      <c r="CY55">
        <f t="shared" si="22"/>
        <v>0</v>
      </c>
      <c r="CZ55">
        <f t="shared" si="23"/>
        <v>0</v>
      </c>
      <c r="DA55">
        <f t="shared" si="24"/>
        <v>1</v>
      </c>
      <c r="DB55">
        <f t="shared" si="25"/>
        <v>0</v>
      </c>
      <c r="DC55">
        <f t="shared" si="26"/>
        <v>0</v>
      </c>
      <c r="DD55" t="s">
        <v>3</v>
      </c>
      <c r="DE55" t="s">
        <v>3</v>
      </c>
      <c r="DF55">
        <f>ROUND(ROUND(AE55,2)*CX55,2)</f>
        <v>0</v>
      </c>
      <c r="DG55">
        <f t="shared" si="20"/>
        <v>0</v>
      </c>
      <c r="DH55">
        <f t="shared" si="4"/>
        <v>0</v>
      </c>
      <c r="DI55">
        <f t="shared" si="5"/>
        <v>0</v>
      </c>
      <c r="DJ55">
        <f t="shared" si="27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ROW(Source!A35)</f>
        <v>35</v>
      </c>
      <c r="B56">
        <v>54678410</v>
      </c>
      <c r="C56">
        <v>54679147</v>
      </c>
      <c r="D56">
        <v>53339599</v>
      </c>
      <c r="E56">
        <v>115</v>
      </c>
      <c r="F56">
        <v>1</v>
      </c>
      <c r="G56">
        <v>1</v>
      </c>
      <c r="H56">
        <v>3</v>
      </c>
      <c r="I56" t="s">
        <v>67</v>
      </c>
      <c r="J56" t="s">
        <v>3</v>
      </c>
      <c r="K56" t="s">
        <v>68</v>
      </c>
      <c r="L56">
        <v>1348</v>
      </c>
      <c r="N56">
        <v>1009</v>
      </c>
      <c r="O56" t="s">
        <v>65</v>
      </c>
      <c r="P56" t="s">
        <v>65</v>
      </c>
      <c r="Q56">
        <v>1000</v>
      </c>
      <c r="W56">
        <v>0</v>
      </c>
      <c r="X56">
        <v>-827349247</v>
      </c>
      <c r="Y56">
        <f t="shared" si="21"/>
        <v>1.03E-2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1.03E-2</v>
      </c>
      <c r="AU56" t="s">
        <v>3</v>
      </c>
      <c r="AV56">
        <v>0</v>
      </c>
      <c r="AW56">
        <v>2</v>
      </c>
      <c r="AX56">
        <v>54679166</v>
      </c>
      <c r="AY56">
        <v>1</v>
      </c>
      <c r="AZ56">
        <v>0</v>
      </c>
      <c r="BA56">
        <v>78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ROUND(Y56*Source!I35,7)</f>
        <v>5.3100000000000003E-5</v>
      </c>
      <c r="CY56">
        <f t="shared" si="22"/>
        <v>0</v>
      </c>
      <c r="CZ56">
        <f t="shared" si="23"/>
        <v>0</v>
      </c>
      <c r="DA56">
        <f t="shared" si="24"/>
        <v>1</v>
      </c>
      <c r="DB56">
        <f t="shared" si="25"/>
        <v>0</v>
      </c>
      <c r="DC56">
        <f t="shared" si="26"/>
        <v>0</v>
      </c>
      <c r="DD56" t="s">
        <v>3</v>
      </c>
      <c r="DE56" t="s">
        <v>3</v>
      </c>
      <c r="DF56">
        <f>ROUND(ROUND(AE56,2)*CX56,2)</f>
        <v>0</v>
      </c>
      <c r="DG56">
        <f t="shared" si="20"/>
        <v>0</v>
      </c>
      <c r="DH56">
        <f t="shared" si="4"/>
        <v>0</v>
      </c>
      <c r="DI56">
        <f t="shared" si="5"/>
        <v>0</v>
      </c>
      <c r="DJ56">
        <f t="shared" si="27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ROW(Source!A35)</f>
        <v>35</v>
      </c>
      <c r="B57">
        <v>54678410</v>
      </c>
      <c r="C57">
        <v>54679147</v>
      </c>
      <c r="D57">
        <v>53426633</v>
      </c>
      <c r="E57">
        <v>1</v>
      </c>
      <c r="F57">
        <v>1</v>
      </c>
      <c r="G57">
        <v>1</v>
      </c>
      <c r="H57">
        <v>3</v>
      </c>
      <c r="I57" t="s">
        <v>785</v>
      </c>
      <c r="J57" t="s">
        <v>786</v>
      </c>
      <c r="K57" t="s">
        <v>787</v>
      </c>
      <c r="L57">
        <v>1348</v>
      </c>
      <c r="N57">
        <v>1009</v>
      </c>
      <c r="O57" t="s">
        <v>65</v>
      </c>
      <c r="P57" t="s">
        <v>65</v>
      </c>
      <c r="Q57">
        <v>1000</v>
      </c>
      <c r="W57">
        <v>0</v>
      </c>
      <c r="X57">
        <v>984281143</v>
      </c>
      <c r="Y57">
        <f t="shared" si="21"/>
        <v>5.0000000000000001E-3</v>
      </c>
      <c r="AA57">
        <v>35743.32</v>
      </c>
      <c r="AB57">
        <v>0</v>
      </c>
      <c r="AC57">
        <v>0</v>
      </c>
      <c r="AD57">
        <v>0</v>
      </c>
      <c r="AE57">
        <v>24995.33</v>
      </c>
      <c r="AF57">
        <v>0</v>
      </c>
      <c r="AG57">
        <v>0</v>
      </c>
      <c r="AH57">
        <v>0</v>
      </c>
      <c r="AI57">
        <v>1.43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5.0000000000000001E-3</v>
      </c>
      <c r="AU57" t="s">
        <v>3</v>
      </c>
      <c r="AV57">
        <v>0</v>
      </c>
      <c r="AW57">
        <v>2</v>
      </c>
      <c r="AX57">
        <v>54679167</v>
      </c>
      <c r="AY57">
        <v>1</v>
      </c>
      <c r="AZ57">
        <v>0</v>
      </c>
      <c r="BA57">
        <v>79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124.97665000000001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124.97665000000001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ROUND(Y57*Source!I35,7)</f>
        <v>2.58E-5</v>
      </c>
      <c r="CY57">
        <f t="shared" si="22"/>
        <v>35743.32</v>
      </c>
      <c r="CZ57">
        <f t="shared" si="23"/>
        <v>24995.33</v>
      </c>
      <c r="DA57">
        <f t="shared" si="24"/>
        <v>1.43</v>
      </c>
      <c r="DB57">
        <f t="shared" si="25"/>
        <v>124.98</v>
      </c>
      <c r="DC57">
        <f t="shared" si="26"/>
        <v>0</v>
      </c>
      <c r="DD57" t="s">
        <v>3</v>
      </c>
      <c r="DE57" t="s">
        <v>3</v>
      </c>
      <c r="DF57">
        <f>ROUND(ROUND(AE57*AI57,2)*CX57,2)</f>
        <v>0.92</v>
      </c>
      <c r="DG57">
        <f t="shared" si="20"/>
        <v>0</v>
      </c>
      <c r="DH57">
        <f t="shared" si="4"/>
        <v>0</v>
      </c>
      <c r="DI57">
        <f t="shared" si="5"/>
        <v>0</v>
      </c>
      <c r="DJ57">
        <f t="shared" si="27"/>
        <v>0.92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ROW(Source!A38)</f>
        <v>38</v>
      </c>
      <c r="B58">
        <v>54678410</v>
      </c>
      <c r="C58">
        <v>54679170</v>
      </c>
      <c r="D58">
        <v>37070202</v>
      </c>
      <c r="E58">
        <v>113</v>
      </c>
      <c r="F58">
        <v>1</v>
      </c>
      <c r="G58">
        <v>1</v>
      </c>
      <c r="H58">
        <v>1</v>
      </c>
      <c r="I58" t="s">
        <v>788</v>
      </c>
      <c r="J58" t="s">
        <v>3</v>
      </c>
      <c r="K58" t="s">
        <v>789</v>
      </c>
      <c r="L58">
        <v>1191</v>
      </c>
      <c r="N58">
        <v>1013</v>
      </c>
      <c r="O58" t="s">
        <v>708</v>
      </c>
      <c r="P58" t="s">
        <v>708</v>
      </c>
      <c r="Q58">
        <v>1</v>
      </c>
      <c r="W58">
        <v>0</v>
      </c>
      <c r="X58">
        <v>-1088579471</v>
      </c>
      <c r="Y58">
        <f>(AT58*ROUND((0.2+1),7))</f>
        <v>25.44</v>
      </c>
      <c r="AA58">
        <v>0</v>
      </c>
      <c r="AB58">
        <v>0</v>
      </c>
      <c r="AC58">
        <v>0</v>
      </c>
      <c r="AD58">
        <v>527.04999999999995</v>
      </c>
      <c r="AE58">
        <v>0</v>
      </c>
      <c r="AF58">
        <v>0</v>
      </c>
      <c r="AG58">
        <v>0</v>
      </c>
      <c r="AH58">
        <v>527.04999999999995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21.2</v>
      </c>
      <c r="AU58" t="s">
        <v>23</v>
      </c>
      <c r="AV58">
        <v>1</v>
      </c>
      <c r="AW58">
        <v>2</v>
      </c>
      <c r="AX58">
        <v>54679177</v>
      </c>
      <c r="AY58">
        <v>2</v>
      </c>
      <c r="AZ58">
        <v>131072</v>
      </c>
      <c r="BA58">
        <v>80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11173.46</v>
      </c>
      <c r="BN58">
        <v>21.2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13408.152</v>
      </c>
      <c r="BU58">
        <v>25.44</v>
      </c>
      <c r="BV58">
        <v>0</v>
      </c>
      <c r="BW58">
        <v>1</v>
      </c>
      <c r="CU58">
        <f>ROUND(AT58*Source!I38*AH58*AL58,2)</f>
        <v>863.48</v>
      </c>
      <c r="CV58">
        <f>ROUND(Y58*Source!I38,7)</f>
        <v>1.9660032000000001</v>
      </c>
      <c r="CW58">
        <v>0</v>
      </c>
      <c r="CX58">
        <f>ROUND(Y58*Source!I38,7)</f>
        <v>1.9660032000000001</v>
      </c>
      <c r="CY58">
        <f>AD58</f>
        <v>527.04999999999995</v>
      </c>
      <c r="CZ58">
        <f>AH58</f>
        <v>527.04999999999995</v>
      </c>
      <c r="DA58">
        <f>AL58</f>
        <v>1</v>
      </c>
      <c r="DB58">
        <f>ROUND((ROUND(AT58*CZ58,2)*ROUND((0.2+1),7)),6)</f>
        <v>13408.152</v>
      </c>
      <c r="DC58">
        <f>ROUND((ROUND(AT58*AG58,2)*ROUND((0.2+1),7)),6)</f>
        <v>0</v>
      </c>
      <c r="DD58" t="s">
        <v>3</v>
      </c>
      <c r="DE58" t="s">
        <v>3</v>
      </c>
      <c r="DF58">
        <f>ROUND(ROUND(AE58,2)*CX58,2)</f>
        <v>0</v>
      </c>
      <c r="DG58">
        <f t="shared" si="20"/>
        <v>0</v>
      </c>
      <c r="DH58">
        <f t="shared" si="4"/>
        <v>0</v>
      </c>
      <c r="DI58">
        <f t="shared" si="5"/>
        <v>1036.18</v>
      </c>
      <c r="DJ58">
        <f>DI58</f>
        <v>1036.18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ROW(Source!A38)</f>
        <v>38</v>
      </c>
      <c r="B59">
        <v>54678410</v>
      </c>
      <c r="C59">
        <v>54679170</v>
      </c>
      <c r="D59">
        <v>37064876</v>
      </c>
      <c r="E59">
        <v>113</v>
      </c>
      <c r="F59">
        <v>1</v>
      </c>
      <c r="G59">
        <v>1</v>
      </c>
      <c r="H59">
        <v>1</v>
      </c>
      <c r="I59" t="s">
        <v>709</v>
      </c>
      <c r="J59" t="s">
        <v>3</v>
      </c>
      <c r="K59" t="s">
        <v>710</v>
      </c>
      <c r="L59">
        <v>1191</v>
      </c>
      <c r="N59">
        <v>1013</v>
      </c>
      <c r="O59" t="s">
        <v>708</v>
      </c>
      <c r="P59" t="s">
        <v>708</v>
      </c>
      <c r="Q59">
        <v>1</v>
      </c>
      <c r="W59">
        <v>0</v>
      </c>
      <c r="X59">
        <v>-1417349443</v>
      </c>
      <c r="Y59">
        <f>(AT59*ROUND((0.2+1),7))</f>
        <v>0.24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0.2</v>
      </c>
      <c r="AU59" t="s">
        <v>23</v>
      </c>
      <c r="AV59">
        <v>2</v>
      </c>
      <c r="AW59">
        <v>2</v>
      </c>
      <c r="AX59">
        <v>54679178</v>
      </c>
      <c r="AY59">
        <v>1</v>
      </c>
      <c r="AZ59">
        <v>0</v>
      </c>
      <c r="BA59">
        <v>81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ROUND(Y59*Source!I38,7)</f>
        <v>1.85472E-2</v>
      </c>
      <c r="CY59">
        <f>AD59</f>
        <v>0</v>
      </c>
      <c r="CZ59">
        <f>AH59</f>
        <v>0</v>
      </c>
      <c r="DA59">
        <f>AL59</f>
        <v>1</v>
      </c>
      <c r="DB59">
        <f>ROUND((ROUND(AT59*CZ59,2)*ROUND((0.2+1),7)),6)</f>
        <v>0</v>
      </c>
      <c r="DC59">
        <f>ROUND((ROUND(AT59*AG59,2)*ROUND((0.2+1),7)),6)</f>
        <v>0</v>
      </c>
      <c r="DD59" t="s">
        <v>3</v>
      </c>
      <c r="DE59" t="s">
        <v>3</v>
      </c>
      <c r="DF59">
        <f>ROUND(ROUND(AE59,2)*CX59,2)</f>
        <v>0</v>
      </c>
      <c r="DG59">
        <f t="shared" si="20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ROW(Source!A38)</f>
        <v>38</v>
      </c>
      <c r="B60">
        <v>54678410</v>
      </c>
      <c r="C60">
        <v>54679170</v>
      </c>
      <c r="D60">
        <v>50889209</v>
      </c>
      <c r="E60">
        <v>1</v>
      </c>
      <c r="F60">
        <v>1</v>
      </c>
      <c r="G60">
        <v>1</v>
      </c>
      <c r="H60">
        <v>2</v>
      </c>
      <c r="I60" t="s">
        <v>790</v>
      </c>
      <c r="J60" t="s">
        <v>791</v>
      </c>
      <c r="K60" t="s">
        <v>792</v>
      </c>
      <c r="L60">
        <v>1368</v>
      </c>
      <c r="N60">
        <v>1011</v>
      </c>
      <c r="O60" t="s">
        <v>714</v>
      </c>
      <c r="P60" t="s">
        <v>714</v>
      </c>
      <c r="Q60">
        <v>1</v>
      </c>
      <c r="W60">
        <v>0</v>
      </c>
      <c r="X60">
        <v>1389511793</v>
      </c>
      <c r="Y60">
        <f>(AT60*ROUND((0.2+1),7))</f>
        <v>2.34</v>
      </c>
      <c r="AA60">
        <v>0</v>
      </c>
      <c r="AB60">
        <v>135.26</v>
      </c>
      <c r="AC60">
        <v>0</v>
      </c>
      <c r="AD60">
        <v>0</v>
      </c>
      <c r="AE60">
        <v>0</v>
      </c>
      <c r="AF60">
        <v>95.25</v>
      </c>
      <c r="AG60">
        <v>0</v>
      </c>
      <c r="AH60">
        <v>0</v>
      </c>
      <c r="AI60">
        <v>1</v>
      </c>
      <c r="AJ60">
        <v>1.42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1.95</v>
      </c>
      <c r="AU60" t="s">
        <v>23</v>
      </c>
      <c r="AV60">
        <v>1</v>
      </c>
      <c r="AW60">
        <v>2</v>
      </c>
      <c r="AX60">
        <v>54679179</v>
      </c>
      <c r="AY60">
        <v>1</v>
      </c>
      <c r="AZ60">
        <v>0</v>
      </c>
      <c r="BA60">
        <v>82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185.73750000000001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222.88499999999999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ROUND(Y60*Source!I38*DO60,7)</f>
        <v>0</v>
      </c>
      <c r="CX60">
        <f>ROUND(Y60*Source!I38,7)</f>
        <v>0.1808352</v>
      </c>
      <c r="CY60">
        <f>AB60</f>
        <v>135.26</v>
      </c>
      <c r="CZ60">
        <f>AF60</f>
        <v>95.25</v>
      </c>
      <c r="DA60">
        <f>AJ60</f>
        <v>1.42</v>
      </c>
      <c r="DB60">
        <f>ROUND((ROUND(AT60*CZ60,2)*ROUND((0.2+1),7)),6)</f>
        <v>222.88800000000001</v>
      </c>
      <c r="DC60">
        <f>ROUND((ROUND(AT60*AG60,2)*ROUND((0.2+1),7)),6)</f>
        <v>0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24.46</v>
      </c>
      <c r="DH60">
        <f t="shared" si="4"/>
        <v>0</v>
      </c>
      <c r="DI60">
        <f t="shared" si="5"/>
        <v>0</v>
      </c>
      <c r="DJ60">
        <f>DG60+DH60</f>
        <v>24.46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ROW(Source!A38)</f>
        <v>38</v>
      </c>
      <c r="B61">
        <v>54678410</v>
      </c>
      <c r="C61">
        <v>54679170</v>
      </c>
      <c r="D61">
        <v>50889730</v>
      </c>
      <c r="E61">
        <v>1</v>
      </c>
      <c r="F61">
        <v>1</v>
      </c>
      <c r="G61">
        <v>1</v>
      </c>
      <c r="H61">
        <v>2</v>
      </c>
      <c r="I61" t="s">
        <v>729</v>
      </c>
      <c r="J61" t="s">
        <v>730</v>
      </c>
      <c r="K61" t="s">
        <v>731</v>
      </c>
      <c r="L61">
        <v>1368</v>
      </c>
      <c r="N61">
        <v>1011</v>
      </c>
      <c r="O61" t="s">
        <v>714</v>
      </c>
      <c r="P61" t="s">
        <v>714</v>
      </c>
      <c r="Q61">
        <v>1</v>
      </c>
      <c r="W61">
        <v>0</v>
      </c>
      <c r="X61">
        <v>1489071418</v>
      </c>
      <c r="Y61">
        <f>(AT61*ROUND((0.2+1),7))</f>
        <v>0.24</v>
      </c>
      <c r="AA61">
        <v>0</v>
      </c>
      <c r="AB61">
        <v>640.84</v>
      </c>
      <c r="AC61">
        <v>533.01</v>
      </c>
      <c r="AD61">
        <v>0</v>
      </c>
      <c r="AE61">
        <v>0</v>
      </c>
      <c r="AF61">
        <v>640.84</v>
      </c>
      <c r="AG61">
        <v>533.01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23</v>
      </c>
      <c r="AV61">
        <v>1</v>
      </c>
      <c r="AW61">
        <v>2</v>
      </c>
      <c r="AX61">
        <v>54679180</v>
      </c>
      <c r="AY61">
        <v>1</v>
      </c>
      <c r="AZ61">
        <v>0</v>
      </c>
      <c r="BA61">
        <v>83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128.16800000000001</v>
      </c>
      <c r="BL61">
        <v>106.602</v>
      </c>
      <c r="BM61">
        <v>0</v>
      </c>
      <c r="BN61">
        <v>0</v>
      </c>
      <c r="BO61">
        <v>0.2</v>
      </c>
      <c r="BP61">
        <v>1</v>
      </c>
      <c r="BQ61">
        <v>0</v>
      </c>
      <c r="BR61">
        <v>153.80160000000001</v>
      </c>
      <c r="BS61">
        <v>127.9224</v>
      </c>
      <c r="BT61">
        <v>0</v>
      </c>
      <c r="BU61">
        <v>0</v>
      </c>
      <c r="BV61">
        <v>0.24</v>
      </c>
      <c r="BW61">
        <v>1</v>
      </c>
      <c r="CV61">
        <v>0</v>
      </c>
      <c r="CW61">
        <f>ROUND(Y61*Source!I38*DO61,7)</f>
        <v>1.85472E-2</v>
      </c>
      <c r="CX61">
        <f>ROUND(Y61*Source!I38,7)</f>
        <v>1.85472E-2</v>
      </c>
      <c r="CY61">
        <f>AB61</f>
        <v>640.84</v>
      </c>
      <c r="CZ61">
        <f>AF61</f>
        <v>640.84</v>
      </c>
      <c r="DA61">
        <f>AJ61</f>
        <v>1</v>
      </c>
      <c r="DB61">
        <f>ROUND((ROUND(AT61*CZ61,2)*ROUND((0.2+1),7)),6)</f>
        <v>153.804</v>
      </c>
      <c r="DC61">
        <f>ROUND((ROUND(AT61*AG61,2)*ROUND((0.2+1),7)),6)</f>
        <v>127.92</v>
      </c>
      <c r="DD61" t="s">
        <v>3</v>
      </c>
      <c r="DE61" t="s">
        <v>3</v>
      </c>
      <c r="DF61">
        <f>ROUND(ROUND(AE61,2)*CX61,2)</f>
        <v>0</v>
      </c>
      <c r="DG61">
        <f t="shared" ref="DG61:DG101" si="28">ROUND(ROUND(AF61,2)*CX61,2)</f>
        <v>11.89</v>
      </c>
      <c r="DH61">
        <f t="shared" si="4"/>
        <v>9.89</v>
      </c>
      <c r="DI61">
        <f t="shared" si="5"/>
        <v>0</v>
      </c>
      <c r="DJ61">
        <f>DG61+DH61</f>
        <v>21.78</v>
      </c>
      <c r="DK61">
        <v>1</v>
      </c>
      <c r="DL61" t="s">
        <v>722</v>
      </c>
      <c r="DM61">
        <v>4</v>
      </c>
      <c r="DN61" t="s">
        <v>708</v>
      </c>
      <c r="DO61">
        <v>1</v>
      </c>
    </row>
    <row r="62" spans="1:119">
      <c r="A62">
        <f>ROW(Source!A38)</f>
        <v>38</v>
      </c>
      <c r="B62">
        <v>54678410</v>
      </c>
      <c r="C62">
        <v>54679170</v>
      </c>
      <c r="D62">
        <v>50838321</v>
      </c>
      <c r="E62">
        <v>1</v>
      </c>
      <c r="F62">
        <v>1</v>
      </c>
      <c r="G62">
        <v>1</v>
      </c>
      <c r="H62">
        <v>3</v>
      </c>
      <c r="I62" t="s">
        <v>78</v>
      </c>
      <c r="J62" t="s">
        <v>81</v>
      </c>
      <c r="K62" t="s">
        <v>79</v>
      </c>
      <c r="L62">
        <v>1346</v>
      </c>
      <c r="N62">
        <v>1009</v>
      </c>
      <c r="O62" t="s">
        <v>80</v>
      </c>
      <c r="P62" t="s">
        <v>80</v>
      </c>
      <c r="Q62">
        <v>1</v>
      </c>
      <c r="W62">
        <v>0</v>
      </c>
      <c r="X62">
        <v>1933355897</v>
      </c>
      <c r="Y62">
        <f>AT62</f>
        <v>35</v>
      </c>
      <c r="AA62">
        <v>31.51</v>
      </c>
      <c r="AB62">
        <v>0</v>
      </c>
      <c r="AC62">
        <v>0</v>
      </c>
      <c r="AD62">
        <v>0</v>
      </c>
      <c r="AE62">
        <v>31.51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35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ROUND(Y62*Source!I38,7)</f>
        <v>2.7048000000000001</v>
      </c>
      <c r="CY62">
        <f>AA62</f>
        <v>31.51</v>
      </c>
      <c r="CZ62">
        <f>AE62</f>
        <v>31.51</v>
      </c>
      <c r="DA62">
        <f>AI62</f>
        <v>1</v>
      </c>
      <c r="DB62">
        <f>ROUND(ROUND(AT62*CZ62,2),6)</f>
        <v>1102.8499999999999</v>
      </c>
      <c r="DC62">
        <f>ROUND(ROUND(AT62*AG62,2),6)</f>
        <v>0</v>
      </c>
      <c r="DD62" t="s">
        <v>3</v>
      </c>
      <c r="DE62" t="s">
        <v>3</v>
      </c>
      <c r="DF62">
        <f>ROUND(ROUND(AE62,2)*CX62,2)</f>
        <v>85.23</v>
      </c>
      <c r="DG62">
        <f t="shared" si="28"/>
        <v>0</v>
      </c>
      <c r="DH62">
        <f t="shared" si="4"/>
        <v>0</v>
      </c>
      <c r="DI62">
        <f t="shared" si="5"/>
        <v>0</v>
      </c>
      <c r="DJ62">
        <f>DF62</f>
        <v>85.23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ROW(Source!A38)</f>
        <v>38</v>
      </c>
      <c r="B63">
        <v>54678410</v>
      </c>
      <c r="C63">
        <v>54679170</v>
      </c>
      <c r="D63">
        <v>50838350</v>
      </c>
      <c r="E63">
        <v>1</v>
      </c>
      <c r="F63">
        <v>1</v>
      </c>
      <c r="G63">
        <v>1</v>
      </c>
      <c r="H63">
        <v>3</v>
      </c>
      <c r="I63" t="s">
        <v>793</v>
      </c>
      <c r="J63" t="s">
        <v>794</v>
      </c>
      <c r="K63" t="s">
        <v>795</v>
      </c>
      <c r="L63">
        <v>1348</v>
      </c>
      <c r="N63">
        <v>1009</v>
      </c>
      <c r="O63" t="s">
        <v>65</v>
      </c>
      <c r="P63" t="s">
        <v>65</v>
      </c>
      <c r="Q63">
        <v>1000</v>
      </c>
      <c r="W63">
        <v>0</v>
      </c>
      <c r="X63">
        <v>-1311910089</v>
      </c>
      <c r="Y63">
        <f>AT63</f>
        <v>2.4E-2</v>
      </c>
      <c r="AA63">
        <v>69027.289999999994</v>
      </c>
      <c r="AB63">
        <v>0</v>
      </c>
      <c r="AC63">
        <v>0</v>
      </c>
      <c r="AD63">
        <v>0</v>
      </c>
      <c r="AE63">
        <v>62186.75</v>
      </c>
      <c r="AF63">
        <v>0</v>
      </c>
      <c r="AG63">
        <v>0</v>
      </c>
      <c r="AH63">
        <v>0</v>
      </c>
      <c r="AI63">
        <v>1.1100000000000001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2.4E-2</v>
      </c>
      <c r="AU63" t="s">
        <v>3</v>
      </c>
      <c r="AV63">
        <v>0</v>
      </c>
      <c r="AW63">
        <v>2</v>
      </c>
      <c r="AX63">
        <v>54679183</v>
      </c>
      <c r="AY63">
        <v>1</v>
      </c>
      <c r="AZ63">
        <v>0</v>
      </c>
      <c r="BA63">
        <v>86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1492.482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1492.482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ROUND(Y63*Source!I38,7)</f>
        <v>1.8546999999999999E-3</v>
      </c>
      <c r="CY63">
        <f>AA63</f>
        <v>69027.289999999994</v>
      </c>
      <c r="CZ63">
        <f>AE63</f>
        <v>62186.75</v>
      </c>
      <c r="DA63">
        <f>AI63</f>
        <v>1.1100000000000001</v>
      </c>
      <c r="DB63">
        <f>ROUND(ROUND(AT63*CZ63,2),6)</f>
        <v>1492.48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128.02000000000001</v>
      </c>
      <c r="DG63">
        <f t="shared" si="28"/>
        <v>0</v>
      </c>
      <c r="DH63">
        <f t="shared" si="4"/>
        <v>0</v>
      </c>
      <c r="DI63">
        <f t="shared" si="5"/>
        <v>0</v>
      </c>
      <c r="DJ63">
        <f>DF63</f>
        <v>128.02000000000001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ROW(Source!A38)</f>
        <v>38</v>
      </c>
      <c r="B64">
        <v>54678410</v>
      </c>
      <c r="C64">
        <v>54679170</v>
      </c>
      <c r="D64">
        <v>50842748</v>
      </c>
      <c r="E64">
        <v>1</v>
      </c>
      <c r="F64">
        <v>1</v>
      </c>
      <c r="G64">
        <v>1</v>
      </c>
      <c r="H64">
        <v>3</v>
      </c>
      <c r="I64" t="s">
        <v>738</v>
      </c>
      <c r="J64" t="s">
        <v>739</v>
      </c>
      <c r="K64" t="s">
        <v>740</v>
      </c>
      <c r="L64">
        <v>1346</v>
      </c>
      <c r="N64">
        <v>1009</v>
      </c>
      <c r="O64" t="s">
        <v>80</v>
      </c>
      <c r="P64" t="s">
        <v>80</v>
      </c>
      <c r="Q64">
        <v>1</v>
      </c>
      <c r="W64">
        <v>0</v>
      </c>
      <c r="X64">
        <v>-1739629809</v>
      </c>
      <c r="Y64">
        <f>AT64</f>
        <v>0.1</v>
      </c>
      <c r="AA64">
        <v>86.41</v>
      </c>
      <c r="AB64">
        <v>0</v>
      </c>
      <c r="AC64">
        <v>0</v>
      </c>
      <c r="AD64">
        <v>0</v>
      </c>
      <c r="AE64">
        <v>56.11</v>
      </c>
      <c r="AF64">
        <v>0</v>
      </c>
      <c r="AG64">
        <v>0</v>
      </c>
      <c r="AH64">
        <v>0</v>
      </c>
      <c r="AI64">
        <v>1.54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</v>
      </c>
      <c r="AU64" t="s">
        <v>3</v>
      </c>
      <c r="AV64">
        <v>0</v>
      </c>
      <c r="AW64">
        <v>2</v>
      </c>
      <c r="AX64">
        <v>54679184</v>
      </c>
      <c r="AY64">
        <v>1</v>
      </c>
      <c r="AZ64">
        <v>0</v>
      </c>
      <c r="BA64">
        <v>87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5.6109999999999998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5.6109999999999998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ROUND(Y64*Source!I38,7)</f>
        <v>7.7279999999999996E-3</v>
      </c>
      <c r="CY64">
        <f>AA64</f>
        <v>86.41</v>
      </c>
      <c r="CZ64">
        <f>AE64</f>
        <v>56.11</v>
      </c>
      <c r="DA64">
        <f>AI64</f>
        <v>1.54</v>
      </c>
      <c r="DB64">
        <f>ROUND(ROUND(AT64*CZ64,2),6)</f>
        <v>5.61</v>
      </c>
      <c r="DC64">
        <f>ROUND(ROUND(AT64*AG64,2),6)</f>
        <v>0</v>
      </c>
      <c r="DD64" t="s">
        <v>3</v>
      </c>
      <c r="DE64" t="s">
        <v>3</v>
      </c>
      <c r="DF64">
        <f>ROUND(ROUND(AE64*AI64,2)*CX64,2)</f>
        <v>0.67</v>
      </c>
      <c r="DG64">
        <f t="shared" si="28"/>
        <v>0</v>
      </c>
      <c r="DH64">
        <f t="shared" si="4"/>
        <v>0</v>
      </c>
      <c r="DI64">
        <f t="shared" si="5"/>
        <v>0</v>
      </c>
      <c r="DJ64">
        <f>DF64</f>
        <v>0.67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ROW(Source!A38)</f>
        <v>38</v>
      </c>
      <c r="B65">
        <v>54678410</v>
      </c>
      <c r="C65">
        <v>54679170</v>
      </c>
      <c r="D65">
        <v>0</v>
      </c>
      <c r="E65">
        <v>1</v>
      </c>
      <c r="F65">
        <v>1</v>
      </c>
      <c r="G65">
        <v>1</v>
      </c>
      <c r="H65">
        <v>3</v>
      </c>
      <c r="I65" t="s">
        <v>83</v>
      </c>
      <c r="J65" t="s">
        <v>3</v>
      </c>
      <c r="K65" t="s">
        <v>84</v>
      </c>
      <c r="L65">
        <v>1346</v>
      </c>
      <c r="N65">
        <v>1009</v>
      </c>
      <c r="O65" t="s">
        <v>80</v>
      </c>
      <c r="P65" t="s">
        <v>80</v>
      </c>
      <c r="Q65">
        <v>1</v>
      </c>
      <c r="W65">
        <v>0</v>
      </c>
      <c r="X65">
        <v>-959942379</v>
      </c>
      <c r="Y65">
        <f>AT65</f>
        <v>240</v>
      </c>
      <c r="AA65">
        <v>341.22</v>
      </c>
      <c r="AB65">
        <v>0</v>
      </c>
      <c r="AC65">
        <v>0</v>
      </c>
      <c r="AD65">
        <v>0</v>
      </c>
      <c r="AE65">
        <v>341.22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240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ROUND(Y65*Source!I38,7)</f>
        <v>18.5472</v>
      </c>
      <c r="CY65">
        <f>AA65</f>
        <v>341.22</v>
      </c>
      <c r="CZ65">
        <f>AE65</f>
        <v>341.22</v>
      </c>
      <c r="DA65">
        <f>AI65</f>
        <v>1</v>
      </c>
      <c r="DB65">
        <f>ROUND(ROUND(AT65*CZ65,2),6)</f>
        <v>81892.800000000003</v>
      </c>
      <c r="DC65">
        <f>ROUND(ROUND(AT65*AG65,2),6)</f>
        <v>0</v>
      </c>
      <c r="DD65" t="s">
        <v>3</v>
      </c>
      <c r="DE65" t="s">
        <v>3</v>
      </c>
      <c r="DF65">
        <f t="shared" ref="DF65:DF72" si="29">ROUND(ROUND(AE65,2)*CX65,2)</f>
        <v>6328.68</v>
      </c>
      <c r="DG65">
        <f t="shared" si="28"/>
        <v>0</v>
      </c>
      <c r="DH65">
        <f t="shared" ref="DH65:DH128" si="30">ROUND(ROUND(AG65,2)*CX65,2)</f>
        <v>0</v>
      </c>
      <c r="DI65">
        <f t="shared" ref="DI65:DI128" si="31">ROUND(ROUND(AH65,2)*CX65,2)</f>
        <v>0</v>
      </c>
      <c r="DJ65">
        <f>DF65</f>
        <v>6328.68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ROW(Source!A42)</f>
        <v>42</v>
      </c>
      <c r="B66">
        <v>54678410</v>
      </c>
      <c r="C66">
        <v>56252458</v>
      </c>
      <c r="D66">
        <v>55371041</v>
      </c>
      <c r="E66">
        <v>116</v>
      </c>
      <c r="F66">
        <v>1</v>
      </c>
      <c r="G66">
        <v>1</v>
      </c>
      <c r="H66">
        <v>1</v>
      </c>
      <c r="I66" t="s">
        <v>796</v>
      </c>
      <c r="J66" t="s">
        <v>3</v>
      </c>
      <c r="K66" t="s">
        <v>797</v>
      </c>
      <c r="L66">
        <v>1191</v>
      </c>
      <c r="N66">
        <v>1013</v>
      </c>
      <c r="O66" t="s">
        <v>708</v>
      </c>
      <c r="P66" t="s">
        <v>708</v>
      </c>
      <c r="Q66">
        <v>1</v>
      </c>
      <c r="W66">
        <v>0</v>
      </c>
      <c r="X66">
        <v>370475345</v>
      </c>
      <c r="Y66">
        <f t="shared" ref="Y66:Y72" si="32">(AT66*ROUND((0.2+1),7))</f>
        <v>184.8</v>
      </c>
      <c r="AA66">
        <v>0</v>
      </c>
      <c r="AB66">
        <v>0</v>
      </c>
      <c r="AC66">
        <v>0</v>
      </c>
      <c r="AD66">
        <v>433.57</v>
      </c>
      <c r="AE66">
        <v>0</v>
      </c>
      <c r="AF66">
        <v>0</v>
      </c>
      <c r="AG66">
        <v>0</v>
      </c>
      <c r="AH66">
        <v>433.57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154</v>
      </c>
      <c r="AU66" t="s">
        <v>23</v>
      </c>
      <c r="AV66">
        <v>1</v>
      </c>
      <c r="AW66">
        <v>2</v>
      </c>
      <c r="AX66">
        <v>56252464</v>
      </c>
      <c r="AY66">
        <v>1</v>
      </c>
      <c r="AZ66">
        <v>0</v>
      </c>
      <c r="BA66">
        <v>88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66769.78</v>
      </c>
      <c r="BN66">
        <v>154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80123.736000000004</v>
      </c>
      <c r="BU66">
        <v>184.8</v>
      </c>
      <c r="BV66">
        <v>0</v>
      </c>
      <c r="BW66">
        <v>1</v>
      </c>
      <c r="CU66">
        <f>ROUND(AT66*Source!I42*AH66*AL66,2)</f>
        <v>333.85</v>
      </c>
      <c r="CV66">
        <f>ROUND(Y66*Source!I42,7)</f>
        <v>0.92400000000000004</v>
      </c>
      <c r="CW66">
        <v>0</v>
      </c>
      <c r="CX66">
        <f>ROUND(Y66*Source!I42,7)</f>
        <v>0.92400000000000004</v>
      </c>
      <c r="CY66">
        <f>AD66</f>
        <v>433.57</v>
      </c>
      <c r="CZ66">
        <f>AH66</f>
        <v>433.57</v>
      </c>
      <c r="DA66">
        <f>AL66</f>
        <v>1</v>
      </c>
      <c r="DB66">
        <f t="shared" ref="DB66:DB72" si="33">ROUND((ROUND(AT66*CZ66,2)*ROUND((0.2+1),7)),6)</f>
        <v>80123.736000000004</v>
      </c>
      <c r="DC66">
        <f t="shared" ref="DC66:DC72" si="34">ROUND((ROUND(AT66*AG66,2)*ROUND((0.2+1),7)),6)</f>
        <v>0</v>
      </c>
      <c r="DD66" t="s">
        <v>3</v>
      </c>
      <c r="DE66" t="s">
        <v>3</v>
      </c>
      <c r="DF66">
        <f t="shared" si="29"/>
        <v>0</v>
      </c>
      <c r="DG66">
        <f t="shared" si="28"/>
        <v>0</v>
      </c>
      <c r="DH66">
        <f t="shared" si="30"/>
        <v>0</v>
      </c>
      <c r="DI66">
        <f t="shared" si="31"/>
        <v>400.62</v>
      </c>
      <c r="DJ66">
        <f>DI66</f>
        <v>400.62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ROW(Source!A43)</f>
        <v>43</v>
      </c>
      <c r="B67">
        <v>54678410</v>
      </c>
      <c r="C67">
        <v>56252461</v>
      </c>
      <c r="D67">
        <v>55371031</v>
      </c>
      <c r="E67">
        <v>116</v>
      </c>
      <c r="F67">
        <v>1</v>
      </c>
      <c r="G67">
        <v>1</v>
      </c>
      <c r="H67">
        <v>1</v>
      </c>
      <c r="I67" t="s">
        <v>798</v>
      </c>
      <c r="J67" t="s">
        <v>3</v>
      </c>
      <c r="K67" t="s">
        <v>799</v>
      </c>
      <c r="L67">
        <v>1191</v>
      </c>
      <c r="N67">
        <v>1013</v>
      </c>
      <c r="O67" t="s">
        <v>708</v>
      </c>
      <c r="P67" t="s">
        <v>708</v>
      </c>
      <c r="Q67">
        <v>1</v>
      </c>
      <c r="W67">
        <v>0</v>
      </c>
      <c r="X67">
        <v>-267883188</v>
      </c>
      <c r="Y67">
        <f t="shared" si="32"/>
        <v>106.2</v>
      </c>
      <c r="AA67">
        <v>0</v>
      </c>
      <c r="AB67">
        <v>0</v>
      </c>
      <c r="AC67">
        <v>0</v>
      </c>
      <c r="AD67">
        <v>415.67</v>
      </c>
      <c r="AE67">
        <v>0</v>
      </c>
      <c r="AF67">
        <v>0</v>
      </c>
      <c r="AG67">
        <v>0</v>
      </c>
      <c r="AH67">
        <v>415.67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88.5</v>
      </c>
      <c r="AU67" t="s">
        <v>23</v>
      </c>
      <c r="AV67">
        <v>1</v>
      </c>
      <c r="AW67">
        <v>2</v>
      </c>
      <c r="AX67">
        <v>56252465</v>
      </c>
      <c r="AY67">
        <v>1</v>
      </c>
      <c r="AZ67">
        <v>0</v>
      </c>
      <c r="BA67">
        <v>89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36786.794999999998</v>
      </c>
      <c r="BN67">
        <v>88.5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44144.154000000002</v>
      </c>
      <c r="BU67">
        <v>106.2</v>
      </c>
      <c r="BV67">
        <v>0</v>
      </c>
      <c r="BW67">
        <v>1</v>
      </c>
      <c r="CU67">
        <f>ROUND(AT67*Source!I43*AH67*AL67,2)</f>
        <v>183.93</v>
      </c>
      <c r="CV67">
        <f>ROUND(Y67*Source!I43,7)</f>
        <v>0.53100000000000003</v>
      </c>
      <c r="CW67">
        <v>0</v>
      </c>
      <c r="CX67">
        <f>ROUND(Y67*Source!I43,7)</f>
        <v>0.53100000000000003</v>
      </c>
      <c r="CY67">
        <f>AD67</f>
        <v>415.67</v>
      </c>
      <c r="CZ67">
        <f>AH67</f>
        <v>415.67</v>
      </c>
      <c r="DA67">
        <f>AL67</f>
        <v>1</v>
      </c>
      <c r="DB67">
        <f t="shared" si="33"/>
        <v>44144.160000000003</v>
      </c>
      <c r="DC67">
        <f t="shared" si="34"/>
        <v>0</v>
      </c>
      <c r="DD67" t="s">
        <v>3</v>
      </c>
      <c r="DE67" t="s">
        <v>3</v>
      </c>
      <c r="DF67">
        <f t="shared" si="29"/>
        <v>0</v>
      </c>
      <c r="DG67">
        <f t="shared" si="28"/>
        <v>0</v>
      </c>
      <c r="DH67">
        <f t="shared" si="30"/>
        <v>0</v>
      </c>
      <c r="DI67">
        <f t="shared" si="31"/>
        <v>220.72</v>
      </c>
      <c r="DJ67">
        <f>DI67</f>
        <v>220.72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ROW(Source!A96)</f>
        <v>96</v>
      </c>
      <c r="B68">
        <v>54678410</v>
      </c>
      <c r="C68">
        <v>54679905</v>
      </c>
      <c r="D68">
        <v>53335667</v>
      </c>
      <c r="E68">
        <v>115</v>
      </c>
      <c r="F68">
        <v>1</v>
      </c>
      <c r="G68">
        <v>1</v>
      </c>
      <c r="H68">
        <v>1</v>
      </c>
      <c r="I68" t="s">
        <v>800</v>
      </c>
      <c r="J68" t="s">
        <v>3</v>
      </c>
      <c r="K68" t="s">
        <v>801</v>
      </c>
      <c r="L68">
        <v>1191</v>
      </c>
      <c r="N68">
        <v>1013</v>
      </c>
      <c r="O68" t="s">
        <v>708</v>
      </c>
      <c r="P68" t="s">
        <v>708</v>
      </c>
      <c r="Q68">
        <v>1</v>
      </c>
      <c r="W68">
        <v>0</v>
      </c>
      <c r="X68">
        <v>44848675</v>
      </c>
      <c r="Y68">
        <f t="shared" si="32"/>
        <v>11.124000000000001</v>
      </c>
      <c r="AA68">
        <v>0</v>
      </c>
      <c r="AB68">
        <v>0</v>
      </c>
      <c r="AC68">
        <v>0</v>
      </c>
      <c r="AD68">
        <v>521.08000000000004</v>
      </c>
      <c r="AE68">
        <v>0</v>
      </c>
      <c r="AF68">
        <v>0</v>
      </c>
      <c r="AG68">
        <v>0</v>
      </c>
      <c r="AH68">
        <v>521.08000000000004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9.27</v>
      </c>
      <c r="AU68" t="s">
        <v>23</v>
      </c>
      <c r="AV68">
        <v>1</v>
      </c>
      <c r="AW68">
        <v>2</v>
      </c>
      <c r="AX68">
        <v>54679944</v>
      </c>
      <c r="AY68">
        <v>2</v>
      </c>
      <c r="AZ68">
        <v>131072</v>
      </c>
      <c r="BA68">
        <v>90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4830.4116000000004</v>
      </c>
      <c r="BN68">
        <v>9.27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5796.4939199999999</v>
      </c>
      <c r="BU68">
        <v>11.124000000000001</v>
      </c>
      <c r="BV68">
        <v>0</v>
      </c>
      <c r="BW68">
        <v>1</v>
      </c>
      <c r="CU68">
        <f>ROUND(AT68*Source!I96*AH68*AL68,2)</f>
        <v>2415.21</v>
      </c>
      <c r="CV68">
        <f>ROUND(Y68*Source!I96,7)</f>
        <v>5.5620000000000003</v>
      </c>
      <c r="CW68">
        <v>0</v>
      </c>
      <c r="CX68">
        <f>ROUND(Y68*Source!I96,7)</f>
        <v>5.5620000000000003</v>
      </c>
      <c r="CY68">
        <f>AD68</f>
        <v>521.08000000000004</v>
      </c>
      <c r="CZ68">
        <f>AH68</f>
        <v>521.08000000000004</v>
      </c>
      <c r="DA68">
        <f>AL68</f>
        <v>1</v>
      </c>
      <c r="DB68">
        <f t="shared" si="33"/>
        <v>5796.4920000000002</v>
      </c>
      <c r="DC68">
        <f t="shared" si="34"/>
        <v>0</v>
      </c>
      <c r="DD68" t="s">
        <v>3</v>
      </c>
      <c r="DE68" t="s">
        <v>3</v>
      </c>
      <c r="DF68">
        <f t="shared" si="29"/>
        <v>0</v>
      </c>
      <c r="DG68">
        <f t="shared" si="28"/>
        <v>0</v>
      </c>
      <c r="DH68">
        <f t="shared" si="30"/>
        <v>0</v>
      </c>
      <c r="DI68">
        <f t="shared" si="31"/>
        <v>2898.25</v>
      </c>
      <c r="DJ68">
        <f>DI68</f>
        <v>2898.25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ROW(Source!A96)</f>
        <v>96</v>
      </c>
      <c r="B69">
        <v>54678410</v>
      </c>
      <c r="C69">
        <v>54679905</v>
      </c>
      <c r="D69">
        <v>53335843</v>
      </c>
      <c r="E69">
        <v>115</v>
      </c>
      <c r="F69">
        <v>1</v>
      </c>
      <c r="G69">
        <v>1</v>
      </c>
      <c r="H69">
        <v>1</v>
      </c>
      <c r="I69" t="s">
        <v>709</v>
      </c>
      <c r="J69" t="s">
        <v>3</v>
      </c>
      <c r="K69" t="s">
        <v>710</v>
      </c>
      <c r="L69">
        <v>1191</v>
      </c>
      <c r="N69">
        <v>1013</v>
      </c>
      <c r="O69" t="s">
        <v>708</v>
      </c>
      <c r="P69" t="s">
        <v>708</v>
      </c>
      <c r="Q69">
        <v>1</v>
      </c>
      <c r="W69">
        <v>0</v>
      </c>
      <c r="X69">
        <v>-1417349443</v>
      </c>
      <c r="Y69">
        <f t="shared" si="32"/>
        <v>0.40799999999999997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0.34</v>
      </c>
      <c r="AU69" t="s">
        <v>23</v>
      </c>
      <c r="AV69">
        <v>2</v>
      </c>
      <c r="AW69">
        <v>2</v>
      </c>
      <c r="AX69">
        <v>54679945</v>
      </c>
      <c r="AY69">
        <v>1</v>
      </c>
      <c r="AZ69">
        <v>0</v>
      </c>
      <c r="BA69">
        <v>91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ROUND(Y69*Source!I96,7)</f>
        <v>0.20399999999999999</v>
      </c>
      <c r="CY69">
        <f>AD69</f>
        <v>0</v>
      </c>
      <c r="CZ69">
        <f>AH69</f>
        <v>0</v>
      </c>
      <c r="DA69">
        <f>AL69</f>
        <v>1</v>
      </c>
      <c r="DB69">
        <f t="shared" si="33"/>
        <v>0</v>
      </c>
      <c r="DC69">
        <f t="shared" si="34"/>
        <v>0</v>
      </c>
      <c r="DD69" t="s">
        <v>3</v>
      </c>
      <c r="DE69" t="s">
        <v>3</v>
      </c>
      <c r="DF69">
        <f t="shared" si="29"/>
        <v>0</v>
      </c>
      <c r="DG69">
        <f t="shared" si="28"/>
        <v>0</v>
      </c>
      <c r="DH69">
        <f t="shared" si="30"/>
        <v>0</v>
      </c>
      <c r="DI69">
        <f t="shared" si="31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ROW(Source!A96)</f>
        <v>96</v>
      </c>
      <c r="B70">
        <v>54678410</v>
      </c>
      <c r="C70">
        <v>54679905</v>
      </c>
      <c r="D70">
        <v>53455689</v>
      </c>
      <c r="E70">
        <v>1</v>
      </c>
      <c r="F70">
        <v>1</v>
      </c>
      <c r="G70">
        <v>1</v>
      </c>
      <c r="H70">
        <v>2</v>
      </c>
      <c r="I70" t="s">
        <v>711</v>
      </c>
      <c r="J70" t="s">
        <v>712</v>
      </c>
      <c r="K70" t="s">
        <v>713</v>
      </c>
      <c r="L70">
        <v>1368</v>
      </c>
      <c r="N70">
        <v>1011</v>
      </c>
      <c r="O70" t="s">
        <v>714</v>
      </c>
      <c r="P70" t="s">
        <v>714</v>
      </c>
      <c r="Q70">
        <v>1</v>
      </c>
      <c r="W70">
        <v>0</v>
      </c>
      <c r="X70">
        <v>-359817417</v>
      </c>
      <c r="Y70">
        <f t="shared" si="32"/>
        <v>0.20399999999999999</v>
      </c>
      <c r="AA70">
        <v>0</v>
      </c>
      <c r="AB70">
        <v>1595.2</v>
      </c>
      <c r="AC70">
        <v>715.99</v>
      </c>
      <c r="AD70">
        <v>0</v>
      </c>
      <c r="AE70">
        <v>0</v>
      </c>
      <c r="AF70">
        <v>1595.2</v>
      </c>
      <c r="AG70">
        <v>715.99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0.17</v>
      </c>
      <c r="AU70" t="s">
        <v>23</v>
      </c>
      <c r="AV70">
        <v>1</v>
      </c>
      <c r="AW70">
        <v>2</v>
      </c>
      <c r="AX70">
        <v>54679946</v>
      </c>
      <c r="AY70">
        <v>1</v>
      </c>
      <c r="AZ70">
        <v>0</v>
      </c>
      <c r="BA70">
        <v>92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271.18400000000003</v>
      </c>
      <c r="BL70">
        <v>121.7183</v>
      </c>
      <c r="BM70">
        <v>0</v>
      </c>
      <c r="BN70">
        <v>0</v>
      </c>
      <c r="BO70">
        <v>0.17</v>
      </c>
      <c r="BP70">
        <v>1</v>
      </c>
      <c r="BQ70">
        <v>0</v>
      </c>
      <c r="BR70">
        <v>325.42079999999999</v>
      </c>
      <c r="BS70">
        <v>146.06196</v>
      </c>
      <c r="BT70">
        <v>0</v>
      </c>
      <c r="BU70">
        <v>0</v>
      </c>
      <c r="BV70">
        <v>0.20399999999999999</v>
      </c>
      <c r="BW70">
        <v>1</v>
      </c>
      <c r="CV70">
        <v>0</v>
      </c>
      <c r="CW70">
        <f>ROUND(Y70*Source!I96*DO70,7)</f>
        <v>0.10199999999999999</v>
      </c>
      <c r="CX70">
        <f>ROUND(Y70*Source!I96,7)</f>
        <v>0.10199999999999999</v>
      </c>
      <c r="CY70">
        <f>AB70</f>
        <v>1595.2</v>
      </c>
      <c r="CZ70">
        <f>AF70</f>
        <v>1595.2</v>
      </c>
      <c r="DA70">
        <f>AJ70</f>
        <v>1</v>
      </c>
      <c r="DB70">
        <f t="shared" si="33"/>
        <v>325.416</v>
      </c>
      <c r="DC70">
        <f t="shared" si="34"/>
        <v>146.06399999999999</v>
      </c>
      <c r="DD70" t="s">
        <v>3</v>
      </c>
      <c r="DE70" t="s">
        <v>3</v>
      </c>
      <c r="DF70">
        <f t="shared" si="29"/>
        <v>0</v>
      </c>
      <c r="DG70">
        <f t="shared" si="28"/>
        <v>162.71</v>
      </c>
      <c r="DH70">
        <f t="shared" si="30"/>
        <v>73.03</v>
      </c>
      <c r="DI70">
        <f t="shared" si="31"/>
        <v>0</v>
      </c>
      <c r="DJ70">
        <f>DG70+DH70</f>
        <v>235.74</v>
      </c>
      <c r="DK70">
        <v>1</v>
      </c>
      <c r="DL70" t="s">
        <v>715</v>
      </c>
      <c r="DM70">
        <v>6</v>
      </c>
      <c r="DN70" t="s">
        <v>708</v>
      </c>
      <c r="DO70">
        <v>1</v>
      </c>
    </row>
    <row r="71" spans="1:119">
      <c r="A71">
        <f>ROW(Source!A96)</f>
        <v>96</v>
      </c>
      <c r="B71">
        <v>54678410</v>
      </c>
      <c r="C71">
        <v>54679905</v>
      </c>
      <c r="D71">
        <v>53456591</v>
      </c>
      <c r="E71">
        <v>1</v>
      </c>
      <c r="F71">
        <v>1</v>
      </c>
      <c r="G71">
        <v>1</v>
      </c>
      <c r="H71">
        <v>2</v>
      </c>
      <c r="I71" t="s">
        <v>729</v>
      </c>
      <c r="J71" t="s">
        <v>730</v>
      </c>
      <c r="K71" t="s">
        <v>731</v>
      </c>
      <c r="L71">
        <v>1368</v>
      </c>
      <c r="N71">
        <v>1011</v>
      </c>
      <c r="O71" t="s">
        <v>714</v>
      </c>
      <c r="P71" t="s">
        <v>714</v>
      </c>
      <c r="Q71">
        <v>1</v>
      </c>
      <c r="W71">
        <v>0</v>
      </c>
      <c r="X71">
        <v>-1219940357</v>
      </c>
      <c r="Y71">
        <f t="shared" si="32"/>
        <v>0.20399999999999999</v>
      </c>
      <c r="AA71">
        <v>0</v>
      </c>
      <c r="AB71">
        <v>640.84</v>
      </c>
      <c r="AC71">
        <v>533.01</v>
      </c>
      <c r="AD71">
        <v>0</v>
      </c>
      <c r="AE71">
        <v>0</v>
      </c>
      <c r="AF71">
        <v>640.84</v>
      </c>
      <c r="AG71">
        <v>533.01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0.17</v>
      </c>
      <c r="AU71" t="s">
        <v>23</v>
      </c>
      <c r="AV71">
        <v>1</v>
      </c>
      <c r="AW71">
        <v>2</v>
      </c>
      <c r="AX71">
        <v>54679947</v>
      </c>
      <c r="AY71">
        <v>1</v>
      </c>
      <c r="AZ71">
        <v>0</v>
      </c>
      <c r="BA71">
        <v>93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108.94280000000001</v>
      </c>
      <c r="BL71">
        <v>90.611699999999999</v>
      </c>
      <c r="BM71">
        <v>0</v>
      </c>
      <c r="BN71">
        <v>0</v>
      </c>
      <c r="BO71">
        <v>0.17</v>
      </c>
      <c r="BP71">
        <v>1</v>
      </c>
      <c r="BQ71">
        <v>0</v>
      </c>
      <c r="BR71">
        <v>130.73136</v>
      </c>
      <c r="BS71">
        <v>108.73403999999999</v>
      </c>
      <c r="BT71">
        <v>0</v>
      </c>
      <c r="BU71">
        <v>0</v>
      </c>
      <c r="BV71">
        <v>0.20399999999999999</v>
      </c>
      <c r="BW71">
        <v>1</v>
      </c>
      <c r="CV71">
        <v>0</v>
      </c>
      <c r="CW71">
        <f>ROUND(Y71*Source!I96*DO71,7)</f>
        <v>0.10199999999999999</v>
      </c>
      <c r="CX71">
        <f>ROUND(Y71*Source!I96,7)</f>
        <v>0.10199999999999999</v>
      </c>
      <c r="CY71">
        <f>AB71</f>
        <v>640.84</v>
      </c>
      <c r="CZ71">
        <f>AF71</f>
        <v>640.84</v>
      </c>
      <c r="DA71">
        <f>AJ71</f>
        <v>1</v>
      </c>
      <c r="DB71">
        <f t="shared" si="33"/>
        <v>130.72800000000001</v>
      </c>
      <c r="DC71">
        <f t="shared" si="34"/>
        <v>108.732</v>
      </c>
      <c r="DD71" t="s">
        <v>3</v>
      </c>
      <c r="DE71" t="s">
        <v>3</v>
      </c>
      <c r="DF71">
        <f t="shared" si="29"/>
        <v>0</v>
      </c>
      <c r="DG71">
        <f t="shared" si="28"/>
        <v>65.37</v>
      </c>
      <c r="DH71">
        <f t="shared" si="30"/>
        <v>54.37</v>
      </c>
      <c r="DI71">
        <f t="shared" si="31"/>
        <v>0</v>
      </c>
      <c r="DJ71">
        <f>DG71+DH71</f>
        <v>119.74</v>
      </c>
      <c r="DK71">
        <v>1</v>
      </c>
      <c r="DL71" t="s">
        <v>722</v>
      </c>
      <c r="DM71">
        <v>4</v>
      </c>
      <c r="DN71" t="s">
        <v>708</v>
      </c>
      <c r="DO71">
        <v>1</v>
      </c>
    </row>
    <row r="72" spans="1:119">
      <c r="A72">
        <f>ROW(Source!A96)</f>
        <v>96</v>
      </c>
      <c r="B72">
        <v>54678410</v>
      </c>
      <c r="C72">
        <v>54679905</v>
      </c>
      <c r="D72">
        <v>53456788</v>
      </c>
      <c r="E72">
        <v>1</v>
      </c>
      <c r="F72">
        <v>1</v>
      </c>
      <c r="G72">
        <v>1</v>
      </c>
      <c r="H72">
        <v>2</v>
      </c>
      <c r="I72" t="s">
        <v>802</v>
      </c>
      <c r="J72" t="s">
        <v>803</v>
      </c>
      <c r="K72" t="s">
        <v>804</v>
      </c>
      <c r="L72">
        <v>1368</v>
      </c>
      <c r="N72">
        <v>1011</v>
      </c>
      <c r="O72" t="s">
        <v>714</v>
      </c>
      <c r="P72" t="s">
        <v>714</v>
      </c>
      <c r="Q72">
        <v>1</v>
      </c>
      <c r="W72">
        <v>0</v>
      </c>
      <c r="X72">
        <v>-1214029826</v>
      </c>
      <c r="Y72">
        <f t="shared" si="32"/>
        <v>1.8120000000000001</v>
      </c>
      <c r="AA72">
        <v>0</v>
      </c>
      <c r="AB72">
        <v>32.869999999999997</v>
      </c>
      <c r="AC72">
        <v>0</v>
      </c>
      <c r="AD72">
        <v>0</v>
      </c>
      <c r="AE72">
        <v>0</v>
      </c>
      <c r="AF72">
        <v>32.869999999999997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1.51</v>
      </c>
      <c r="AU72" t="s">
        <v>23</v>
      </c>
      <c r="AV72">
        <v>1</v>
      </c>
      <c r="AW72">
        <v>2</v>
      </c>
      <c r="AX72">
        <v>54679948</v>
      </c>
      <c r="AY72">
        <v>1</v>
      </c>
      <c r="AZ72">
        <v>0</v>
      </c>
      <c r="BA72">
        <v>94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49.633699999999997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59.56044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ROUND(Y72*Source!I96*DO72,7)</f>
        <v>0</v>
      </c>
      <c r="CX72">
        <f>ROUND(Y72*Source!I96,7)</f>
        <v>0.90600000000000003</v>
      </c>
      <c r="CY72">
        <f>AB72</f>
        <v>32.869999999999997</v>
      </c>
      <c r="CZ72">
        <f>AF72</f>
        <v>32.869999999999997</v>
      </c>
      <c r="DA72">
        <f>AJ72</f>
        <v>1</v>
      </c>
      <c r="DB72">
        <f t="shared" si="33"/>
        <v>59.555999999999997</v>
      </c>
      <c r="DC72">
        <f t="shared" si="34"/>
        <v>0</v>
      </c>
      <c r="DD72" t="s">
        <v>3</v>
      </c>
      <c r="DE72" t="s">
        <v>3</v>
      </c>
      <c r="DF72">
        <f t="shared" si="29"/>
        <v>0</v>
      </c>
      <c r="DG72">
        <f t="shared" si="28"/>
        <v>29.78</v>
      </c>
      <c r="DH72">
        <f t="shared" si="30"/>
        <v>0</v>
      </c>
      <c r="DI72">
        <f t="shared" si="31"/>
        <v>0</v>
      </c>
      <c r="DJ72">
        <f>DG72+DH72</f>
        <v>29.78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ROW(Source!A96)</f>
        <v>96</v>
      </c>
      <c r="B73">
        <v>54678410</v>
      </c>
      <c r="C73">
        <v>54679905</v>
      </c>
      <c r="D73">
        <v>53408314</v>
      </c>
      <c r="E73">
        <v>1</v>
      </c>
      <c r="F73">
        <v>1</v>
      </c>
      <c r="G73">
        <v>1</v>
      </c>
      <c r="H73">
        <v>3</v>
      </c>
      <c r="I73" t="s">
        <v>805</v>
      </c>
      <c r="J73" t="s">
        <v>806</v>
      </c>
      <c r="K73" t="s">
        <v>807</v>
      </c>
      <c r="L73">
        <v>1346</v>
      </c>
      <c r="N73">
        <v>1009</v>
      </c>
      <c r="O73" t="s">
        <v>80</v>
      </c>
      <c r="P73" t="s">
        <v>80</v>
      </c>
      <c r="Q73">
        <v>1</v>
      </c>
      <c r="W73">
        <v>0</v>
      </c>
      <c r="X73">
        <v>2058174609</v>
      </c>
      <c r="Y73">
        <f>AT73</f>
        <v>0.65</v>
      </c>
      <c r="AA73">
        <v>135.4</v>
      </c>
      <c r="AB73">
        <v>0</v>
      </c>
      <c r="AC73">
        <v>0</v>
      </c>
      <c r="AD73">
        <v>0</v>
      </c>
      <c r="AE73">
        <v>155.63</v>
      </c>
      <c r="AF73">
        <v>0</v>
      </c>
      <c r="AG73">
        <v>0</v>
      </c>
      <c r="AH73">
        <v>0</v>
      </c>
      <c r="AI73">
        <v>0.87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0.65</v>
      </c>
      <c r="AU73" t="s">
        <v>3</v>
      </c>
      <c r="AV73">
        <v>0</v>
      </c>
      <c r="AW73">
        <v>2</v>
      </c>
      <c r="AX73">
        <v>54679949</v>
      </c>
      <c r="AY73">
        <v>1</v>
      </c>
      <c r="AZ73">
        <v>0</v>
      </c>
      <c r="BA73">
        <v>95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101.15949999999999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101.15949999999999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ROUND(Y73*Source!I96,7)</f>
        <v>0.32500000000000001</v>
      </c>
      <c r="CY73">
        <f>AA73</f>
        <v>135.4</v>
      </c>
      <c r="CZ73">
        <f>AE73</f>
        <v>155.63</v>
      </c>
      <c r="DA73">
        <f>AI73</f>
        <v>0.87</v>
      </c>
      <c r="DB73">
        <f>ROUND(ROUND(AT73*CZ73,2),6)</f>
        <v>101.16</v>
      </c>
      <c r="DC73">
        <f>ROUND(ROUND(AT73*AG73,2),6)</f>
        <v>0</v>
      </c>
      <c r="DD73" t="s">
        <v>3</v>
      </c>
      <c r="DE73" t="s">
        <v>3</v>
      </c>
      <c r="DF73">
        <f>ROUND(ROUND(AE73*AI73,2)*CX73,2)</f>
        <v>44.01</v>
      </c>
      <c r="DG73">
        <f t="shared" si="28"/>
        <v>0</v>
      </c>
      <c r="DH73">
        <f t="shared" si="30"/>
        <v>0</v>
      </c>
      <c r="DI73">
        <f t="shared" si="31"/>
        <v>0</v>
      </c>
      <c r="DJ73">
        <f>DF73</f>
        <v>44.01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ROW(Source!A96)</f>
        <v>96</v>
      </c>
      <c r="B74">
        <v>54678410</v>
      </c>
      <c r="C74">
        <v>54679905</v>
      </c>
      <c r="D74">
        <v>53426128</v>
      </c>
      <c r="E74">
        <v>1</v>
      </c>
      <c r="F74">
        <v>1</v>
      </c>
      <c r="G74">
        <v>1</v>
      </c>
      <c r="H74">
        <v>3</v>
      </c>
      <c r="I74" t="s">
        <v>808</v>
      </c>
      <c r="J74" t="s">
        <v>809</v>
      </c>
      <c r="K74" t="s">
        <v>810</v>
      </c>
      <c r="L74">
        <v>1346</v>
      </c>
      <c r="N74">
        <v>1009</v>
      </c>
      <c r="O74" t="s">
        <v>80</v>
      </c>
      <c r="P74" t="s">
        <v>80</v>
      </c>
      <c r="Q74">
        <v>1</v>
      </c>
      <c r="W74">
        <v>0</v>
      </c>
      <c r="X74">
        <v>-823921507</v>
      </c>
      <c r="Y74">
        <f>AT74</f>
        <v>2</v>
      </c>
      <c r="AA74">
        <v>1139.45</v>
      </c>
      <c r="AB74">
        <v>0</v>
      </c>
      <c r="AC74">
        <v>0</v>
      </c>
      <c r="AD74">
        <v>0</v>
      </c>
      <c r="AE74">
        <v>911.56</v>
      </c>
      <c r="AF74">
        <v>0</v>
      </c>
      <c r="AG74">
        <v>0</v>
      </c>
      <c r="AH74">
        <v>0</v>
      </c>
      <c r="AI74">
        <v>1.25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</v>
      </c>
      <c r="AU74" t="s">
        <v>3</v>
      </c>
      <c r="AV74">
        <v>0</v>
      </c>
      <c r="AW74">
        <v>2</v>
      </c>
      <c r="AX74">
        <v>54679950</v>
      </c>
      <c r="AY74">
        <v>1</v>
      </c>
      <c r="AZ74">
        <v>0</v>
      </c>
      <c r="BA74">
        <v>96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1823.12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1823.12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ROUND(Y74*Source!I96,7)</f>
        <v>1</v>
      </c>
      <c r="CY74">
        <f>AA74</f>
        <v>1139.45</v>
      </c>
      <c r="CZ74">
        <f>AE74</f>
        <v>911.56</v>
      </c>
      <c r="DA74">
        <f>AI74</f>
        <v>1.25</v>
      </c>
      <c r="DB74">
        <f>ROUND(ROUND(AT74*CZ74,2),6)</f>
        <v>1823.12</v>
      </c>
      <c r="DC74">
        <f>ROUND(ROUND(AT74*AG74,2),6)</f>
        <v>0</v>
      </c>
      <c r="DD74" t="s">
        <v>3</v>
      </c>
      <c r="DE74" t="s">
        <v>3</v>
      </c>
      <c r="DF74">
        <f>ROUND(ROUND(AE74*AI74,2)*CX74,2)</f>
        <v>1139.45</v>
      </c>
      <c r="DG74">
        <f t="shared" si="28"/>
        <v>0</v>
      </c>
      <c r="DH74">
        <f t="shared" si="30"/>
        <v>0</v>
      </c>
      <c r="DI74">
        <f t="shared" si="31"/>
        <v>0</v>
      </c>
      <c r="DJ74">
        <f>DF74</f>
        <v>1139.45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ROW(Source!A96)</f>
        <v>96</v>
      </c>
      <c r="B75">
        <v>54678410</v>
      </c>
      <c r="C75">
        <v>54679905</v>
      </c>
      <c r="D75">
        <v>53341559</v>
      </c>
      <c r="E75">
        <v>115</v>
      </c>
      <c r="F75">
        <v>1</v>
      </c>
      <c r="G75">
        <v>1</v>
      </c>
      <c r="H75">
        <v>3</v>
      </c>
      <c r="I75" t="s">
        <v>230</v>
      </c>
      <c r="J75" t="s">
        <v>3</v>
      </c>
      <c r="K75" t="s">
        <v>231</v>
      </c>
      <c r="L75">
        <v>3277935</v>
      </c>
      <c r="N75">
        <v>1013</v>
      </c>
      <c r="O75" t="s">
        <v>232</v>
      </c>
      <c r="P75" t="s">
        <v>232</v>
      </c>
      <c r="Q75">
        <v>1</v>
      </c>
      <c r="W75">
        <v>0</v>
      </c>
      <c r="X75">
        <v>274903907</v>
      </c>
      <c r="Y75">
        <f>AT75</f>
        <v>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2</v>
      </c>
      <c r="AU75" t="s">
        <v>3</v>
      </c>
      <c r="AV75">
        <v>0</v>
      </c>
      <c r="AW75">
        <v>2</v>
      </c>
      <c r="AX75">
        <v>54679951</v>
      </c>
      <c r="AY75">
        <v>1</v>
      </c>
      <c r="AZ75">
        <v>0</v>
      </c>
      <c r="BA75">
        <v>97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ROUND(Y75*Source!I96,7)</f>
        <v>1</v>
      </c>
      <c r="CY75">
        <f>AA75</f>
        <v>0</v>
      </c>
      <c r="CZ75">
        <f>AE75</f>
        <v>0</v>
      </c>
      <c r="DA75">
        <f>AI75</f>
        <v>1</v>
      </c>
      <c r="DB75">
        <f>ROUND(ROUND(AT75*CZ75,2),6)</f>
        <v>0</v>
      </c>
      <c r="DC75">
        <f>ROUND(ROUND(AT75*AG75,2),6)</f>
        <v>0</v>
      </c>
      <c r="DD75" t="s">
        <v>3</v>
      </c>
      <c r="DE75" t="s">
        <v>3</v>
      </c>
      <c r="DF75">
        <f t="shared" ref="DF75:DF80" si="35">ROUND(ROUND(AE75,2)*CX75,2)</f>
        <v>0</v>
      </c>
      <c r="DG75">
        <f t="shared" si="28"/>
        <v>0</v>
      </c>
      <c r="DH75">
        <f t="shared" si="30"/>
        <v>0</v>
      </c>
      <c r="DI75">
        <f t="shared" si="31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ROW(Source!A99)</f>
        <v>99</v>
      </c>
      <c r="B76">
        <v>54678410</v>
      </c>
      <c r="C76">
        <v>54679924</v>
      </c>
      <c r="D76">
        <v>53335667</v>
      </c>
      <c r="E76">
        <v>115</v>
      </c>
      <c r="F76">
        <v>1</v>
      </c>
      <c r="G76">
        <v>1</v>
      </c>
      <c r="H76">
        <v>1</v>
      </c>
      <c r="I76" t="s">
        <v>800</v>
      </c>
      <c r="J76" t="s">
        <v>3</v>
      </c>
      <c r="K76" t="s">
        <v>801</v>
      </c>
      <c r="L76">
        <v>1191</v>
      </c>
      <c r="N76">
        <v>1013</v>
      </c>
      <c r="O76" t="s">
        <v>708</v>
      </c>
      <c r="P76" t="s">
        <v>708</v>
      </c>
      <c r="Q76">
        <v>1</v>
      </c>
      <c r="W76">
        <v>0</v>
      </c>
      <c r="X76">
        <v>44848675</v>
      </c>
      <c r="Y76">
        <f>(AT76*ROUND((0.2+1),7))</f>
        <v>22.2</v>
      </c>
      <c r="AA76">
        <v>0</v>
      </c>
      <c r="AB76">
        <v>0</v>
      </c>
      <c r="AC76">
        <v>0</v>
      </c>
      <c r="AD76">
        <v>521.08000000000004</v>
      </c>
      <c r="AE76">
        <v>0</v>
      </c>
      <c r="AF76">
        <v>0</v>
      </c>
      <c r="AG76">
        <v>0</v>
      </c>
      <c r="AH76">
        <v>521.08000000000004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18.5</v>
      </c>
      <c r="AU76" t="s">
        <v>23</v>
      </c>
      <c r="AV76">
        <v>1</v>
      </c>
      <c r="AW76">
        <v>2</v>
      </c>
      <c r="AX76">
        <v>54679953</v>
      </c>
      <c r="AY76">
        <v>2</v>
      </c>
      <c r="AZ76">
        <v>131072</v>
      </c>
      <c r="BA76">
        <v>98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9639.98</v>
      </c>
      <c r="BN76">
        <v>18.5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11567.976000000001</v>
      </c>
      <c r="BU76">
        <v>22.2</v>
      </c>
      <c r="BV76">
        <v>0</v>
      </c>
      <c r="BW76">
        <v>1</v>
      </c>
      <c r="CU76">
        <f>ROUND(AT76*Source!I99*AH76*AL76,2)</f>
        <v>4578.99</v>
      </c>
      <c r="CV76">
        <f>ROUND(Y76*Source!I99,7)</f>
        <v>10.545</v>
      </c>
      <c r="CW76">
        <v>0</v>
      </c>
      <c r="CX76">
        <f>ROUND(Y76*Source!I99,7)</f>
        <v>10.545</v>
      </c>
      <c r="CY76">
        <f>AD76</f>
        <v>521.08000000000004</v>
      </c>
      <c r="CZ76">
        <f>AH76</f>
        <v>521.08000000000004</v>
      </c>
      <c r="DA76">
        <f>AL76</f>
        <v>1</v>
      </c>
      <c r="DB76">
        <f>ROUND((ROUND(AT76*CZ76,2)*ROUND((0.2+1),7)),6)</f>
        <v>11567.976000000001</v>
      </c>
      <c r="DC76">
        <f>ROUND((ROUND(AT76*AG76,2)*ROUND((0.2+1),7)),6)</f>
        <v>0</v>
      </c>
      <c r="DD76" t="s">
        <v>3</v>
      </c>
      <c r="DE76" t="s">
        <v>3</v>
      </c>
      <c r="DF76">
        <f t="shared" si="35"/>
        <v>0</v>
      </c>
      <c r="DG76">
        <f t="shared" si="28"/>
        <v>0</v>
      </c>
      <c r="DH76">
        <f t="shared" si="30"/>
        <v>0</v>
      </c>
      <c r="DI76">
        <f t="shared" si="31"/>
        <v>5494.79</v>
      </c>
      <c r="DJ76">
        <f>DI76</f>
        <v>5494.79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ROW(Source!A99)</f>
        <v>99</v>
      </c>
      <c r="B77">
        <v>54678410</v>
      </c>
      <c r="C77">
        <v>54679924</v>
      </c>
      <c r="D77">
        <v>53335843</v>
      </c>
      <c r="E77">
        <v>115</v>
      </c>
      <c r="F77">
        <v>1</v>
      </c>
      <c r="G77">
        <v>1</v>
      </c>
      <c r="H77">
        <v>1</v>
      </c>
      <c r="I77" t="s">
        <v>709</v>
      </c>
      <c r="J77" t="s">
        <v>3</v>
      </c>
      <c r="K77" t="s">
        <v>710</v>
      </c>
      <c r="L77">
        <v>1191</v>
      </c>
      <c r="N77">
        <v>1013</v>
      </c>
      <c r="O77" t="s">
        <v>708</v>
      </c>
      <c r="P77" t="s">
        <v>708</v>
      </c>
      <c r="Q77">
        <v>1</v>
      </c>
      <c r="W77">
        <v>0</v>
      </c>
      <c r="X77">
        <v>-1417349443</v>
      </c>
      <c r="Y77">
        <f>(AT77*ROUND((0.2+1),7))</f>
        <v>0.40799999999999997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0.34</v>
      </c>
      <c r="AU77" t="s">
        <v>23</v>
      </c>
      <c r="AV77">
        <v>2</v>
      </c>
      <c r="AW77">
        <v>2</v>
      </c>
      <c r="AX77">
        <v>54679954</v>
      </c>
      <c r="AY77">
        <v>1</v>
      </c>
      <c r="AZ77">
        <v>0</v>
      </c>
      <c r="BA77">
        <v>99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ROUND(Y77*Source!I99,7)</f>
        <v>0.1938</v>
      </c>
      <c r="CY77">
        <f>AD77</f>
        <v>0</v>
      </c>
      <c r="CZ77">
        <f>AH77</f>
        <v>0</v>
      </c>
      <c r="DA77">
        <f>AL77</f>
        <v>1</v>
      </c>
      <c r="DB77">
        <f>ROUND((ROUND(AT77*CZ77,2)*ROUND((0.2+1),7)),6)</f>
        <v>0</v>
      </c>
      <c r="DC77">
        <f>ROUND((ROUND(AT77*AG77,2)*ROUND((0.2+1),7)),6)</f>
        <v>0</v>
      </c>
      <c r="DD77" t="s">
        <v>3</v>
      </c>
      <c r="DE77" t="s">
        <v>3</v>
      </c>
      <c r="DF77">
        <f t="shared" si="35"/>
        <v>0</v>
      </c>
      <c r="DG77">
        <f t="shared" si="28"/>
        <v>0</v>
      </c>
      <c r="DH77">
        <f t="shared" si="30"/>
        <v>0</v>
      </c>
      <c r="DI77">
        <f t="shared" si="31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ROW(Source!A99)</f>
        <v>99</v>
      </c>
      <c r="B78">
        <v>54678410</v>
      </c>
      <c r="C78">
        <v>54679924</v>
      </c>
      <c r="D78">
        <v>53455689</v>
      </c>
      <c r="E78">
        <v>1</v>
      </c>
      <c r="F78">
        <v>1</v>
      </c>
      <c r="G78">
        <v>1</v>
      </c>
      <c r="H78">
        <v>2</v>
      </c>
      <c r="I78" t="s">
        <v>711</v>
      </c>
      <c r="J78" t="s">
        <v>712</v>
      </c>
      <c r="K78" t="s">
        <v>713</v>
      </c>
      <c r="L78">
        <v>1368</v>
      </c>
      <c r="N78">
        <v>1011</v>
      </c>
      <c r="O78" t="s">
        <v>714</v>
      </c>
      <c r="P78" t="s">
        <v>714</v>
      </c>
      <c r="Q78">
        <v>1</v>
      </c>
      <c r="W78">
        <v>0</v>
      </c>
      <c r="X78">
        <v>-359817417</v>
      </c>
      <c r="Y78">
        <f>(AT78*ROUND((0.2+1),7))</f>
        <v>0.20399999999999999</v>
      </c>
      <c r="AA78">
        <v>0</v>
      </c>
      <c r="AB78">
        <v>1595.2</v>
      </c>
      <c r="AC78">
        <v>715.99</v>
      </c>
      <c r="AD78">
        <v>0</v>
      </c>
      <c r="AE78">
        <v>0</v>
      </c>
      <c r="AF78">
        <v>1595.2</v>
      </c>
      <c r="AG78">
        <v>715.99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0.17</v>
      </c>
      <c r="AU78" t="s">
        <v>23</v>
      </c>
      <c r="AV78">
        <v>1</v>
      </c>
      <c r="AW78">
        <v>2</v>
      </c>
      <c r="AX78">
        <v>54679955</v>
      </c>
      <c r="AY78">
        <v>1</v>
      </c>
      <c r="AZ78">
        <v>0</v>
      </c>
      <c r="BA78">
        <v>100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271.18400000000003</v>
      </c>
      <c r="BL78">
        <v>121.7183</v>
      </c>
      <c r="BM78">
        <v>0</v>
      </c>
      <c r="BN78">
        <v>0</v>
      </c>
      <c r="BO78">
        <v>0.17</v>
      </c>
      <c r="BP78">
        <v>1</v>
      </c>
      <c r="BQ78">
        <v>0</v>
      </c>
      <c r="BR78">
        <v>325.42079999999999</v>
      </c>
      <c r="BS78">
        <v>146.06196</v>
      </c>
      <c r="BT78">
        <v>0</v>
      </c>
      <c r="BU78">
        <v>0</v>
      </c>
      <c r="BV78">
        <v>0.20399999999999999</v>
      </c>
      <c r="BW78">
        <v>1</v>
      </c>
      <c r="CV78">
        <v>0</v>
      </c>
      <c r="CW78">
        <f>ROUND(Y78*Source!I99*DO78,7)</f>
        <v>9.69E-2</v>
      </c>
      <c r="CX78">
        <f>ROUND(Y78*Source!I99,7)</f>
        <v>9.69E-2</v>
      </c>
      <c r="CY78">
        <f>AB78</f>
        <v>1595.2</v>
      </c>
      <c r="CZ78">
        <f>AF78</f>
        <v>1595.2</v>
      </c>
      <c r="DA78">
        <f>AJ78</f>
        <v>1</v>
      </c>
      <c r="DB78">
        <f>ROUND((ROUND(AT78*CZ78,2)*ROUND((0.2+1),7)),6)</f>
        <v>325.416</v>
      </c>
      <c r="DC78">
        <f>ROUND((ROUND(AT78*AG78,2)*ROUND((0.2+1),7)),6)</f>
        <v>146.06399999999999</v>
      </c>
      <c r="DD78" t="s">
        <v>3</v>
      </c>
      <c r="DE78" t="s">
        <v>3</v>
      </c>
      <c r="DF78">
        <f t="shared" si="35"/>
        <v>0</v>
      </c>
      <c r="DG78">
        <f t="shared" si="28"/>
        <v>154.57</v>
      </c>
      <c r="DH78">
        <f t="shared" si="30"/>
        <v>69.38</v>
      </c>
      <c r="DI78">
        <f t="shared" si="31"/>
        <v>0</v>
      </c>
      <c r="DJ78">
        <f>DG78+DH78</f>
        <v>223.95</v>
      </c>
      <c r="DK78">
        <v>1</v>
      </c>
      <c r="DL78" t="s">
        <v>715</v>
      </c>
      <c r="DM78">
        <v>6</v>
      </c>
      <c r="DN78" t="s">
        <v>708</v>
      </c>
      <c r="DO78">
        <v>1</v>
      </c>
    </row>
    <row r="79" spans="1:119">
      <c r="A79">
        <f>ROW(Source!A99)</f>
        <v>99</v>
      </c>
      <c r="B79">
        <v>54678410</v>
      </c>
      <c r="C79">
        <v>54679924</v>
      </c>
      <c r="D79">
        <v>53456591</v>
      </c>
      <c r="E79">
        <v>1</v>
      </c>
      <c r="F79">
        <v>1</v>
      </c>
      <c r="G79">
        <v>1</v>
      </c>
      <c r="H79">
        <v>2</v>
      </c>
      <c r="I79" t="s">
        <v>729</v>
      </c>
      <c r="J79" t="s">
        <v>730</v>
      </c>
      <c r="K79" t="s">
        <v>731</v>
      </c>
      <c r="L79">
        <v>1368</v>
      </c>
      <c r="N79">
        <v>1011</v>
      </c>
      <c r="O79" t="s">
        <v>714</v>
      </c>
      <c r="P79" t="s">
        <v>714</v>
      </c>
      <c r="Q79">
        <v>1</v>
      </c>
      <c r="W79">
        <v>0</v>
      </c>
      <c r="X79">
        <v>-1219940357</v>
      </c>
      <c r="Y79">
        <f>(AT79*ROUND((0.2+1),7))</f>
        <v>0.20399999999999999</v>
      </c>
      <c r="AA79">
        <v>0</v>
      </c>
      <c r="AB79">
        <v>640.84</v>
      </c>
      <c r="AC79">
        <v>533.01</v>
      </c>
      <c r="AD79">
        <v>0</v>
      </c>
      <c r="AE79">
        <v>0</v>
      </c>
      <c r="AF79">
        <v>640.84</v>
      </c>
      <c r="AG79">
        <v>533.01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0.17</v>
      </c>
      <c r="AU79" t="s">
        <v>23</v>
      </c>
      <c r="AV79">
        <v>1</v>
      </c>
      <c r="AW79">
        <v>2</v>
      </c>
      <c r="AX79">
        <v>54679956</v>
      </c>
      <c r="AY79">
        <v>1</v>
      </c>
      <c r="AZ79">
        <v>0</v>
      </c>
      <c r="BA79">
        <v>101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108.94280000000001</v>
      </c>
      <c r="BL79">
        <v>90.611699999999999</v>
      </c>
      <c r="BM79">
        <v>0</v>
      </c>
      <c r="BN79">
        <v>0</v>
      </c>
      <c r="BO79">
        <v>0.17</v>
      </c>
      <c r="BP79">
        <v>1</v>
      </c>
      <c r="BQ79">
        <v>0</v>
      </c>
      <c r="BR79">
        <v>130.73136</v>
      </c>
      <c r="BS79">
        <v>108.73403999999999</v>
      </c>
      <c r="BT79">
        <v>0</v>
      </c>
      <c r="BU79">
        <v>0</v>
      </c>
      <c r="BV79">
        <v>0.20399999999999999</v>
      </c>
      <c r="BW79">
        <v>1</v>
      </c>
      <c r="CV79">
        <v>0</v>
      </c>
      <c r="CW79">
        <f>ROUND(Y79*Source!I99*DO79,7)</f>
        <v>9.69E-2</v>
      </c>
      <c r="CX79">
        <f>ROUND(Y79*Source!I99,7)</f>
        <v>9.69E-2</v>
      </c>
      <c r="CY79">
        <f>AB79</f>
        <v>640.84</v>
      </c>
      <c r="CZ79">
        <f>AF79</f>
        <v>640.84</v>
      </c>
      <c r="DA79">
        <f>AJ79</f>
        <v>1</v>
      </c>
      <c r="DB79">
        <f>ROUND((ROUND(AT79*CZ79,2)*ROUND((0.2+1),7)),6)</f>
        <v>130.72800000000001</v>
      </c>
      <c r="DC79">
        <f>ROUND((ROUND(AT79*AG79,2)*ROUND((0.2+1),7)),6)</f>
        <v>108.732</v>
      </c>
      <c r="DD79" t="s">
        <v>3</v>
      </c>
      <c r="DE79" t="s">
        <v>3</v>
      </c>
      <c r="DF79">
        <f t="shared" si="35"/>
        <v>0</v>
      </c>
      <c r="DG79">
        <f t="shared" si="28"/>
        <v>62.1</v>
      </c>
      <c r="DH79">
        <f t="shared" si="30"/>
        <v>51.65</v>
      </c>
      <c r="DI79">
        <f t="shared" si="31"/>
        <v>0</v>
      </c>
      <c r="DJ79">
        <f>DG79+DH79</f>
        <v>113.75</v>
      </c>
      <c r="DK79">
        <v>1</v>
      </c>
      <c r="DL79" t="s">
        <v>722</v>
      </c>
      <c r="DM79">
        <v>4</v>
      </c>
      <c r="DN79" t="s">
        <v>708</v>
      </c>
      <c r="DO79">
        <v>1</v>
      </c>
    </row>
    <row r="80" spans="1:119">
      <c r="A80">
        <f>ROW(Source!A99)</f>
        <v>99</v>
      </c>
      <c r="B80">
        <v>54678410</v>
      </c>
      <c r="C80">
        <v>54679924</v>
      </c>
      <c r="D80">
        <v>53456788</v>
      </c>
      <c r="E80">
        <v>1</v>
      </c>
      <c r="F80">
        <v>1</v>
      </c>
      <c r="G80">
        <v>1</v>
      </c>
      <c r="H80">
        <v>2</v>
      </c>
      <c r="I80" t="s">
        <v>802</v>
      </c>
      <c r="J80" t="s">
        <v>803</v>
      </c>
      <c r="K80" t="s">
        <v>804</v>
      </c>
      <c r="L80">
        <v>1368</v>
      </c>
      <c r="N80">
        <v>1011</v>
      </c>
      <c r="O80" t="s">
        <v>714</v>
      </c>
      <c r="P80" t="s">
        <v>714</v>
      </c>
      <c r="Q80">
        <v>1</v>
      </c>
      <c r="W80">
        <v>0</v>
      </c>
      <c r="X80">
        <v>-1214029826</v>
      </c>
      <c r="Y80">
        <f>(AT80*ROUND((0.2+1),7))</f>
        <v>3.48</v>
      </c>
      <c r="AA80">
        <v>0</v>
      </c>
      <c r="AB80">
        <v>32.869999999999997</v>
      </c>
      <c r="AC80">
        <v>0</v>
      </c>
      <c r="AD80">
        <v>0</v>
      </c>
      <c r="AE80">
        <v>0</v>
      </c>
      <c r="AF80">
        <v>32.869999999999997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2.9</v>
      </c>
      <c r="AU80" t="s">
        <v>23</v>
      </c>
      <c r="AV80">
        <v>1</v>
      </c>
      <c r="AW80">
        <v>2</v>
      </c>
      <c r="AX80">
        <v>54679957</v>
      </c>
      <c r="AY80">
        <v>1</v>
      </c>
      <c r="AZ80">
        <v>0</v>
      </c>
      <c r="BA80">
        <v>102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95.322999999999993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114.38760000000001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ROUND(Y80*Source!I99*DO80,7)</f>
        <v>0</v>
      </c>
      <c r="CX80">
        <f>ROUND(Y80*Source!I99,7)</f>
        <v>1.653</v>
      </c>
      <c r="CY80">
        <f>AB80</f>
        <v>32.869999999999997</v>
      </c>
      <c r="CZ80">
        <f>AF80</f>
        <v>32.869999999999997</v>
      </c>
      <c r="DA80">
        <f>AJ80</f>
        <v>1</v>
      </c>
      <c r="DB80">
        <f>ROUND((ROUND(AT80*CZ80,2)*ROUND((0.2+1),7)),6)</f>
        <v>114.384</v>
      </c>
      <c r="DC80">
        <f>ROUND((ROUND(AT80*AG80,2)*ROUND((0.2+1),7)),6)</f>
        <v>0</v>
      </c>
      <c r="DD80" t="s">
        <v>3</v>
      </c>
      <c r="DE80" t="s">
        <v>3</v>
      </c>
      <c r="DF80">
        <f t="shared" si="35"/>
        <v>0</v>
      </c>
      <c r="DG80">
        <f t="shared" si="28"/>
        <v>54.33</v>
      </c>
      <c r="DH80">
        <f t="shared" si="30"/>
        <v>0</v>
      </c>
      <c r="DI80">
        <f t="shared" si="31"/>
        <v>0</v>
      </c>
      <c r="DJ80">
        <f>DG80+DH80</f>
        <v>54.33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ROW(Source!A99)</f>
        <v>99</v>
      </c>
      <c r="B81">
        <v>54678410</v>
      </c>
      <c r="C81">
        <v>54679924</v>
      </c>
      <c r="D81">
        <v>53408314</v>
      </c>
      <c r="E81">
        <v>1</v>
      </c>
      <c r="F81">
        <v>1</v>
      </c>
      <c r="G81">
        <v>1</v>
      </c>
      <c r="H81">
        <v>3</v>
      </c>
      <c r="I81" t="s">
        <v>805</v>
      </c>
      <c r="J81" t="s">
        <v>806</v>
      </c>
      <c r="K81" t="s">
        <v>807</v>
      </c>
      <c r="L81">
        <v>1346</v>
      </c>
      <c r="N81">
        <v>1009</v>
      </c>
      <c r="O81" t="s">
        <v>80</v>
      </c>
      <c r="P81" t="s">
        <v>80</v>
      </c>
      <c r="Q81">
        <v>1</v>
      </c>
      <c r="W81">
        <v>0</v>
      </c>
      <c r="X81">
        <v>2058174609</v>
      </c>
      <c r="Y81">
        <f>AT81</f>
        <v>0.9</v>
      </c>
      <c r="AA81">
        <v>135.4</v>
      </c>
      <c r="AB81">
        <v>0</v>
      </c>
      <c r="AC81">
        <v>0</v>
      </c>
      <c r="AD81">
        <v>0</v>
      </c>
      <c r="AE81">
        <v>155.63</v>
      </c>
      <c r="AF81">
        <v>0</v>
      </c>
      <c r="AG81">
        <v>0</v>
      </c>
      <c r="AH81">
        <v>0</v>
      </c>
      <c r="AI81">
        <v>0.87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0.9</v>
      </c>
      <c r="AU81" t="s">
        <v>3</v>
      </c>
      <c r="AV81">
        <v>0</v>
      </c>
      <c r="AW81">
        <v>2</v>
      </c>
      <c r="AX81">
        <v>54679958</v>
      </c>
      <c r="AY81">
        <v>1</v>
      </c>
      <c r="AZ81">
        <v>0</v>
      </c>
      <c r="BA81">
        <v>103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140.06700000000001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140.06700000000001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ROUND(Y81*Source!I99,7)</f>
        <v>0.42749999999999999</v>
      </c>
      <c r="CY81">
        <f>AA81</f>
        <v>135.4</v>
      </c>
      <c r="CZ81">
        <f>AE81</f>
        <v>155.63</v>
      </c>
      <c r="DA81">
        <f>AI81</f>
        <v>0.87</v>
      </c>
      <c r="DB81">
        <f>ROUND(ROUND(AT81*CZ81,2),6)</f>
        <v>140.07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57.88</v>
      </c>
      <c r="DG81">
        <f t="shared" si="28"/>
        <v>0</v>
      </c>
      <c r="DH81">
        <f t="shared" si="30"/>
        <v>0</v>
      </c>
      <c r="DI81">
        <f t="shared" si="31"/>
        <v>0</v>
      </c>
      <c r="DJ81">
        <f>DF81</f>
        <v>57.88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ROW(Source!A99)</f>
        <v>99</v>
      </c>
      <c r="B82">
        <v>54678410</v>
      </c>
      <c r="C82">
        <v>54679924</v>
      </c>
      <c r="D82">
        <v>53416363</v>
      </c>
      <c r="E82">
        <v>1</v>
      </c>
      <c r="F82">
        <v>1</v>
      </c>
      <c r="G82">
        <v>1</v>
      </c>
      <c r="H82">
        <v>3</v>
      </c>
      <c r="I82" t="s">
        <v>811</v>
      </c>
      <c r="J82" t="s">
        <v>812</v>
      </c>
      <c r="K82" t="s">
        <v>813</v>
      </c>
      <c r="L82">
        <v>1348</v>
      </c>
      <c r="N82">
        <v>1009</v>
      </c>
      <c r="O82" t="s">
        <v>65</v>
      </c>
      <c r="P82" t="s">
        <v>65</v>
      </c>
      <c r="Q82">
        <v>1000</v>
      </c>
      <c r="W82">
        <v>0</v>
      </c>
      <c r="X82">
        <v>-2134519831</v>
      </c>
      <c r="Y82">
        <f>AT82</f>
        <v>4.0000000000000001E-3</v>
      </c>
      <c r="AA82">
        <v>48543.27</v>
      </c>
      <c r="AB82">
        <v>0</v>
      </c>
      <c r="AC82">
        <v>0</v>
      </c>
      <c r="AD82">
        <v>0</v>
      </c>
      <c r="AE82">
        <v>48543.27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4.0000000000000001E-3</v>
      </c>
      <c r="AU82" t="s">
        <v>3</v>
      </c>
      <c r="AV82">
        <v>0</v>
      </c>
      <c r="AW82">
        <v>2</v>
      </c>
      <c r="AX82">
        <v>54679959</v>
      </c>
      <c r="AY82">
        <v>1</v>
      </c>
      <c r="AZ82">
        <v>0</v>
      </c>
      <c r="BA82">
        <v>104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194.17308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194.17308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ROUND(Y82*Source!I99,7)</f>
        <v>1.9E-3</v>
      </c>
      <c r="CY82">
        <f>AA82</f>
        <v>48543.27</v>
      </c>
      <c r="CZ82">
        <f>AE82</f>
        <v>48543.27</v>
      </c>
      <c r="DA82">
        <f>AI82</f>
        <v>1</v>
      </c>
      <c r="DB82">
        <f>ROUND(ROUND(AT82*CZ82,2),6)</f>
        <v>194.17</v>
      </c>
      <c r="DC82">
        <f>ROUND(ROUND(AT82*AG82,2),6)</f>
        <v>0</v>
      </c>
      <c r="DD82" t="s">
        <v>3</v>
      </c>
      <c r="DE82" t="s">
        <v>3</v>
      </c>
      <c r="DF82">
        <f>ROUND(ROUND(AE82,2)*CX82,2)</f>
        <v>92.23</v>
      </c>
      <c r="DG82">
        <f t="shared" si="28"/>
        <v>0</v>
      </c>
      <c r="DH82">
        <f t="shared" si="30"/>
        <v>0</v>
      </c>
      <c r="DI82">
        <f t="shared" si="31"/>
        <v>0</v>
      </c>
      <c r="DJ82">
        <f>DF82</f>
        <v>92.23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ROW(Source!A99)</f>
        <v>99</v>
      </c>
      <c r="B83">
        <v>54678410</v>
      </c>
      <c r="C83">
        <v>54679924</v>
      </c>
      <c r="D83">
        <v>53426128</v>
      </c>
      <c r="E83">
        <v>1</v>
      </c>
      <c r="F83">
        <v>1</v>
      </c>
      <c r="G83">
        <v>1</v>
      </c>
      <c r="H83">
        <v>3</v>
      </c>
      <c r="I83" t="s">
        <v>808</v>
      </c>
      <c r="J83" t="s">
        <v>809</v>
      </c>
      <c r="K83" t="s">
        <v>810</v>
      </c>
      <c r="L83">
        <v>1346</v>
      </c>
      <c r="N83">
        <v>1009</v>
      </c>
      <c r="O83" t="s">
        <v>80</v>
      </c>
      <c r="P83" t="s">
        <v>80</v>
      </c>
      <c r="Q83">
        <v>1</v>
      </c>
      <c r="W83">
        <v>0</v>
      </c>
      <c r="X83">
        <v>-823921507</v>
      </c>
      <c r="Y83">
        <f>AT83</f>
        <v>2.4</v>
      </c>
      <c r="AA83">
        <v>1139.45</v>
      </c>
      <c r="AB83">
        <v>0</v>
      </c>
      <c r="AC83">
        <v>0</v>
      </c>
      <c r="AD83">
        <v>0</v>
      </c>
      <c r="AE83">
        <v>911.56</v>
      </c>
      <c r="AF83">
        <v>0</v>
      </c>
      <c r="AG83">
        <v>0</v>
      </c>
      <c r="AH83">
        <v>0</v>
      </c>
      <c r="AI83">
        <v>1.25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2.4</v>
      </c>
      <c r="AU83" t="s">
        <v>3</v>
      </c>
      <c r="AV83">
        <v>0</v>
      </c>
      <c r="AW83">
        <v>2</v>
      </c>
      <c r="AX83">
        <v>54679960</v>
      </c>
      <c r="AY83">
        <v>1</v>
      </c>
      <c r="AZ83">
        <v>0</v>
      </c>
      <c r="BA83">
        <v>105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2187.7440000000001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2187.7440000000001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ROUND(Y83*Source!I99,7)</f>
        <v>1.1399999999999999</v>
      </c>
      <c r="CY83">
        <f>AA83</f>
        <v>1139.45</v>
      </c>
      <c r="CZ83">
        <f>AE83</f>
        <v>911.56</v>
      </c>
      <c r="DA83">
        <f>AI83</f>
        <v>1.25</v>
      </c>
      <c r="DB83">
        <f>ROUND(ROUND(AT83*CZ83,2),6)</f>
        <v>2187.7399999999998</v>
      </c>
      <c r="DC83">
        <f>ROUND(ROUND(AT83*AG83,2),6)</f>
        <v>0</v>
      </c>
      <c r="DD83" t="s">
        <v>3</v>
      </c>
      <c r="DE83" t="s">
        <v>3</v>
      </c>
      <c r="DF83">
        <f>ROUND(ROUND(AE83*AI83,2)*CX83,2)</f>
        <v>1298.97</v>
      </c>
      <c r="DG83">
        <f t="shared" si="28"/>
        <v>0</v>
      </c>
      <c r="DH83">
        <f t="shared" si="30"/>
        <v>0</v>
      </c>
      <c r="DI83">
        <f t="shared" si="31"/>
        <v>0</v>
      </c>
      <c r="DJ83">
        <f>DF83</f>
        <v>1298.97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ROW(Source!A99)</f>
        <v>99</v>
      </c>
      <c r="B84">
        <v>54678410</v>
      </c>
      <c r="C84">
        <v>54679924</v>
      </c>
      <c r="D84">
        <v>53341559</v>
      </c>
      <c r="E84">
        <v>115</v>
      </c>
      <c r="F84">
        <v>1</v>
      </c>
      <c r="G84">
        <v>1</v>
      </c>
      <c r="H84">
        <v>3</v>
      </c>
      <c r="I84" t="s">
        <v>230</v>
      </c>
      <c r="J84" t="s">
        <v>3</v>
      </c>
      <c r="K84" t="s">
        <v>231</v>
      </c>
      <c r="L84">
        <v>3277935</v>
      </c>
      <c r="N84">
        <v>1013</v>
      </c>
      <c r="O84" t="s">
        <v>232</v>
      </c>
      <c r="P84" t="s">
        <v>232</v>
      </c>
      <c r="Q84">
        <v>1</v>
      </c>
      <c r="W84">
        <v>0</v>
      </c>
      <c r="X84">
        <v>274903907</v>
      </c>
      <c r="Y84">
        <f>AT84</f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2</v>
      </c>
      <c r="AU84" t="s">
        <v>3</v>
      </c>
      <c r="AV84">
        <v>0</v>
      </c>
      <c r="AW84">
        <v>2</v>
      </c>
      <c r="AX84">
        <v>54679961</v>
      </c>
      <c r="AY84">
        <v>1</v>
      </c>
      <c r="AZ84">
        <v>0</v>
      </c>
      <c r="BA84">
        <v>106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ROUND(Y84*Source!I99,7)</f>
        <v>0.95</v>
      </c>
      <c r="CY84">
        <f>AA84</f>
        <v>0</v>
      </c>
      <c r="CZ84">
        <f>AE84</f>
        <v>0</v>
      </c>
      <c r="DA84">
        <f>AI84</f>
        <v>1</v>
      </c>
      <c r="DB84">
        <f>ROUND(ROUND(AT84*CZ84,2),6)</f>
        <v>0</v>
      </c>
      <c r="DC84">
        <f>ROUND(ROUND(AT84*AG84,2),6)</f>
        <v>0</v>
      </c>
      <c r="DD84" t="s">
        <v>3</v>
      </c>
      <c r="DE84" t="s">
        <v>3</v>
      </c>
      <c r="DF84">
        <f t="shared" ref="DF84:DF89" si="36">ROUND(ROUND(AE84,2)*CX84,2)</f>
        <v>0</v>
      </c>
      <c r="DG84">
        <f t="shared" si="28"/>
        <v>0</v>
      </c>
      <c r="DH84">
        <f t="shared" si="30"/>
        <v>0</v>
      </c>
      <c r="DI84">
        <f t="shared" si="31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ROW(Source!A101)</f>
        <v>101</v>
      </c>
      <c r="B85">
        <v>54678410</v>
      </c>
      <c r="C85">
        <v>56252701</v>
      </c>
      <c r="D85">
        <v>55371099</v>
      </c>
      <c r="E85">
        <v>116</v>
      </c>
      <c r="F85">
        <v>1</v>
      </c>
      <c r="G85">
        <v>1</v>
      </c>
      <c r="H85">
        <v>1</v>
      </c>
      <c r="I85" t="s">
        <v>800</v>
      </c>
      <c r="J85" t="s">
        <v>3</v>
      </c>
      <c r="K85" t="s">
        <v>801</v>
      </c>
      <c r="L85">
        <v>1191</v>
      </c>
      <c r="N85">
        <v>1013</v>
      </c>
      <c r="O85" t="s">
        <v>708</v>
      </c>
      <c r="P85" t="s">
        <v>708</v>
      </c>
      <c r="Q85">
        <v>1</v>
      </c>
      <c r="W85">
        <v>0</v>
      </c>
      <c r="X85">
        <v>44848675</v>
      </c>
      <c r="Y85">
        <f>(AT85*ROUND((0.2+1),7))</f>
        <v>19.8</v>
      </c>
      <c r="AA85">
        <v>0</v>
      </c>
      <c r="AB85">
        <v>0</v>
      </c>
      <c r="AC85">
        <v>0</v>
      </c>
      <c r="AD85">
        <v>521.08000000000004</v>
      </c>
      <c r="AE85">
        <v>0</v>
      </c>
      <c r="AF85">
        <v>0</v>
      </c>
      <c r="AG85">
        <v>0</v>
      </c>
      <c r="AH85">
        <v>521.08000000000004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16.5</v>
      </c>
      <c r="AU85" t="s">
        <v>23</v>
      </c>
      <c r="AV85">
        <v>1</v>
      </c>
      <c r="AW85">
        <v>2</v>
      </c>
      <c r="AX85">
        <v>56252719</v>
      </c>
      <c r="AY85">
        <v>1</v>
      </c>
      <c r="AZ85">
        <v>0</v>
      </c>
      <c r="BA85">
        <v>107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8597.82</v>
      </c>
      <c r="BN85">
        <v>16.5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10317.384</v>
      </c>
      <c r="BU85">
        <v>19.8</v>
      </c>
      <c r="BV85">
        <v>0</v>
      </c>
      <c r="BW85">
        <v>1</v>
      </c>
      <c r="CU85">
        <f>ROUND(AT85*Source!I101*AH85*AL85,2)</f>
        <v>214.95</v>
      </c>
      <c r="CV85">
        <f>ROUND(Y85*Source!I101,7)</f>
        <v>0.495</v>
      </c>
      <c r="CW85">
        <v>0</v>
      </c>
      <c r="CX85">
        <f>ROUND(Y85*Source!I101,7)</f>
        <v>0.495</v>
      </c>
      <c r="CY85">
        <f>AD85</f>
        <v>521.08000000000004</v>
      </c>
      <c r="CZ85">
        <f>AH85</f>
        <v>521.08000000000004</v>
      </c>
      <c r="DA85">
        <f>AL85</f>
        <v>1</v>
      </c>
      <c r="DB85">
        <f>ROUND((ROUND(AT85*CZ85,2)*ROUND((0.2+1),7)),6)</f>
        <v>10317.384</v>
      </c>
      <c r="DC85">
        <f>ROUND((ROUND(AT85*AG85,2)*ROUND((0.2+1),7)),6)</f>
        <v>0</v>
      </c>
      <c r="DD85" t="s">
        <v>3</v>
      </c>
      <c r="DE85" t="s">
        <v>3</v>
      </c>
      <c r="DF85">
        <f t="shared" si="36"/>
        <v>0</v>
      </c>
      <c r="DG85">
        <f t="shared" si="28"/>
        <v>0</v>
      </c>
      <c r="DH85">
        <f t="shared" si="30"/>
        <v>0</v>
      </c>
      <c r="DI85">
        <f t="shared" si="31"/>
        <v>257.93</v>
      </c>
      <c r="DJ85">
        <f>DI85</f>
        <v>257.93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ROW(Source!A101)</f>
        <v>101</v>
      </c>
      <c r="B86">
        <v>54678410</v>
      </c>
      <c r="C86">
        <v>56252701</v>
      </c>
      <c r="D86">
        <v>55371276</v>
      </c>
      <c r="E86">
        <v>116</v>
      </c>
      <c r="F86">
        <v>1</v>
      </c>
      <c r="G86">
        <v>1</v>
      </c>
      <c r="H86">
        <v>1</v>
      </c>
      <c r="I86" t="s">
        <v>709</v>
      </c>
      <c r="J86" t="s">
        <v>3</v>
      </c>
      <c r="K86" t="s">
        <v>710</v>
      </c>
      <c r="L86">
        <v>1191</v>
      </c>
      <c r="N86">
        <v>1013</v>
      </c>
      <c r="O86" t="s">
        <v>708</v>
      </c>
      <c r="P86" t="s">
        <v>708</v>
      </c>
      <c r="Q86">
        <v>1</v>
      </c>
      <c r="W86">
        <v>0</v>
      </c>
      <c r="X86">
        <v>-1417349443</v>
      </c>
      <c r="Y86">
        <f>(AT86*ROUND((0.2+1),7))</f>
        <v>0.312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0.26</v>
      </c>
      <c r="AU86" t="s">
        <v>23</v>
      </c>
      <c r="AV86">
        <v>2</v>
      </c>
      <c r="AW86">
        <v>2</v>
      </c>
      <c r="AX86">
        <v>56252720</v>
      </c>
      <c r="AY86">
        <v>1</v>
      </c>
      <c r="AZ86">
        <v>0</v>
      </c>
      <c r="BA86">
        <v>108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ROUND(Y86*Source!I101,7)</f>
        <v>7.7999999999999996E-3</v>
      </c>
      <c r="CY86">
        <f>AD86</f>
        <v>0</v>
      </c>
      <c r="CZ86">
        <f>AH86</f>
        <v>0</v>
      </c>
      <c r="DA86">
        <f>AL86</f>
        <v>1</v>
      </c>
      <c r="DB86">
        <f>ROUND((ROUND(AT86*CZ86,2)*ROUND((0.2+1),7)),6)</f>
        <v>0</v>
      </c>
      <c r="DC86">
        <f>ROUND((ROUND(AT86*AG86,2)*ROUND((0.2+1),7)),6)</f>
        <v>0</v>
      </c>
      <c r="DD86" t="s">
        <v>3</v>
      </c>
      <c r="DE86" t="s">
        <v>3</v>
      </c>
      <c r="DF86">
        <f t="shared" si="36"/>
        <v>0</v>
      </c>
      <c r="DG86">
        <f t="shared" si="28"/>
        <v>0</v>
      </c>
      <c r="DH86">
        <f t="shared" si="30"/>
        <v>0</v>
      </c>
      <c r="DI86">
        <f t="shared" si="31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ROW(Source!A101)</f>
        <v>101</v>
      </c>
      <c r="B87">
        <v>54678410</v>
      </c>
      <c r="C87">
        <v>56252701</v>
      </c>
      <c r="D87">
        <v>55492212</v>
      </c>
      <c r="E87">
        <v>1</v>
      </c>
      <c r="F87">
        <v>1</v>
      </c>
      <c r="G87">
        <v>1</v>
      </c>
      <c r="H87">
        <v>2</v>
      </c>
      <c r="I87" t="s">
        <v>711</v>
      </c>
      <c r="J87" t="s">
        <v>712</v>
      </c>
      <c r="K87" t="s">
        <v>713</v>
      </c>
      <c r="L87">
        <v>1368</v>
      </c>
      <c r="N87">
        <v>1011</v>
      </c>
      <c r="O87" t="s">
        <v>714</v>
      </c>
      <c r="P87" t="s">
        <v>714</v>
      </c>
      <c r="Q87">
        <v>1</v>
      </c>
      <c r="W87">
        <v>0</v>
      </c>
      <c r="X87">
        <v>850633116</v>
      </c>
      <c r="Y87">
        <f>(AT87*ROUND((0.2+1),7))</f>
        <v>0.156</v>
      </c>
      <c r="AA87">
        <v>0</v>
      </c>
      <c r="AB87">
        <v>1595.2</v>
      </c>
      <c r="AC87">
        <v>715.99</v>
      </c>
      <c r="AD87">
        <v>0</v>
      </c>
      <c r="AE87">
        <v>0</v>
      </c>
      <c r="AF87">
        <v>1595.2</v>
      </c>
      <c r="AG87">
        <v>715.99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0.13</v>
      </c>
      <c r="AU87" t="s">
        <v>23</v>
      </c>
      <c r="AV87">
        <v>1</v>
      </c>
      <c r="AW87">
        <v>2</v>
      </c>
      <c r="AX87">
        <v>56252721</v>
      </c>
      <c r="AY87">
        <v>1</v>
      </c>
      <c r="AZ87">
        <v>0</v>
      </c>
      <c r="BA87">
        <v>109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207.376</v>
      </c>
      <c r="BL87">
        <v>93.078699999999998</v>
      </c>
      <c r="BM87">
        <v>0</v>
      </c>
      <c r="BN87">
        <v>0</v>
      </c>
      <c r="BO87">
        <v>0.13</v>
      </c>
      <c r="BP87">
        <v>1</v>
      </c>
      <c r="BQ87">
        <v>0</v>
      </c>
      <c r="BR87">
        <v>248.85120000000001</v>
      </c>
      <c r="BS87">
        <v>111.69444</v>
      </c>
      <c r="BT87">
        <v>0</v>
      </c>
      <c r="BU87">
        <v>0</v>
      </c>
      <c r="BV87">
        <v>0.156</v>
      </c>
      <c r="BW87">
        <v>1</v>
      </c>
      <c r="CV87">
        <v>0</v>
      </c>
      <c r="CW87">
        <f>ROUND(Y87*Source!I101*DO87,7)</f>
        <v>3.8999999999999998E-3</v>
      </c>
      <c r="CX87">
        <f>ROUND(Y87*Source!I101,7)</f>
        <v>3.8999999999999998E-3</v>
      </c>
      <c r="CY87">
        <f>AB87</f>
        <v>1595.2</v>
      </c>
      <c r="CZ87">
        <f>AF87</f>
        <v>1595.2</v>
      </c>
      <c r="DA87">
        <f>AJ87</f>
        <v>1</v>
      </c>
      <c r="DB87">
        <f>ROUND((ROUND(AT87*CZ87,2)*ROUND((0.2+1),7)),6)</f>
        <v>248.85599999999999</v>
      </c>
      <c r="DC87">
        <f>ROUND((ROUND(AT87*AG87,2)*ROUND((0.2+1),7)),6)</f>
        <v>111.696</v>
      </c>
      <c r="DD87" t="s">
        <v>3</v>
      </c>
      <c r="DE87" t="s">
        <v>3</v>
      </c>
      <c r="DF87">
        <f t="shared" si="36"/>
        <v>0</v>
      </c>
      <c r="DG87">
        <f t="shared" si="28"/>
        <v>6.22</v>
      </c>
      <c r="DH87">
        <f t="shared" si="30"/>
        <v>2.79</v>
      </c>
      <c r="DI87">
        <f t="shared" si="31"/>
        <v>0</v>
      </c>
      <c r="DJ87">
        <f>DG87+DH87</f>
        <v>9.01</v>
      </c>
      <c r="DK87">
        <v>1</v>
      </c>
      <c r="DL87" t="s">
        <v>715</v>
      </c>
      <c r="DM87">
        <v>6</v>
      </c>
      <c r="DN87" t="s">
        <v>708</v>
      </c>
      <c r="DO87">
        <v>1</v>
      </c>
    </row>
    <row r="88" spans="1:119">
      <c r="A88">
        <f>ROW(Source!A101)</f>
        <v>101</v>
      </c>
      <c r="B88">
        <v>54678410</v>
      </c>
      <c r="C88">
        <v>56252701</v>
      </c>
      <c r="D88">
        <v>55493104</v>
      </c>
      <c r="E88">
        <v>1</v>
      </c>
      <c r="F88">
        <v>1</v>
      </c>
      <c r="G88">
        <v>1</v>
      </c>
      <c r="H88">
        <v>2</v>
      </c>
      <c r="I88" t="s">
        <v>729</v>
      </c>
      <c r="J88" t="s">
        <v>730</v>
      </c>
      <c r="K88" t="s">
        <v>731</v>
      </c>
      <c r="L88">
        <v>1368</v>
      </c>
      <c r="N88">
        <v>1011</v>
      </c>
      <c r="O88" t="s">
        <v>714</v>
      </c>
      <c r="P88" t="s">
        <v>714</v>
      </c>
      <c r="Q88">
        <v>1</v>
      </c>
      <c r="W88">
        <v>0</v>
      </c>
      <c r="X88">
        <v>-950105757</v>
      </c>
      <c r="Y88">
        <f>(AT88*ROUND((0.2+1),7))</f>
        <v>0.156</v>
      </c>
      <c r="AA88">
        <v>0</v>
      </c>
      <c r="AB88">
        <v>640.84</v>
      </c>
      <c r="AC88">
        <v>533.01</v>
      </c>
      <c r="AD88">
        <v>0</v>
      </c>
      <c r="AE88">
        <v>0</v>
      </c>
      <c r="AF88">
        <v>640.84</v>
      </c>
      <c r="AG88">
        <v>533.01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0.13</v>
      </c>
      <c r="AU88" t="s">
        <v>23</v>
      </c>
      <c r="AV88">
        <v>1</v>
      </c>
      <c r="AW88">
        <v>2</v>
      </c>
      <c r="AX88">
        <v>56252722</v>
      </c>
      <c r="AY88">
        <v>1</v>
      </c>
      <c r="AZ88">
        <v>0</v>
      </c>
      <c r="BA88">
        <v>110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83.309200000000004</v>
      </c>
      <c r="BL88">
        <v>69.291300000000007</v>
      </c>
      <c r="BM88">
        <v>0</v>
      </c>
      <c r="BN88">
        <v>0</v>
      </c>
      <c r="BO88">
        <v>0.13</v>
      </c>
      <c r="BP88">
        <v>1</v>
      </c>
      <c r="BQ88">
        <v>0</v>
      </c>
      <c r="BR88">
        <v>99.971040000000002</v>
      </c>
      <c r="BS88">
        <v>83.149559999999994</v>
      </c>
      <c r="BT88">
        <v>0</v>
      </c>
      <c r="BU88">
        <v>0</v>
      </c>
      <c r="BV88">
        <v>0.156</v>
      </c>
      <c r="BW88">
        <v>1</v>
      </c>
      <c r="CV88">
        <v>0</v>
      </c>
      <c r="CW88">
        <f>ROUND(Y88*Source!I101*DO88,7)</f>
        <v>3.8999999999999998E-3</v>
      </c>
      <c r="CX88">
        <f>ROUND(Y88*Source!I101,7)</f>
        <v>3.8999999999999998E-3</v>
      </c>
      <c r="CY88">
        <f>AB88</f>
        <v>640.84</v>
      </c>
      <c r="CZ88">
        <f>AF88</f>
        <v>640.84</v>
      </c>
      <c r="DA88">
        <f>AJ88</f>
        <v>1</v>
      </c>
      <c r="DB88">
        <f>ROUND((ROUND(AT88*CZ88,2)*ROUND((0.2+1),7)),6)</f>
        <v>99.971999999999994</v>
      </c>
      <c r="DC88">
        <f>ROUND((ROUND(AT88*AG88,2)*ROUND((0.2+1),7)),6)</f>
        <v>83.147999999999996</v>
      </c>
      <c r="DD88" t="s">
        <v>3</v>
      </c>
      <c r="DE88" t="s">
        <v>3</v>
      </c>
      <c r="DF88">
        <f t="shared" si="36"/>
        <v>0</v>
      </c>
      <c r="DG88">
        <f t="shared" si="28"/>
        <v>2.5</v>
      </c>
      <c r="DH88">
        <f t="shared" si="30"/>
        <v>2.08</v>
      </c>
      <c r="DI88">
        <f t="shared" si="31"/>
        <v>0</v>
      </c>
      <c r="DJ88">
        <f>DG88+DH88</f>
        <v>4.58</v>
      </c>
      <c r="DK88">
        <v>1</v>
      </c>
      <c r="DL88" t="s">
        <v>722</v>
      </c>
      <c r="DM88">
        <v>4</v>
      </c>
      <c r="DN88" t="s">
        <v>708</v>
      </c>
      <c r="DO88">
        <v>1</v>
      </c>
    </row>
    <row r="89" spans="1:119">
      <c r="A89">
        <f>ROW(Source!A101)</f>
        <v>101</v>
      </c>
      <c r="B89">
        <v>54678410</v>
      </c>
      <c r="C89">
        <v>56252701</v>
      </c>
      <c r="D89">
        <v>55493299</v>
      </c>
      <c r="E89">
        <v>1</v>
      </c>
      <c r="F89">
        <v>1</v>
      </c>
      <c r="G89">
        <v>1</v>
      </c>
      <c r="H89">
        <v>2</v>
      </c>
      <c r="I89" t="s">
        <v>802</v>
      </c>
      <c r="J89" t="s">
        <v>803</v>
      </c>
      <c r="K89" t="s">
        <v>804</v>
      </c>
      <c r="L89">
        <v>1368</v>
      </c>
      <c r="N89">
        <v>1011</v>
      </c>
      <c r="O89" t="s">
        <v>714</v>
      </c>
      <c r="P89" t="s">
        <v>714</v>
      </c>
      <c r="Q89">
        <v>1</v>
      </c>
      <c r="W89">
        <v>0</v>
      </c>
      <c r="X89">
        <v>-2068435370</v>
      </c>
      <c r="Y89">
        <f>(AT89*ROUND((0.2+1),7))</f>
        <v>3.24</v>
      </c>
      <c r="AA89">
        <v>0</v>
      </c>
      <c r="AB89">
        <v>32.869999999999997</v>
      </c>
      <c r="AC89">
        <v>0</v>
      </c>
      <c r="AD89">
        <v>0</v>
      </c>
      <c r="AE89">
        <v>0</v>
      </c>
      <c r="AF89">
        <v>32.869999999999997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2.7</v>
      </c>
      <c r="AU89" t="s">
        <v>23</v>
      </c>
      <c r="AV89">
        <v>1</v>
      </c>
      <c r="AW89">
        <v>2</v>
      </c>
      <c r="AX89">
        <v>56252723</v>
      </c>
      <c r="AY89">
        <v>1</v>
      </c>
      <c r="AZ89">
        <v>0</v>
      </c>
      <c r="BA89">
        <v>111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88.748999999999995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106.4988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f>ROUND(Y89*Source!I101*DO89,7)</f>
        <v>0</v>
      </c>
      <c r="CX89">
        <f>ROUND(Y89*Source!I101,7)</f>
        <v>8.1000000000000003E-2</v>
      </c>
      <c r="CY89">
        <f>AB89</f>
        <v>32.869999999999997</v>
      </c>
      <c r="CZ89">
        <f>AF89</f>
        <v>32.869999999999997</v>
      </c>
      <c r="DA89">
        <f>AJ89</f>
        <v>1</v>
      </c>
      <c r="DB89">
        <f>ROUND((ROUND(AT89*CZ89,2)*ROUND((0.2+1),7)),6)</f>
        <v>106.5</v>
      </c>
      <c r="DC89">
        <f>ROUND((ROUND(AT89*AG89,2)*ROUND((0.2+1),7)),6)</f>
        <v>0</v>
      </c>
      <c r="DD89" t="s">
        <v>3</v>
      </c>
      <c r="DE89" t="s">
        <v>3</v>
      </c>
      <c r="DF89">
        <f t="shared" si="36"/>
        <v>0</v>
      </c>
      <c r="DG89">
        <f t="shared" si="28"/>
        <v>2.66</v>
      </c>
      <c r="DH89">
        <f t="shared" si="30"/>
        <v>0</v>
      </c>
      <c r="DI89">
        <f t="shared" si="31"/>
        <v>0</v>
      </c>
      <c r="DJ89">
        <f>DG89+DH89</f>
        <v>2.66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ROW(Source!A101)</f>
        <v>101</v>
      </c>
      <c r="B90">
        <v>54678410</v>
      </c>
      <c r="C90">
        <v>56252701</v>
      </c>
      <c r="D90">
        <v>55443782</v>
      </c>
      <c r="E90">
        <v>1</v>
      </c>
      <c r="F90">
        <v>1</v>
      </c>
      <c r="G90">
        <v>1</v>
      </c>
      <c r="H90">
        <v>3</v>
      </c>
      <c r="I90" t="s">
        <v>805</v>
      </c>
      <c r="J90" t="s">
        <v>806</v>
      </c>
      <c r="K90" t="s">
        <v>807</v>
      </c>
      <c r="L90">
        <v>1346</v>
      </c>
      <c r="N90">
        <v>1009</v>
      </c>
      <c r="O90" t="s">
        <v>80</v>
      </c>
      <c r="P90" t="s">
        <v>80</v>
      </c>
      <c r="Q90">
        <v>1</v>
      </c>
      <c r="W90">
        <v>0</v>
      </c>
      <c r="X90">
        <v>-1606616209</v>
      </c>
      <c r="Y90">
        <f>AT90</f>
        <v>0.6</v>
      </c>
      <c r="AA90">
        <v>135.4</v>
      </c>
      <c r="AB90">
        <v>0</v>
      </c>
      <c r="AC90">
        <v>0</v>
      </c>
      <c r="AD90">
        <v>0</v>
      </c>
      <c r="AE90">
        <v>155.63</v>
      </c>
      <c r="AF90">
        <v>0</v>
      </c>
      <c r="AG90">
        <v>0</v>
      </c>
      <c r="AH90">
        <v>0</v>
      </c>
      <c r="AI90">
        <v>0.87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0.6</v>
      </c>
      <c r="AU90" t="s">
        <v>3</v>
      </c>
      <c r="AV90">
        <v>0</v>
      </c>
      <c r="AW90">
        <v>2</v>
      </c>
      <c r="AX90">
        <v>56252724</v>
      </c>
      <c r="AY90">
        <v>1</v>
      </c>
      <c r="AZ90">
        <v>0</v>
      </c>
      <c r="BA90">
        <v>112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93.378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93.378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ROUND(Y90*Source!I101,7)</f>
        <v>1.4999999999999999E-2</v>
      </c>
      <c r="CY90">
        <f>AA90</f>
        <v>135.4</v>
      </c>
      <c r="CZ90">
        <f>AE90</f>
        <v>155.63</v>
      </c>
      <c r="DA90">
        <f>AI90</f>
        <v>0.87</v>
      </c>
      <c r="DB90">
        <f>ROUND(ROUND(AT90*CZ90,2),6)</f>
        <v>93.38</v>
      </c>
      <c r="DC90">
        <f>ROUND(ROUND(AT90*AG90,2),6)</f>
        <v>0</v>
      </c>
      <c r="DD90" t="s">
        <v>3</v>
      </c>
      <c r="DE90" t="s">
        <v>3</v>
      </c>
      <c r="DF90">
        <f>ROUND(ROUND(AE90*AI90,2)*CX90,2)</f>
        <v>2.0299999999999998</v>
      </c>
      <c r="DG90">
        <f t="shared" si="28"/>
        <v>0</v>
      </c>
      <c r="DH90">
        <f t="shared" si="30"/>
        <v>0</v>
      </c>
      <c r="DI90">
        <f t="shared" si="31"/>
        <v>0</v>
      </c>
      <c r="DJ90">
        <f>DF90</f>
        <v>2.0299999999999998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ROW(Source!A101)</f>
        <v>101</v>
      </c>
      <c r="B91">
        <v>54678410</v>
      </c>
      <c r="C91">
        <v>56252701</v>
      </c>
      <c r="D91">
        <v>55461835</v>
      </c>
      <c r="E91">
        <v>1</v>
      </c>
      <c r="F91">
        <v>1</v>
      </c>
      <c r="G91">
        <v>1</v>
      </c>
      <c r="H91">
        <v>3</v>
      </c>
      <c r="I91" t="s">
        <v>808</v>
      </c>
      <c r="J91" t="s">
        <v>809</v>
      </c>
      <c r="K91" t="s">
        <v>810</v>
      </c>
      <c r="L91">
        <v>1346</v>
      </c>
      <c r="N91">
        <v>1009</v>
      </c>
      <c r="O91" t="s">
        <v>80</v>
      </c>
      <c r="P91" t="s">
        <v>80</v>
      </c>
      <c r="Q91">
        <v>1</v>
      </c>
      <c r="W91">
        <v>0</v>
      </c>
      <c r="X91">
        <v>1949270732</v>
      </c>
      <c r="Y91">
        <f>AT91</f>
        <v>2</v>
      </c>
      <c r="AA91">
        <v>1139.45</v>
      </c>
      <c r="AB91">
        <v>0</v>
      </c>
      <c r="AC91">
        <v>0</v>
      </c>
      <c r="AD91">
        <v>0</v>
      </c>
      <c r="AE91">
        <v>911.56</v>
      </c>
      <c r="AF91">
        <v>0</v>
      </c>
      <c r="AG91">
        <v>0</v>
      </c>
      <c r="AH91">
        <v>0</v>
      </c>
      <c r="AI91">
        <v>1.25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</v>
      </c>
      <c r="AU91" t="s">
        <v>3</v>
      </c>
      <c r="AV91">
        <v>0</v>
      </c>
      <c r="AW91">
        <v>2</v>
      </c>
      <c r="AX91">
        <v>56252725</v>
      </c>
      <c r="AY91">
        <v>1</v>
      </c>
      <c r="AZ91">
        <v>0</v>
      </c>
      <c r="BA91">
        <v>113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1823.12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1823.12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ROUND(Y91*Source!I101,7)</f>
        <v>0.05</v>
      </c>
      <c r="CY91">
        <f>AA91</f>
        <v>1139.45</v>
      </c>
      <c r="CZ91">
        <f>AE91</f>
        <v>911.56</v>
      </c>
      <c r="DA91">
        <f>AI91</f>
        <v>1.25</v>
      </c>
      <c r="DB91">
        <f>ROUND(ROUND(AT91*CZ91,2),6)</f>
        <v>1823.12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56.97</v>
      </c>
      <c r="DG91">
        <f t="shared" si="28"/>
        <v>0</v>
      </c>
      <c r="DH91">
        <f t="shared" si="30"/>
        <v>0</v>
      </c>
      <c r="DI91">
        <f t="shared" si="31"/>
        <v>0</v>
      </c>
      <c r="DJ91">
        <f>DF91</f>
        <v>56.97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ROW(Source!A101)</f>
        <v>101</v>
      </c>
      <c r="B92">
        <v>54678410</v>
      </c>
      <c r="C92">
        <v>56252701</v>
      </c>
      <c r="D92">
        <v>55377068</v>
      </c>
      <c r="E92">
        <v>116</v>
      </c>
      <c r="F92">
        <v>1</v>
      </c>
      <c r="G92">
        <v>1</v>
      </c>
      <c r="H92">
        <v>3</v>
      </c>
      <c r="I92" t="s">
        <v>230</v>
      </c>
      <c r="J92" t="s">
        <v>3</v>
      </c>
      <c r="K92" t="s">
        <v>231</v>
      </c>
      <c r="L92">
        <v>3277935</v>
      </c>
      <c r="N92">
        <v>1013</v>
      </c>
      <c r="O92" t="s">
        <v>232</v>
      </c>
      <c r="P92" t="s">
        <v>232</v>
      </c>
      <c r="Q92">
        <v>1</v>
      </c>
      <c r="W92">
        <v>0</v>
      </c>
      <c r="X92">
        <v>274903907</v>
      </c>
      <c r="Y92">
        <f>AT92</f>
        <v>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2</v>
      </c>
      <c r="AU92" t="s">
        <v>3</v>
      </c>
      <c r="AV92">
        <v>0</v>
      </c>
      <c r="AW92">
        <v>2</v>
      </c>
      <c r="AX92">
        <v>56252726</v>
      </c>
      <c r="AY92">
        <v>1</v>
      </c>
      <c r="AZ92">
        <v>0</v>
      </c>
      <c r="BA92">
        <v>114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ROUND(Y92*Source!I101,7)</f>
        <v>0.05</v>
      </c>
      <c r="CY92">
        <f>AA92</f>
        <v>0</v>
      </c>
      <c r="CZ92">
        <f>AE92</f>
        <v>0</v>
      </c>
      <c r="DA92">
        <f>AI92</f>
        <v>1</v>
      </c>
      <c r="DB92">
        <f>ROUND(ROUND(AT92*CZ92,2),6)</f>
        <v>0</v>
      </c>
      <c r="DC92">
        <f>ROUND(ROUND(AT92*AG92,2),6)</f>
        <v>0</v>
      </c>
      <c r="DD92" t="s">
        <v>3</v>
      </c>
      <c r="DE92" t="s">
        <v>3</v>
      </c>
      <c r="DF92">
        <f>ROUND(ROUND(AE92,2)*CX92,2)</f>
        <v>0</v>
      </c>
      <c r="DG92">
        <f t="shared" si="28"/>
        <v>0</v>
      </c>
      <c r="DH92">
        <f t="shared" si="30"/>
        <v>0</v>
      </c>
      <c r="DI92">
        <f t="shared" si="31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ROW(Source!A211)</f>
        <v>211</v>
      </c>
      <c r="B93">
        <v>54678410</v>
      </c>
      <c r="C93">
        <v>54679297</v>
      </c>
      <c r="D93">
        <v>55371049</v>
      </c>
      <c r="E93">
        <v>116</v>
      </c>
      <c r="F93">
        <v>1</v>
      </c>
      <c r="G93">
        <v>1</v>
      </c>
      <c r="H93">
        <v>1</v>
      </c>
      <c r="I93" t="s">
        <v>814</v>
      </c>
      <c r="J93" t="s">
        <v>3</v>
      </c>
      <c r="K93" t="s">
        <v>815</v>
      </c>
      <c r="L93">
        <v>1191</v>
      </c>
      <c r="N93">
        <v>1013</v>
      </c>
      <c r="O93" t="s">
        <v>708</v>
      </c>
      <c r="P93" t="s">
        <v>708</v>
      </c>
      <c r="Q93">
        <v>1</v>
      </c>
      <c r="W93">
        <v>0</v>
      </c>
      <c r="X93">
        <v>1048598872</v>
      </c>
      <c r="Y93">
        <f>(AT93*ROUND((0.2+1),7))</f>
        <v>0.93600000000000005</v>
      </c>
      <c r="AA93">
        <v>0</v>
      </c>
      <c r="AB93">
        <v>0</v>
      </c>
      <c r="AC93">
        <v>0</v>
      </c>
      <c r="AD93">
        <v>441.52</v>
      </c>
      <c r="AE93">
        <v>0</v>
      </c>
      <c r="AF93">
        <v>0</v>
      </c>
      <c r="AG93">
        <v>0</v>
      </c>
      <c r="AH93">
        <v>441.52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0.78</v>
      </c>
      <c r="AU93" t="s">
        <v>23</v>
      </c>
      <c r="AV93">
        <v>1</v>
      </c>
      <c r="AW93">
        <v>2</v>
      </c>
      <c r="AX93">
        <v>56252845</v>
      </c>
      <c r="AY93">
        <v>1</v>
      </c>
      <c r="AZ93">
        <v>0</v>
      </c>
      <c r="BA93">
        <v>115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344.38560000000001</v>
      </c>
      <c r="BN93">
        <v>0.78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413.26272</v>
      </c>
      <c r="BU93">
        <v>0.93600000000000005</v>
      </c>
      <c r="BV93">
        <v>0</v>
      </c>
      <c r="BW93">
        <v>1</v>
      </c>
      <c r="CU93">
        <f>ROUND(AT93*Source!I211*AH93*AL93,2)</f>
        <v>878.18</v>
      </c>
      <c r="CV93">
        <f>ROUND(Y93*Source!I211,7)</f>
        <v>2.3868</v>
      </c>
      <c r="CW93">
        <v>0</v>
      </c>
      <c r="CX93">
        <f>ROUND(Y93*Source!I211,7)</f>
        <v>2.3868</v>
      </c>
      <c r="CY93">
        <f>AD93</f>
        <v>441.52</v>
      </c>
      <c r="CZ93">
        <f>AH93</f>
        <v>441.52</v>
      </c>
      <c r="DA93">
        <f>AL93</f>
        <v>1</v>
      </c>
      <c r="DB93">
        <f>ROUND((ROUND(AT93*CZ93,2)*ROUND((0.2+1),7)),6)</f>
        <v>413.26799999999997</v>
      </c>
      <c r="DC93">
        <f>ROUND((ROUND(AT93*AG93,2)*ROUND((0.2+1),7)),6)</f>
        <v>0</v>
      </c>
      <c r="DD93" t="s">
        <v>3</v>
      </c>
      <c r="DE93" t="s">
        <v>3</v>
      </c>
      <c r="DF93">
        <f>ROUND(ROUND(AE93,2)*CX93,2)</f>
        <v>0</v>
      </c>
      <c r="DG93">
        <f t="shared" si="28"/>
        <v>0</v>
      </c>
      <c r="DH93">
        <f t="shared" si="30"/>
        <v>0</v>
      </c>
      <c r="DI93">
        <f t="shared" si="31"/>
        <v>1053.82</v>
      </c>
      <c r="DJ93">
        <f>DI93</f>
        <v>1053.82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ROW(Source!A211)</f>
        <v>211</v>
      </c>
      <c r="B94">
        <v>54678410</v>
      </c>
      <c r="C94">
        <v>54679297</v>
      </c>
      <c r="D94">
        <v>55371276</v>
      </c>
      <c r="E94">
        <v>116</v>
      </c>
      <c r="F94">
        <v>1</v>
      </c>
      <c r="G94">
        <v>1</v>
      </c>
      <c r="H94">
        <v>1</v>
      </c>
      <c r="I94" t="s">
        <v>709</v>
      </c>
      <c r="J94" t="s">
        <v>3</v>
      </c>
      <c r="K94" t="s">
        <v>710</v>
      </c>
      <c r="L94">
        <v>1191</v>
      </c>
      <c r="N94">
        <v>1013</v>
      </c>
      <c r="O94" t="s">
        <v>708</v>
      </c>
      <c r="P94" t="s">
        <v>708</v>
      </c>
      <c r="Q94">
        <v>1</v>
      </c>
      <c r="W94">
        <v>0</v>
      </c>
      <c r="X94">
        <v>-1417349443</v>
      </c>
      <c r="Y94">
        <f>(AT94*ROUND((0.2+1),7))</f>
        <v>8.4000000000000005E-2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7.0000000000000007E-2</v>
      </c>
      <c r="AU94" t="s">
        <v>23</v>
      </c>
      <c r="AV94">
        <v>2</v>
      </c>
      <c r="AW94">
        <v>2</v>
      </c>
      <c r="AX94">
        <v>56252846</v>
      </c>
      <c r="AY94">
        <v>1</v>
      </c>
      <c r="AZ94">
        <v>0</v>
      </c>
      <c r="BA94">
        <v>116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ROUND(Y94*Source!I211,7)</f>
        <v>0.2142</v>
      </c>
      <c r="CY94">
        <f>AD94</f>
        <v>0</v>
      </c>
      <c r="CZ94">
        <f>AH94</f>
        <v>0</v>
      </c>
      <c r="DA94">
        <f>AL94</f>
        <v>1</v>
      </c>
      <c r="DB94">
        <f>ROUND((ROUND(AT94*CZ94,2)*ROUND((0.2+1),7)),6)</f>
        <v>0</v>
      </c>
      <c r="DC94">
        <f>ROUND((ROUND(AT94*AG94,2)*ROUND((0.2+1),7)),6)</f>
        <v>0</v>
      </c>
      <c r="DD94" t="s">
        <v>3</v>
      </c>
      <c r="DE94" t="s">
        <v>3</v>
      </c>
      <c r="DF94">
        <f>ROUND(ROUND(AE94,2)*CX94,2)</f>
        <v>0</v>
      </c>
      <c r="DG94">
        <f t="shared" si="28"/>
        <v>0</v>
      </c>
      <c r="DH94">
        <f t="shared" si="30"/>
        <v>0</v>
      </c>
      <c r="DI94">
        <f t="shared" si="31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ROW(Source!A211)</f>
        <v>211</v>
      </c>
      <c r="B95">
        <v>54678410</v>
      </c>
      <c r="C95">
        <v>54679297</v>
      </c>
      <c r="D95">
        <v>55492379</v>
      </c>
      <c r="E95">
        <v>1</v>
      </c>
      <c r="F95">
        <v>1</v>
      </c>
      <c r="G95">
        <v>1</v>
      </c>
      <c r="H95">
        <v>2</v>
      </c>
      <c r="I95" t="s">
        <v>816</v>
      </c>
      <c r="J95" t="s">
        <v>817</v>
      </c>
      <c r="K95" t="s">
        <v>818</v>
      </c>
      <c r="L95">
        <v>1368</v>
      </c>
      <c r="N95">
        <v>1011</v>
      </c>
      <c r="O95" t="s">
        <v>714</v>
      </c>
      <c r="P95" t="s">
        <v>714</v>
      </c>
      <c r="Q95">
        <v>1</v>
      </c>
      <c r="W95">
        <v>0</v>
      </c>
      <c r="X95">
        <v>-1777057692</v>
      </c>
      <c r="Y95">
        <f>(AT95*ROUND((0.2+1),7))</f>
        <v>8.4000000000000005E-2</v>
      </c>
      <c r="AA95">
        <v>0</v>
      </c>
      <c r="AB95">
        <v>1223.6099999999999</v>
      </c>
      <c r="AC95">
        <v>612.57000000000005</v>
      </c>
      <c r="AD95">
        <v>0</v>
      </c>
      <c r="AE95">
        <v>0</v>
      </c>
      <c r="AF95">
        <v>1223.6099999999999</v>
      </c>
      <c r="AG95">
        <v>612.57000000000005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7.0000000000000007E-2</v>
      </c>
      <c r="AU95" t="s">
        <v>23</v>
      </c>
      <c r="AV95">
        <v>1</v>
      </c>
      <c r="AW95">
        <v>2</v>
      </c>
      <c r="AX95">
        <v>56252847</v>
      </c>
      <c r="AY95">
        <v>1</v>
      </c>
      <c r="AZ95">
        <v>0</v>
      </c>
      <c r="BA95">
        <v>117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85.652699999999996</v>
      </c>
      <c r="BL95">
        <v>42.879899999999999</v>
      </c>
      <c r="BM95">
        <v>0</v>
      </c>
      <c r="BN95">
        <v>0</v>
      </c>
      <c r="BO95">
        <v>7.0000000000000007E-2</v>
      </c>
      <c r="BP95">
        <v>1</v>
      </c>
      <c r="BQ95">
        <v>0</v>
      </c>
      <c r="BR95">
        <v>102.78324000000001</v>
      </c>
      <c r="BS95">
        <v>51.455880000000001</v>
      </c>
      <c r="BT95">
        <v>0</v>
      </c>
      <c r="BU95">
        <v>0</v>
      </c>
      <c r="BV95">
        <v>8.4000000000000005E-2</v>
      </c>
      <c r="BW95">
        <v>1</v>
      </c>
      <c r="CV95">
        <v>0</v>
      </c>
      <c r="CW95">
        <f>ROUND(Y95*Source!I211*DO95,7)</f>
        <v>0.2142</v>
      </c>
      <c r="CX95">
        <f>ROUND(Y95*Source!I211,7)</f>
        <v>0.2142</v>
      </c>
      <c r="CY95">
        <f>AB95</f>
        <v>1223.6099999999999</v>
      </c>
      <c r="CZ95">
        <f>AF95</f>
        <v>1223.6099999999999</v>
      </c>
      <c r="DA95">
        <f>AJ95</f>
        <v>1</v>
      </c>
      <c r="DB95">
        <f>ROUND((ROUND(AT95*CZ95,2)*ROUND((0.2+1),7)),6)</f>
        <v>102.78</v>
      </c>
      <c r="DC95">
        <f>ROUND((ROUND(AT95*AG95,2)*ROUND((0.2+1),7)),6)</f>
        <v>51.456000000000003</v>
      </c>
      <c r="DD95" t="s">
        <v>3</v>
      </c>
      <c r="DE95" t="s">
        <v>3</v>
      </c>
      <c r="DF95">
        <f>ROUND(ROUND(AE95,2)*CX95,2)</f>
        <v>0</v>
      </c>
      <c r="DG95">
        <f t="shared" si="28"/>
        <v>262.10000000000002</v>
      </c>
      <c r="DH95">
        <f t="shared" si="30"/>
        <v>131.21</v>
      </c>
      <c r="DI95">
        <f t="shared" si="31"/>
        <v>0</v>
      </c>
      <c r="DJ95">
        <f>DG95+DH95</f>
        <v>393.31</v>
      </c>
      <c r="DK95">
        <v>1</v>
      </c>
      <c r="DL95" t="s">
        <v>728</v>
      </c>
      <c r="DM95">
        <v>5</v>
      </c>
      <c r="DN95" t="s">
        <v>708</v>
      </c>
      <c r="DO95">
        <v>1</v>
      </c>
    </row>
    <row r="96" spans="1:119">
      <c r="A96">
        <f>ROW(Source!A211)</f>
        <v>211</v>
      </c>
      <c r="B96">
        <v>54678410</v>
      </c>
      <c r="C96">
        <v>54679297</v>
      </c>
      <c r="D96">
        <v>55492643</v>
      </c>
      <c r="E96">
        <v>1</v>
      </c>
      <c r="F96">
        <v>1</v>
      </c>
      <c r="G96">
        <v>1</v>
      </c>
      <c r="H96">
        <v>2</v>
      </c>
      <c r="I96" t="s">
        <v>819</v>
      </c>
      <c r="J96" t="s">
        <v>820</v>
      </c>
      <c r="K96" t="s">
        <v>821</v>
      </c>
      <c r="L96">
        <v>1368</v>
      </c>
      <c r="N96">
        <v>1011</v>
      </c>
      <c r="O96" t="s">
        <v>714</v>
      </c>
      <c r="P96" t="s">
        <v>714</v>
      </c>
      <c r="Q96">
        <v>1</v>
      </c>
      <c r="W96">
        <v>0</v>
      </c>
      <c r="X96">
        <v>850611814</v>
      </c>
      <c r="Y96">
        <f>(AT96*ROUND((0.2+1),7))</f>
        <v>0.432</v>
      </c>
      <c r="AA96">
        <v>0</v>
      </c>
      <c r="AB96">
        <v>19.68</v>
      </c>
      <c r="AC96">
        <v>0</v>
      </c>
      <c r="AD96">
        <v>0</v>
      </c>
      <c r="AE96">
        <v>0</v>
      </c>
      <c r="AF96">
        <v>19.68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0.36</v>
      </c>
      <c r="AU96" t="s">
        <v>23</v>
      </c>
      <c r="AV96">
        <v>1</v>
      </c>
      <c r="AW96">
        <v>2</v>
      </c>
      <c r="AX96">
        <v>56252848</v>
      </c>
      <c r="AY96">
        <v>1</v>
      </c>
      <c r="AZ96">
        <v>0</v>
      </c>
      <c r="BA96">
        <v>118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7.0848000000000004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8.5017600000000009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f>ROUND(Y96*Source!I211*DO96,7)</f>
        <v>0</v>
      </c>
      <c r="CX96">
        <f>ROUND(Y96*Source!I211,7)</f>
        <v>1.1015999999999999</v>
      </c>
      <c r="CY96">
        <f>AB96</f>
        <v>19.68</v>
      </c>
      <c r="CZ96">
        <f>AF96</f>
        <v>19.68</v>
      </c>
      <c r="DA96">
        <f>AJ96</f>
        <v>1</v>
      </c>
      <c r="DB96">
        <f>ROUND((ROUND(AT96*CZ96,2)*ROUND((0.2+1),7)),6)</f>
        <v>8.4960000000000004</v>
      </c>
      <c r="DC96">
        <f>ROUND((ROUND(AT96*AG96,2)*ROUND((0.2+1),7)),6)</f>
        <v>0</v>
      </c>
      <c r="DD96" t="s">
        <v>3</v>
      </c>
      <c r="DE96" t="s">
        <v>3</v>
      </c>
      <c r="DF96">
        <f>ROUND(ROUND(AE96,2)*CX96,2)</f>
        <v>0</v>
      </c>
      <c r="DG96">
        <f t="shared" si="28"/>
        <v>21.68</v>
      </c>
      <c r="DH96">
        <f t="shared" si="30"/>
        <v>0</v>
      </c>
      <c r="DI96">
        <f t="shared" si="31"/>
        <v>0</v>
      </c>
      <c r="DJ96">
        <f>DG96+DH96</f>
        <v>21.68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ROW(Source!A211)</f>
        <v>211</v>
      </c>
      <c r="B97">
        <v>54678410</v>
      </c>
      <c r="C97">
        <v>54679297</v>
      </c>
      <c r="D97">
        <v>55443039</v>
      </c>
      <c r="E97">
        <v>1</v>
      </c>
      <c r="F97">
        <v>1</v>
      </c>
      <c r="G97">
        <v>1</v>
      </c>
      <c r="H97">
        <v>3</v>
      </c>
      <c r="I97" t="s">
        <v>822</v>
      </c>
      <c r="J97" t="s">
        <v>823</v>
      </c>
      <c r="K97" t="s">
        <v>824</v>
      </c>
      <c r="L97">
        <v>1339</v>
      </c>
      <c r="N97">
        <v>1007</v>
      </c>
      <c r="O97" t="s">
        <v>268</v>
      </c>
      <c r="P97" t="s">
        <v>268</v>
      </c>
      <c r="Q97">
        <v>1</v>
      </c>
      <c r="W97">
        <v>0</v>
      </c>
      <c r="X97">
        <v>593551466</v>
      </c>
      <c r="Y97">
        <f>AT97</f>
        <v>0.15</v>
      </c>
      <c r="AA97">
        <v>31.78</v>
      </c>
      <c r="AB97">
        <v>0</v>
      </c>
      <c r="AC97">
        <v>0</v>
      </c>
      <c r="AD97">
        <v>0</v>
      </c>
      <c r="AE97">
        <v>35.71</v>
      </c>
      <c r="AF97">
        <v>0</v>
      </c>
      <c r="AG97">
        <v>0</v>
      </c>
      <c r="AH97">
        <v>0</v>
      </c>
      <c r="AI97">
        <v>0.89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0.15</v>
      </c>
      <c r="AU97" t="s">
        <v>3</v>
      </c>
      <c r="AV97">
        <v>0</v>
      </c>
      <c r="AW97">
        <v>2</v>
      </c>
      <c r="AX97">
        <v>56252849</v>
      </c>
      <c r="AY97">
        <v>1</v>
      </c>
      <c r="AZ97">
        <v>0</v>
      </c>
      <c r="BA97">
        <v>119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5.3564999999999996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5.3564999999999996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ROUND(Y97*Source!I211,7)</f>
        <v>0.38250000000000001</v>
      </c>
      <c r="CY97">
        <f>AA97</f>
        <v>31.78</v>
      </c>
      <c r="CZ97">
        <f>AE97</f>
        <v>35.71</v>
      </c>
      <c r="DA97">
        <f>AI97</f>
        <v>0.89</v>
      </c>
      <c r="DB97">
        <f>ROUND(ROUND(AT97*CZ97,2),6)</f>
        <v>5.36</v>
      </c>
      <c r="DC97">
        <f>ROUND(ROUND(AT97*AG97,2),6)</f>
        <v>0</v>
      </c>
      <c r="DD97" t="s">
        <v>3</v>
      </c>
      <c r="DE97" t="s">
        <v>3</v>
      </c>
      <c r="DF97">
        <f>ROUND(ROUND(AE97*AI97,2)*CX97,2)</f>
        <v>12.16</v>
      </c>
      <c r="DG97">
        <f t="shared" si="28"/>
        <v>0</v>
      </c>
      <c r="DH97">
        <f t="shared" si="30"/>
        <v>0</v>
      </c>
      <c r="DI97">
        <f t="shared" si="31"/>
        <v>0</v>
      </c>
      <c r="DJ97">
        <f>DF97</f>
        <v>12.16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ROW(Source!A211)</f>
        <v>211</v>
      </c>
      <c r="B98">
        <v>54678410</v>
      </c>
      <c r="C98">
        <v>54679297</v>
      </c>
      <c r="D98">
        <v>55446061</v>
      </c>
      <c r="E98">
        <v>1</v>
      </c>
      <c r="F98">
        <v>1</v>
      </c>
      <c r="G98">
        <v>1</v>
      </c>
      <c r="H98">
        <v>3</v>
      </c>
      <c r="I98" t="s">
        <v>271</v>
      </c>
      <c r="J98" t="s">
        <v>273</v>
      </c>
      <c r="K98" t="s">
        <v>272</v>
      </c>
      <c r="L98">
        <v>1339</v>
      </c>
      <c r="N98">
        <v>1007</v>
      </c>
      <c r="O98" t="s">
        <v>268</v>
      </c>
      <c r="P98" t="s">
        <v>268</v>
      </c>
      <c r="Q98">
        <v>1</v>
      </c>
      <c r="W98">
        <v>0</v>
      </c>
      <c r="X98">
        <v>-1999093471</v>
      </c>
      <c r="Y98">
        <f>AT98</f>
        <v>1.1000000000000001</v>
      </c>
      <c r="AA98">
        <v>842.88</v>
      </c>
      <c r="AB98">
        <v>0</v>
      </c>
      <c r="AC98">
        <v>0</v>
      </c>
      <c r="AD98">
        <v>0</v>
      </c>
      <c r="AE98">
        <v>842.88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1.1000000000000001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ROUND(Y98*Source!I211,7)</f>
        <v>2.8050000000000002</v>
      </c>
      <c r="CY98">
        <f>AA98</f>
        <v>842.88</v>
      </c>
      <c r="CZ98">
        <f>AE98</f>
        <v>842.88</v>
      </c>
      <c r="DA98">
        <f>AI98</f>
        <v>1</v>
      </c>
      <c r="DB98">
        <f>ROUND(ROUND(AT98*CZ98,2),6)</f>
        <v>927.17</v>
      </c>
      <c r="DC98">
        <f>ROUND(ROUND(AT98*AG98,2),6)</f>
        <v>0</v>
      </c>
      <c r="DD98" t="s">
        <v>3</v>
      </c>
      <c r="DE98" t="s">
        <v>3</v>
      </c>
      <c r="DF98">
        <f t="shared" ref="DF98:DF114" si="37">ROUND(ROUND(AE98,2)*CX98,2)</f>
        <v>2364.2800000000002</v>
      </c>
      <c r="DG98">
        <f t="shared" si="28"/>
        <v>0</v>
      </c>
      <c r="DH98">
        <f t="shared" si="30"/>
        <v>0</v>
      </c>
      <c r="DI98">
        <f t="shared" si="31"/>
        <v>0</v>
      </c>
      <c r="DJ98">
        <f>DF98</f>
        <v>2364.2800000000002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ROW(Source!A213)</f>
        <v>213</v>
      </c>
      <c r="B99">
        <v>54678410</v>
      </c>
      <c r="C99">
        <v>54679305</v>
      </c>
      <c r="D99">
        <v>55371099</v>
      </c>
      <c r="E99">
        <v>116</v>
      </c>
      <c r="F99">
        <v>1</v>
      </c>
      <c r="G99">
        <v>1</v>
      </c>
      <c r="H99">
        <v>1</v>
      </c>
      <c r="I99" t="s">
        <v>800</v>
      </c>
      <c r="J99" t="s">
        <v>3</v>
      </c>
      <c r="K99" t="s">
        <v>801</v>
      </c>
      <c r="L99">
        <v>1191</v>
      </c>
      <c r="N99">
        <v>1013</v>
      </c>
      <c r="O99" t="s">
        <v>708</v>
      </c>
      <c r="P99" t="s">
        <v>708</v>
      </c>
      <c r="Q99">
        <v>1</v>
      </c>
      <c r="W99">
        <v>0</v>
      </c>
      <c r="X99">
        <v>44848675</v>
      </c>
      <c r="Y99">
        <f>(AT99*ROUND((0.2+1),7))</f>
        <v>159.6</v>
      </c>
      <c r="AA99">
        <v>0</v>
      </c>
      <c r="AB99">
        <v>0</v>
      </c>
      <c r="AC99">
        <v>0</v>
      </c>
      <c r="AD99">
        <v>521.08000000000004</v>
      </c>
      <c r="AE99">
        <v>0</v>
      </c>
      <c r="AF99">
        <v>0</v>
      </c>
      <c r="AG99">
        <v>0</v>
      </c>
      <c r="AH99">
        <v>521.08000000000004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133</v>
      </c>
      <c r="AU99" t="s">
        <v>23</v>
      </c>
      <c r="AV99">
        <v>1</v>
      </c>
      <c r="AW99">
        <v>2</v>
      </c>
      <c r="AX99">
        <v>56252852</v>
      </c>
      <c r="AY99">
        <v>1</v>
      </c>
      <c r="AZ99">
        <v>0</v>
      </c>
      <c r="BA99">
        <v>121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69303.64</v>
      </c>
      <c r="BN99">
        <v>133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83164.368000000002</v>
      </c>
      <c r="BU99">
        <v>159.6</v>
      </c>
      <c r="BV99">
        <v>0</v>
      </c>
      <c r="BW99">
        <v>1</v>
      </c>
      <c r="CU99">
        <f>ROUND(AT99*Source!I213*AH99*AL99,2)</f>
        <v>4158.22</v>
      </c>
      <c r="CV99">
        <f>ROUND(Y99*Source!I213,7)</f>
        <v>9.5760000000000005</v>
      </c>
      <c r="CW99">
        <v>0</v>
      </c>
      <c r="CX99">
        <f>ROUND(Y99*Source!I213,7)</f>
        <v>9.5760000000000005</v>
      </c>
      <c r="CY99">
        <f>AD99</f>
        <v>521.08000000000004</v>
      </c>
      <c r="CZ99">
        <f>AH99</f>
        <v>521.08000000000004</v>
      </c>
      <c r="DA99">
        <f>AL99</f>
        <v>1</v>
      </c>
      <c r="DB99">
        <f>ROUND((ROUND(AT99*CZ99,2)*ROUND((0.2+1),7)),6)</f>
        <v>83164.368000000002</v>
      </c>
      <c r="DC99">
        <f>ROUND((ROUND(AT99*AG99,2)*ROUND((0.2+1),7)),6)</f>
        <v>0</v>
      </c>
      <c r="DD99" t="s">
        <v>3</v>
      </c>
      <c r="DE99" t="s">
        <v>3</v>
      </c>
      <c r="DF99">
        <f t="shared" si="37"/>
        <v>0</v>
      </c>
      <c r="DG99">
        <f t="shared" si="28"/>
        <v>0</v>
      </c>
      <c r="DH99">
        <f t="shared" si="30"/>
        <v>0</v>
      </c>
      <c r="DI99">
        <f t="shared" si="31"/>
        <v>4989.8599999999997</v>
      </c>
      <c r="DJ99">
        <f>DI99</f>
        <v>4989.8599999999997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ROW(Source!A213)</f>
        <v>213</v>
      </c>
      <c r="B100">
        <v>54678410</v>
      </c>
      <c r="C100">
        <v>54679305</v>
      </c>
      <c r="D100">
        <v>55371276</v>
      </c>
      <c r="E100">
        <v>116</v>
      </c>
      <c r="F100">
        <v>1</v>
      </c>
      <c r="G100">
        <v>1</v>
      </c>
      <c r="H100">
        <v>1</v>
      </c>
      <c r="I100" t="s">
        <v>709</v>
      </c>
      <c r="J100" t="s">
        <v>3</v>
      </c>
      <c r="K100" t="s">
        <v>710</v>
      </c>
      <c r="L100">
        <v>1191</v>
      </c>
      <c r="N100">
        <v>1013</v>
      </c>
      <c r="O100" t="s">
        <v>708</v>
      </c>
      <c r="P100" t="s">
        <v>708</v>
      </c>
      <c r="Q100">
        <v>1</v>
      </c>
      <c r="W100">
        <v>0</v>
      </c>
      <c r="X100">
        <v>-1417349443</v>
      </c>
      <c r="Y100">
        <f>(AT100*ROUND((0.2+1),7))</f>
        <v>49.5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41.25</v>
      </c>
      <c r="AU100" t="s">
        <v>23</v>
      </c>
      <c r="AV100">
        <v>2</v>
      </c>
      <c r="AW100">
        <v>2</v>
      </c>
      <c r="AX100">
        <v>56252853</v>
      </c>
      <c r="AY100">
        <v>1</v>
      </c>
      <c r="AZ100">
        <v>0</v>
      </c>
      <c r="BA100">
        <v>122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ROUND(Y100*Source!I213,7)</f>
        <v>2.97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ROUND((ROUND(AT100*CZ100,2)*ROUND((0.2+1),7)),6)</f>
        <v>0</v>
      </c>
      <c r="DC100">
        <f>ROUND((ROUND(AT100*AG100,2)*ROUND((0.2+1),7)),6)</f>
        <v>0</v>
      </c>
      <c r="DD100" t="s">
        <v>3</v>
      </c>
      <c r="DE100" t="s">
        <v>3</v>
      </c>
      <c r="DF100">
        <f t="shared" si="37"/>
        <v>0</v>
      </c>
      <c r="DG100">
        <f t="shared" si="28"/>
        <v>0</v>
      </c>
      <c r="DH100">
        <f t="shared" si="30"/>
        <v>0</v>
      </c>
      <c r="DI100">
        <f t="shared" si="31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ROW(Source!A213)</f>
        <v>213</v>
      </c>
      <c r="B101">
        <v>54678410</v>
      </c>
      <c r="C101">
        <v>54679305</v>
      </c>
      <c r="D101">
        <v>55492212</v>
      </c>
      <c r="E101">
        <v>1</v>
      </c>
      <c r="F101">
        <v>1</v>
      </c>
      <c r="G101">
        <v>1</v>
      </c>
      <c r="H101">
        <v>2</v>
      </c>
      <c r="I101" t="s">
        <v>711</v>
      </c>
      <c r="J101" t="s">
        <v>712</v>
      </c>
      <c r="K101" t="s">
        <v>713</v>
      </c>
      <c r="L101">
        <v>1368</v>
      </c>
      <c r="N101">
        <v>1011</v>
      </c>
      <c r="O101" t="s">
        <v>714</v>
      </c>
      <c r="P101" t="s">
        <v>714</v>
      </c>
      <c r="Q101">
        <v>1</v>
      </c>
      <c r="W101">
        <v>0</v>
      </c>
      <c r="X101">
        <v>850633116</v>
      </c>
      <c r="Y101">
        <f>(AT101*ROUND((0.2+1),7))</f>
        <v>6.984</v>
      </c>
      <c r="AA101">
        <v>0</v>
      </c>
      <c r="AB101">
        <v>1595.2</v>
      </c>
      <c r="AC101">
        <v>715.99</v>
      </c>
      <c r="AD101">
        <v>0</v>
      </c>
      <c r="AE101">
        <v>0</v>
      </c>
      <c r="AF101">
        <v>1595.2</v>
      </c>
      <c r="AG101">
        <v>715.99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5.82</v>
      </c>
      <c r="AU101" t="s">
        <v>23</v>
      </c>
      <c r="AV101">
        <v>1</v>
      </c>
      <c r="AW101">
        <v>2</v>
      </c>
      <c r="AX101">
        <v>56252854</v>
      </c>
      <c r="AY101">
        <v>1</v>
      </c>
      <c r="AZ101">
        <v>0</v>
      </c>
      <c r="BA101">
        <v>123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9284.0640000000003</v>
      </c>
      <c r="BL101">
        <v>4167.0618000000004</v>
      </c>
      <c r="BM101">
        <v>0</v>
      </c>
      <c r="BN101">
        <v>0</v>
      </c>
      <c r="BO101">
        <v>5.82</v>
      </c>
      <c r="BP101">
        <v>1</v>
      </c>
      <c r="BQ101">
        <v>0</v>
      </c>
      <c r="BR101">
        <v>11140.8768</v>
      </c>
      <c r="BS101">
        <v>5000.4741599999998</v>
      </c>
      <c r="BT101">
        <v>0</v>
      </c>
      <c r="BU101">
        <v>0</v>
      </c>
      <c r="BV101">
        <v>6.984</v>
      </c>
      <c r="BW101">
        <v>1</v>
      </c>
      <c r="CV101">
        <v>0</v>
      </c>
      <c r="CW101">
        <f>ROUND(Y101*Source!I213*DO101,7)</f>
        <v>0.41904000000000002</v>
      </c>
      <c r="CX101">
        <f>ROUND(Y101*Source!I213,7)</f>
        <v>0.41904000000000002</v>
      </c>
      <c r="CY101">
        <f>AB101</f>
        <v>1595.2</v>
      </c>
      <c r="CZ101">
        <f>AF101</f>
        <v>1595.2</v>
      </c>
      <c r="DA101">
        <f>AJ101</f>
        <v>1</v>
      </c>
      <c r="DB101">
        <f>ROUND((ROUND(AT101*CZ101,2)*ROUND((0.2+1),7)),6)</f>
        <v>11140.871999999999</v>
      </c>
      <c r="DC101">
        <f>ROUND((ROUND(AT101*AG101,2)*ROUND((0.2+1),7)),6)</f>
        <v>5000.4719999999998</v>
      </c>
      <c r="DD101" t="s">
        <v>3</v>
      </c>
      <c r="DE101" t="s">
        <v>3</v>
      </c>
      <c r="DF101">
        <f t="shared" si="37"/>
        <v>0</v>
      </c>
      <c r="DG101">
        <f t="shared" si="28"/>
        <v>668.45</v>
      </c>
      <c r="DH101">
        <f t="shared" si="30"/>
        <v>300.02999999999997</v>
      </c>
      <c r="DI101">
        <f t="shared" si="31"/>
        <v>0</v>
      </c>
      <c r="DJ101">
        <f>DG101+DH101</f>
        <v>968.48</v>
      </c>
      <c r="DK101">
        <v>1</v>
      </c>
      <c r="DL101" t="s">
        <v>715</v>
      </c>
      <c r="DM101">
        <v>6</v>
      </c>
      <c r="DN101" t="s">
        <v>708</v>
      </c>
      <c r="DO101">
        <v>1</v>
      </c>
    </row>
    <row r="102" spans="1:119">
      <c r="A102">
        <f>ROW(Source!A213)</f>
        <v>213</v>
      </c>
      <c r="B102">
        <v>54678410</v>
      </c>
      <c r="C102">
        <v>54679305</v>
      </c>
      <c r="D102">
        <v>55492221</v>
      </c>
      <c r="E102">
        <v>1</v>
      </c>
      <c r="F102">
        <v>1</v>
      </c>
      <c r="G102">
        <v>1</v>
      </c>
      <c r="H102">
        <v>2</v>
      </c>
      <c r="I102" t="s">
        <v>825</v>
      </c>
      <c r="J102" t="s">
        <v>826</v>
      </c>
      <c r="K102" t="s">
        <v>827</v>
      </c>
      <c r="L102">
        <v>1368</v>
      </c>
      <c r="N102">
        <v>1011</v>
      </c>
      <c r="O102" t="s">
        <v>714</v>
      </c>
      <c r="P102" t="s">
        <v>714</v>
      </c>
      <c r="Q102">
        <v>1</v>
      </c>
      <c r="W102">
        <v>0</v>
      </c>
      <c r="X102">
        <v>2009927066</v>
      </c>
      <c r="Y102">
        <f>(AT102*ROUND((0.2+1),7))</f>
        <v>32.04</v>
      </c>
      <c r="AA102">
        <v>0</v>
      </c>
      <c r="AB102">
        <v>2282.42</v>
      </c>
      <c r="AC102">
        <v>715.99</v>
      </c>
      <c r="AD102">
        <v>0</v>
      </c>
      <c r="AE102">
        <v>0</v>
      </c>
      <c r="AF102">
        <v>1703.3</v>
      </c>
      <c r="AG102">
        <v>715.99</v>
      </c>
      <c r="AH102">
        <v>0</v>
      </c>
      <c r="AI102">
        <v>1</v>
      </c>
      <c r="AJ102">
        <v>1.34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26.7</v>
      </c>
      <c r="AU102" t="s">
        <v>23</v>
      </c>
      <c r="AV102">
        <v>1</v>
      </c>
      <c r="AW102">
        <v>2</v>
      </c>
      <c r="AX102">
        <v>56252855</v>
      </c>
      <c r="AY102">
        <v>1</v>
      </c>
      <c r="AZ102">
        <v>0</v>
      </c>
      <c r="BA102">
        <v>124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45478.11</v>
      </c>
      <c r="BL102">
        <v>19116.933000000001</v>
      </c>
      <c r="BM102">
        <v>0</v>
      </c>
      <c r="BN102">
        <v>0</v>
      </c>
      <c r="BO102">
        <v>26.7</v>
      </c>
      <c r="BP102">
        <v>1</v>
      </c>
      <c r="BQ102">
        <v>0</v>
      </c>
      <c r="BR102">
        <v>54573.732000000004</v>
      </c>
      <c r="BS102">
        <v>22940.319599999999</v>
      </c>
      <c r="BT102">
        <v>0</v>
      </c>
      <c r="BU102">
        <v>0</v>
      </c>
      <c r="BV102">
        <v>32.04</v>
      </c>
      <c r="BW102">
        <v>1</v>
      </c>
      <c r="CV102">
        <v>0</v>
      </c>
      <c r="CW102">
        <f>ROUND(Y102*Source!I213*DO102,7)</f>
        <v>1.9224000000000001</v>
      </c>
      <c r="CX102">
        <f>ROUND(Y102*Source!I213,7)</f>
        <v>1.9224000000000001</v>
      </c>
      <c r="CY102">
        <f>AB102</f>
        <v>2282.42</v>
      </c>
      <c r="CZ102">
        <f>AF102</f>
        <v>1703.3</v>
      </c>
      <c r="DA102">
        <f>AJ102</f>
        <v>1.34</v>
      </c>
      <c r="DB102">
        <f>ROUND((ROUND(AT102*CZ102,2)*ROUND((0.2+1),7)),6)</f>
        <v>54573.732000000004</v>
      </c>
      <c r="DC102">
        <f>ROUND((ROUND(AT102*AG102,2)*ROUND((0.2+1),7)),6)</f>
        <v>22940.315999999999</v>
      </c>
      <c r="DD102" t="s">
        <v>3</v>
      </c>
      <c r="DE102" t="s">
        <v>3</v>
      </c>
      <c r="DF102">
        <f t="shared" si="37"/>
        <v>0</v>
      </c>
      <c r="DG102">
        <f>ROUND(ROUND(AF102*AJ102,2)*CX102,2)</f>
        <v>4387.72</v>
      </c>
      <c r="DH102">
        <f t="shared" si="30"/>
        <v>1376.42</v>
      </c>
      <c r="DI102">
        <f t="shared" si="31"/>
        <v>0</v>
      </c>
      <c r="DJ102">
        <f>DG102+DH102</f>
        <v>5764.14</v>
      </c>
      <c r="DK102">
        <v>0</v>
      </c>
      <c r="DL102" t="s">
        <v>715</v>
      </c>
      <c r="DM102">
        <v>6</v>
      </c>
      <c r="DN102" t="s">
        <v>708</v>
      </c>
      <c r="DO102">
        <v>1</v>
      </c>
    </row>
    <row r="103" spans="1:119">
      <c r="A103">
        <f>ROW(Source!A213)</f>
        <v>213</v>
      </c>
      <c r="B103">
        <v>54678410</v>
      </c>
      <c r="C103">
        <v>54679305</v>
      </c>
      <c r="D103">
        <v>55493104</v>
      </c>
      <c r="E103">
        <v>1</v>
      </c>
      <c r="F103">
        <v>1</v>
      </c>
      <c r="G103">
        <v>1</v>
      </c>
      <c r="H103">
        <v>2</v>
      </c>
      <c r="I103" t="s">
        <v>729</v>
      </c>
      <c r="J103" t="s">
        <v>730</v>
      </c>
      <c r="K103" t="s">
        <v>731</v>
      </c>
      <c r="L103">
        <v>1368</v>
      </c>
      <c r="N103">
        <v>1011</v>
      </c>
      <c r="O103" t="s">
        <v>714</v>
      </c>
      <c r="P103" t="s">
        <v>714</v>
      </c>
      <c r="Q103">
        <v>1</v>
      </c>
      <c r="W103">
        <v>0</v>
      </c>
      <c r="X103">
        <v>-950105757</v>
      </c>
      <c r="Y103">
        <f>(AT103*ROUND((0.2+1),7))</f>
        <v>10.476000000000001</v>
      </c>
      <c r="AA103">
        <v>0</v>
      </c>
      <c r="AB103">
        <v>640.84</v>
      </c>
      <c r="AC103">
        <v>533.01</v>
      </c>
      <c r="AD103">
        <v>0</v>
      </c>
      <c r="AE103">
        <v>0</v>
      </c>
      <c r="AF103">
        <v>640.84</v>
      </c>
      <c r="AG103">
        <v>533.01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8.73</v>
      </c>
      <c r="AU103" t="s">
        <v>23</v>
      </c>
      <c r="AV103">
        <v>1</v>
      </c>
      <c r="AW103">
        <v>2</v>
      </c>
      <c r="AX103">
        <v>56252856</v>
      </c>
      <c r="AY103">
        <v>1</v>
      </c>
      <c r="AZ103">
        <v>0</v>
      </c>
      <c r="BA103">
        <v>125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5594.5331999999999</v>
      </c>
      <c r="BL103">
        <v>4653.1773000000003</v>
      </c>
      <c r="BM103">
        <v>0</v>
      </c>
      <c r="BN103">
        <v>0</v>
      </c>
      <c r="BO103">
        <v>8.73</v>
      </c>
      <c r="BP103">
        <v>1</v>
      </c>
      <c r="BQ103">
        <v>0</v>
      </c>
      <c r="BR103">
        <v>6713.43984</v>
      </c>
      <c r="BS103">
        <v>5583.8127599999998</v>
      </c>
      <c r="BT103">
        <v>0</v>
      </c>
      <c r="BU103">
        <v>0</v>
      </c>
      <c r="BV103">
        <v>10.476000000000001</v>
      </c>
      <c r="BW103">
        <v>1</v>
      </c>
      <c r="CV103">
        <v>0</v>
      </c>
      <c r="CW103">
        <f>ROUND(Y103*Source!I213*DO103,7)</f>
        <v>0.62856000000000001</v>
      </c>
      <c r="CX103">
        <f>ROUND(Y103*Source!I213,7)</f>
        <v>0.62856000000000001</v>
      </c>
      <c r="CY103">
        <f>AB103</f>
        <v>640.84</v>
      </c>
      <c r="CZ103">
        <f>AF103</f>
        <v>640.84</v>
      </c>
      <c r="DA103">
        <f>AJ103</f>
        <v>1</v>
      </c>
      <c r="DB103">
        <f>ROUND((ROUND(AT103*CZ103,2)*ROUND((0.2+1),7)),6)</f>
        <v>6713.4359999999997</v>
      </c>
      <c r="DC103">
        <f>ROUND((ROUND(AT103*AG103,2)*ROUND((0.2+1),7)),6)</f>
        <v>5583.8159999999998</v>
      </c>
      <c r="DD103" t="s">
        <v>3</v>
      </c>
      <c r="DE103" t="s">
        <v>3</v>
      </c>
      <c r="DF103">
        <f t="shared" si="37"/>
        <v>0</v>
      </c>
      <c r="DG103">
        <f>ROUND(ROUND(AF103,2)*CX103,2)</f>
        <v>402.81</v>
      </c>
      <c r="DH103">
        <f t="shared" si="30"/>
        <v>335.03</v>
      </c>
      <c r="DI103">
        <f t="shared" si="31"/>
        <v>0</v>
      </c>
      <c r="DJ103">
        <f>DG103+DH103</f>
        <v>737.84</v>
      </c>
      <c r="DK103">
        <v>1</v>
      </c>
      <c r="DL103" t="s">
        <v>722</v>
      </c>
      <c r="DM103">
        <v>4</v>
      </c>
      <c r="DN103" t="s">
        <v>708</v>
      </c>
      <c r="DO103">
        <v>1</v>
      </c>
    </row>
    <row r="104" spans="1:119">
      <c r="A104">
        <f>ROW(Source!A213)</f>
        <v>213</v>
      </c>
      <c r="B104">
        <v>54678410</v>
      </c>
      <c r="C104">
        <v>54679305</v>
      </c>
      <c r="D104">
        <v>55446925</v>
      </c>
      <c r="E104">
        <v>1</v>
      </c>
      <c r="F104">
        <v>1</v>
      </c>
      <c r="G104">
        <v>1</v>
      </c>
      <c r="H104">
        <v>3</v>
      </c>
      <c r="I104" t="s">
        <v>828</v>
      </c>
      <c r="J104" t="s">
        <v>829</v>
      </c>
      <c r="K104" t="s">
        <v>830</v>
      </c>
      <c r="L104">
        <v>1339</v>
      </c>
      <c r="N104">
        <v>1007</v>
      </c>
      <c r="O104" t="s">
        <v>268</v>
      </c>
      <c r="P104" t="s">
        <v>268</v>
      </c>
      <c r="Q104">
        <v>1</v>
      </c>
      <c r="W104">
        <v>0</v>
      </c>
      <c r="X104">
        <v>-1943177123</v>
      </c>
      <c r="Y104">
        <f>AT104</f>
        <v>5.0599999999999996</v>
      </c>
      <c r="AA104">
        <v>5200.8</v>
      </c>
      <c r="AB104">
        <v>0</v>
      </c>
      <c r="AC104">
        <v>0</v>
      </c>
      <c r="AD104">
        <v>0</v>
      </c>
      <c r="AE104">
        <v>5200.8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5.0599999999999996</v>
      </c>
      <c r="AU104" t="s">
        <v>3</v>
      </c>
      <c r="AV104">
        <v>0</v>
      </c>
      <c r="AW104">
        <v>2</v>
      </c>
      <c r="AX104">
        <v>56252857</v>
      </c>
      <c r="AY104">
        <v>1</v>
      </c>
      <c r="AZ104">
        <v>0</v>
      </c>
      <c r="BA104">
        <v>126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26316.047999999999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26316.047999999999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ROUND(Y104*Source!I213,7)</f>
        <v>0.30359999999999998</v>
      </c>
      <c r="CY104">
        <f>AA104</f>
        <v>5200.8</v>
      </c>
      <c r="CZ104">
        <f>AE104</f>
        <v>5200.8</v>
      </c>
      <c r="DA104">
        <f>AI104</f>
        <v>1</v>
      </c>
      <c r="DB104">
        <f>ROUND(ROUND(AT104*CZ104,2),6)</f>
        <v>26316.05</v>
      </c>
      <c r="DC104">
        <f>ROUND(ROUND(AT104*AG104,2),6)</f>
        <v>0</v>
      </c>
      <c r="DD104" t="s">
        <v>3</v>
      </c>
      <c r="DE104" t="s">
        <v>3</v>
      </c>
      <c r="DF104">
        <f t="shared" si="37"/>
        <v>1578.96</v>
      </c>
      <c r="DG104">
        <f>ROUND(ROUND(AF104,2)*CX104,2)</f>
        <v>0</v>
      </c>
      <c r="DH104">
        <f t="shared" si="30"/>
        <v>0</v>
      </c>
      <c r="DI104">
        <f t="shared" si="31"/>
        <v>0</v>
      </c>
      <c r="DJ104">
        <f>DF104</f>
        <v>1578.96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ROW(Source!A215)</f>
        <v>215</v>
      </c>
      <c r="B105">
        <v>54678410</v>
      </c>
      <c r="C105">
        <v>54679319</v>
      </c>
      <c r="D105">
        <v>53335667</v>
      </c>
      <c r="E105">
        <v>115</v>
      </c>
      <c r="F105">
        <v>1</v>
      </c>
      <c r="G105">
        <v>1</v>
      </c>
      <c r="H105">
        <v>1</v>
      </c>
      <c r="I105" t="s">
        <v>800</v>
      </c>
      <c r="J105" t="s">
        <v>3</v>
      </c>
      <c r="K105" t="s">
        <v>801</v>
      </c>
      <c r="L105">
        <v>1191</v>
      </c>
      <c r="N105">
        <v>1013</v>
      </c>
      <c r="O105" t="s">
        <v>708</v>
      </c>
      <c r="P105" t="s">
        <v>708</v>
      </c>
      <c r="Q105">
        <v>1</v>
      </c>
      <c r="W105">
        <v>0</v>
      </c>
      <c r="X105">
        <v>44848675</v>
      </c>
      <c r="Y105">
        <f>(AT105*ROUND((0.2+1),7))</f>
        <v>159.6</v>
      </c>
      <c r="AA105">
        <v>0</v>
      </c>
      <c r="AB105">
        <v>0</v>
      </c>
      <c r="AC105">
        <v>0</v>
      </c>
      <c r="AD105">
        <v>521.08000000000004</v>
      </c>
      <c r="AE105">
        <v>0</v>
      </c>
      <c r="AF105">
        <v>0</v>
      </c>
      <c r="AG105">
        <v>0</v>
      </c>
      <c r="AH105">
        <v>521.08000000000004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133</v>
      </c>
      <c r="AU105" t="s">
        <v>23</v>
      </c>
      <c r="AV105">
        <v>1</v>
      </c>
      <c r="AW105">
        <v>2</v>
      </c>
      <c r="AX105">
        <v>54679320</v>
      </c>
      <c r="AY105">
        <v>2</v>
      </c>
      <c r="AZ105">
        <v>131072</v>
      </c>
      <c r="BA105">
        <v>128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69303.64</v>
      </c>
      <c r="BN105">
        <v>133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83164.368000000002</v>
      </c>
      <c r="BU105">
        <v>159.6</v>
      </c>
      <c r="BV105">
        <v>0</v>
      </c>
      <c r="BW105">
        <v>1</v>
      </c>
      <c r="CU105">
        <f>ROUND(AT105*Source!I215*AH105*AL105,2)</f>
        <v>2079.11</v>
      </c>
      <c r="CV105">
        <f>ROUND(Y105*Source!I215,7)</f>
        <v>4.7880000000000003</v>
      </c>
      <c r="CW105">
        <v>0</v>
      </c>
      <c r="CX105">
        <f>ROUND(Y105*Source!I215,7)</f>
        <v>4.7880000000000003</v>
      </c>
      <c r="CY105">
        <f>AD105</f>
        <v>521.08000000000004</v>
      </c>
      <c r="CZ105">
        <f>AH105</f>
        <v>521.08000000000004</v>
      </c>
      <c r="DA105">
        <f>AL105</f>
        <v>1</v>
      </c>
      <c r="DB105">
        <f>ROUND((ROUND(AT105*CZ105,2)*ROUND((0.2+1),7)),6)</f>
        <v>83164.368000000002</v>
      </c>
      <c r="DC105">
        <f>ROUND((ROUND(AT105*AG105,2)*ROUND((0.2+1),7)),6)</f>
        <v>0</v>
      </c>
      <c r="DD105" t="s">
        <v>3</v>
      </c>
      <c r="DE105" t="s">
        <v>3</v>
      </c>
      <c r="DF105">
        <f t="shared" si="37"/>
        <v>0</v>
      </c>
      <c r="DG105">
        <f>ROUND(ROUND(AF105,2)*CX105,2)</f>
        <v>0</v>
      </c>
      <c r="DH105">
        <f t="shared" si="30"/>
        <v>0</v>
      </c>
      <c r="DI105">
        <f t="shared" si="31"/>
        <v>2494.9299999999998</v>
      </c>
      <c r="DJ105">
        <f>DI105</f>
        <v>2494.9299999999998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ROW(Source!A215)</f>
        <v>215</v>
      </c>
      <c r="B106">
        <v>54678410</v>
      </c>
      <c r="C106">
        <v>54679319</v>
      </c>
      <c r="D106">
        <v>53335843</v>
      </c>
      <c r="E106">
        <v>115</v>
      </c>
      <c r="F106">
        <v>1</v>
      </c>
      <c r="G106">
        <v>1</v>
      </c>
      <c r="H106">
        <v>1</v>
      </c>
      <c r="I106" t="s">
        <v>709</v>
      </c>
      <c r="J106" t="s">
        <v>3</v>
      </c>
      <c r="K106" t="s">
        <v>710</v>
      </c>
      <c r="L106">
        <v>1191</v>
      </c>
      <c r="N106">
        <v>1013</v>
      </c>
      <c r="O106" t="s">
        <v>708</v>
      </c>
      <c r="P106" t="s">
        <v>708</v>
      </c>
      <c r="Q106">
        <v>1</v>
      </c>
      <c r="W106">
        <v>0</v>
      </c>
      <c r="X106">
        <v>-1417349443</v>
      </c>
      <c r="Y106">
        <f>(AT106*ROUND((0.2+1),7))</f>
        <v>49.5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41.25</v>
      </c>
      <c r="AU106" t="s">
        <v>23</v>
      </c>
      <c r="AV106">
        <v>2</v>
      </c>
      <c r="AW106">
        <v>2</v>
      </c>
      <c r="AX106">
        <v>54679321</v>
      </c>
      <c r="AY106">
        <v>1</v>
      </c>
      <c r="AZ106">
        <v>0</v>
      </c>
      <c r="BA106">
        <v>129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ROUND(Y106*Source!I215,7)</f>
        <v>1.4850000000000001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ROUND((ROUND(AT106*CZ106,2)*ROUND((0.2+1),7)),6)</f>
        <v>0</v>
      </c>
      <c r="DC106">
        <f>ROUND((ROUND(AT106*AG106,2)*ROUND((0.2+1),7)),6)</f>
        <v>0</v>
      </c>
      <c r="DD106" t="s">
        <v>3</v>
      </c>
      <c r="DE106" t="s">
        <v>3</v>
      </c>
      <c r="DF106">
        <f t="shared" si="37"/>
        <v>0</v>
      </c>
      <c r="DG106">
        <f>ROUND(ROUND(AF106,2)*CX106,2)</f>
        <v>0</v>
      </c>
      <c r="DH106">
        <f t="shared" si="30"/>
        <v>0</v>
      </c>
      <c r="DI106">
        <f t="shared" si="31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ROW(Source!A215)</f>
        <v>215</v>
      </c>
      <c r="B107">
        <v>54678410</v>
      </c>
      <c r="C107">
        <v>54679319</v>
      </c>
      <c r="D107">
        <v>53455689</v>
      </c>
      <c r="E107">
        <v>1</v>
      </c>
      <c r="F107">
        <v>1</v>
      </c>
      <c r="G107">
        <v>1</v>
      </c>
      <c r="H107">
        <v>2</v>
      </c>
      <c r="I107" t="s">
        <v>711</v>
      </c>
      <c r="J107" t="s">
        <v>712</v>
      </c>
      <c r="K107" t="s">
        <v>713</v>
      </c>
      <c r="L107">
        <v>1368</v>
      </c>
      <c r="N107">
        <v>1011</v>
      </c>
      <c r="O107" t="s">
        <v>714</v>
      </c>
      <c r="P107" t="s">
        <v>714</v>
      </c>
      <c r="Q107">
        <v>1</v>
      </c>
      <c r="W107">
        <v>0</v>
      </c>
      <c r="X107">
        <v>-359817417</v>
      </c>
      <c r="Y107">
        <f>(AT107*ROUND((0.2+1),7))</f>
        <v>6.984</v>
      </c>
      <c r="AA107">
        <v>0</v>
      </c>
      <c r="AB107">
        <v>1595.2</v>
      </c>
      <c r="AC107">
        <v>715.99</v>
      </c>
      <c r="AD107">
        <v>0</v>
      </c>
      <c r="AE107">
        <v>0</v>
      </c>
      <c r="AF107">
        <v>1595.2</v>
      </c>
      <c r="AG107">
        <v>715.99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5.82</v>
      </c>
      <c r="AU107" t="s">
        <v>23</v>
      </c>
      <c r="AV107">
        <v>1</v>
      </c>
      <c r="AW107">
        <v>2</v>
      </c>
      <c r="AX107">
        <v>54679322</v>
      </c>
      <c r="AY107">
        <v>1</v>
      </c>
      <c r="AZ107">
        <v>0</v>
      </c>
      <c r="BA107">
        <v>130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9284.0640000000003</v>
      </c>
      <c r="BL107">
        <v>4167.0618000000004</v>
      </c>
      <c r="BM107">
        <v>0</v>
      </c>
      <c r="BN107">
        <v>0</v>
      </c>
      <c r="BO107">
        <v>5.82</v>
      </c>
      <c r="BP107">
        <v>1</v>
      </c>
      <c r="BQ107">
        <v>0</v>
      </c>
      <c r="BR107">
        <v>11140.8768</v>
      </c>
      <c r="BS107">
        <v>5000.4741599999998</v>
      </c>
      <c r="BT107">
        <v>0</v>
      </c>
      <c r="BU107">
        <v>0</v>
      </c>
      <c r="BV107">
        <v>6.984</v>
      </c>
      <c r="BW107">
        <v>1</v>
      </c>
      <c r="CV107">
        <v>0</v>
      </c>
      <c r="CW107">
        <f>ROUND(Y107*Source!I215*DO107,7)</f>
        <v>0.20952000000000001</v>
      </c>
      <c r="CX107">
        <f>ROUND(Y107*Source!I215,7)</f>
        <v>0.20952000000000001</v>
      </c>
      <c r="CY107">
        <f>AB107</f>
        <v>1595.2</v>
      </c>
      <c r="CZ107">
        <f>AF107</f>
        <v>1595.2</v>
      </c>
      <c r="DA107">
        <f>AJ107</f>
        <v>1</v>
      </c>
      <c r="DB107">
        <f>ROUND((ROUND(AT107*CZ107,2)*ROUND((0.2+1),7)),6)</f>
        <v>11140.871999999999</v>
      </c>
      <c r="DC107">
        <f>ROUND((ROUND(AT107*AG107,2)*ROUND((0.2+1),7)),6)</f>
        <v>5000.4719999999998</v>
      </c>
      <c r="DD107" t="s">
        <v>3</v>
      </c>
      <c r="DE107" t="s">
        <v>3</v>
      </c>
      <c r="DF107">
        <f t="shared" si="37"/>
        <v>0</v>
      </c>
      <c r="DG107">
        <f>ROUND(ROUND(AF107,2)*CX107,2)</f>
        <v>334.23</v>
      </c>
      <c r="DH107">
        <f t="shared" si="30"/>
        <v>150.01</v>
      </c>
      <c r="DI107">
        <f t="shared" si="31"/>
        <v>0</v>
      </c>
      <c r="DJ107">
        <f>DG107+DH107</f>
        <v>484.24</v>
      </c>
      <c r="DK107">
        <v>1</v>
      </c>
      <c r="DL107" t="s">
        <v>715</v>
      </c>
      <c r="DM107">
        <v>6</v>
      </c>
      <c r="DN107" t="s">
        <v>708</v>
      </c>
      <c r="DO107">
        <v>1</v>
      </c>
    </row>
    <row r="108" spans="1:119">
      <c r="A108">
        <f>ROW(Source!A215)</f>
        <v>215</v>
      </c>
      <c r="B108">
        <v>54678410</v>
      </c>
      <c r="C108">
        <v>54679319</v>
      </c>
      <c r="D108">
        <v>53455698</v>
      </c>
      <c r="E108">
        <v>1</v>
      </c>
      <c r="F108">
        <v>1</v>
      </c>
      <c r="G108">
        <v>1</v>
      </c>
      <c r="H108">
        <v>2</v>
      </c>
      <c r="I108" t="s">
        <v>825</v>
      </c>
      <c r="J108" t="s">
        <v>826</v>
      </c>
      <c r="K108" t="s">
        <v>827</v>
      </c>
      <c r="L108">
        <v>1368</v>
      </c>
      <c r="N108">
        <v>1011</v>
      </c>
      <c r="O108" t="s">
        <v>714</v>
      </c>
      <c r="P108" t="s">
        <v>714</v>
      </c>
      <c r="Q108">
        <v>1</v>
      </c>
      <c r="W108">
        <v>0</v>
      </c>
      <c r="X108">
        <v>1155038258</v>
      </c>
      <c r="Y108">
        <f>(AT108*ROUND((0.2+1),7))</f>
        <v>32.04</v>
      </c>
      <c r="AA108">
        <v>0</v>
      </c>
      <c r="AB108">
        <v>2282.42</v>
      </c>
      <c r="AC108">
        <v>702.18</v>
      </c>
      <c r="AD108">
        <v>0</v>
      </c>
      <c r="AE108">
        <v>0</v>
      </c>
      <c r="AF108">
        <v>1703.3</v>
      </c>
      <c r="AG108">
        <v>702.18</v>
      </c>
      <c r="AH108">
        <v>0</v>
      </c>
      <c r="AI108">
        <v>1</v>
      </c>
      <c r="AJ108">
        <v>1.34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26.7</v>
      </c>
      <c r="AU108" t="s">
        <v>23</v>
      </c>
      <c r="AV108">
        <v>1</v>
      </c>
      <c r="AW108">
        <v>2</v>
      </c>
      <c r="AX108">
        <v>54679323</v>
      </c>
      <c r="AY108">
        <v>1</v>
      </c>
      <c r="AZ108">
        <v>0</v>
      </c>
      <c r="BA108">
        <v>131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45478.11</v>
      </c>
      <c r="BL108">
        <v>18748.205999999998</v>
      </c>
      <c r="BM108">
        <v>0</v>
      </c>
      <c r="BN108">
        <v>0</v>
      </c>
      <c r="BO108">
        <v>26.7</v>
      </c>
      <c r="BP108">
        <v>1</v>
      </c>
      <c r="BQ108">
        <v>0</v>
      </c>
      <c r="BR108">
        <v>54573.732000000004</v>
      </c>
      <c r="BS108">
        <v>22497.8472</v>
      </c>
      <c r="BT108">
        <v>0</v>
      </c>
      <c r="BU108">
        <v>0</v>
      </c>
      <c r="BV108">
        <v>32.04</v>
      </c>
      <c r="BW108">
        <v>1</v>
      </c>
      <c r="CV108">
        <v>0</v>
      </c>
      <c r="CW108">
        <f>ROUND(Y108*Source!I215*DO108,7)</f>
        <v>0.96120000000000005</v>
      </c>
      <c r="CX108">
        <f>ROUND(Y108*Source!I215,7)</f>
        <v>0.96120000000000005</v>
      </c>
      <c r="CY108">
        <f>AB108</f>
        <v>2282.42</v>
      </c>
      <c r="CZ108">
        <f>AF108</f>
        <v>1703.3</v>
      </c>
      <c r="DA108">
        <f>AJ108</f>
        <v>1.34</v>
      </c>
      <c r="DB108">
        <f>ROUND((ROUND(AT108*CZ108,2)*ROUND((0.2+1),7)),6)</f>
        <v>54573.732000000004</v>
      </c>
      <c r="DC108">
        <f>ROUND((ROUND(AT108*AG108,2)*ROUND((0.2+1),7)),6)</f>
        <v>22497.851999999999</v>
      </c>
      <c r="DD108" t="s">
        <v>3</v>
      </c>
      <c r="DE108" t="s">
        <v>3</v>
      </c>
      <c r="DF108">
        <f t="shared" si="37"/>
        <v>0</v>
      </c>
      <c r="DG108">
        <f>ROUND(ROUND(AF108*AJ108,2)*CX108,2)</f>
        <v>2193.86</v>
      </c>
      <c r="DH108">
        <f t="shared" si="30"/>
        <v>674.94</v>
      </c>
      <c r="DI108">
        <f t="shared" si="31"/>
        <v>0</v>
      </c>
      <c r="DJ108">
        <f>DG108+DH108</f>
        <v>2868.8</v>
      </c>
      <c r="DK108">
        <v>0</v>
      </c>
      <c r="DL108" t="s">
        <v>715</v>
      </c>
      <c r="DM108">
        <v>6</v>
      </c>
      <c r="DN108" t="s">
        <v>708</v>
      </c>
      <c r="DO108">
        <v>1</v>
      </c>
    </row>
    <row r="109" spans="1:119">
      <c r="A109">
        <f>ROW(Source!A215)</f>
        <v>215</v>
      </c>
      <c r="B109">
        <v>54678410</v>
      </c>
      <c r="C109">
        <v>54679319</v>
      </c>
      <c r="D109">
        <v>53456591</v>
      </c>
      <c r="E109">
        <v>1</v>
      </c>
      <c r="F109">
        <v>1</v>
      </c>
      <c r="G109">
        <v>1</v>
      </c>
      <c r="H109">
        <v>2</v>
      </c>
      <c r="I109" t="s">
        <v>729</v>
      </c>
      <c r="J109" t="s">
        <v>730</v>
      </c>
      <c r="K109" t="s">
        <v>731</v>
      </c>
      <c r="L109">
        <v>1368</v>
      </c>
      <c r="N109">
        <v>1011</v>
      </c>
      <c r="O109" t="s">
        <v>714</v>
      </c>
      <c r="P109" t="s">
        <v>714</v>
      </c>
      <c r="Q109">
        <v>1</v>
      </c>
      <c r="W109">
        <v>0</v>
      </c>
      <c r="X109">
        <v>-1219940357</v>
      </c>
      <c r="Y109">
        <f>(AT109*ROUND((0.2+1),7))</f>
        <v>10.476000000000001</v>
      </c>
      <c r="AA109">
        <v>0</v>
      </c>
      <c r="AB109">
        <v>640.84</v>
      </c>
      <c r="AC109">
        <v>533.01</v>
      </c>
      <c r="AD109">
        <v>0</v>
      </c>
      <c r="AE109">
        <v>0</v>
      </c>
      <c r="AF109">
        <v>640.84</v>
      </c>
      <c r="AG109">
        <v>533.01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8.73</v>
      </c>
      <c r="AU109" t="s">
        <v>23</v>
      </c>
      <c r="AV109">
        <v>1</v>
      </c>
      <c r="AW109">
        <v>2</v>
      </c>
      <c r="AX109">
        <v>54679324</v>
      </c>
      <c r="AY109">
        <v>1</v>
      </c>
      <c r="AZ109">
        <v>0</v>
      </c>
      <c r="BA109">
        <v>132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5594.5331999999999</v>
      </c>
      <c r="BL109">
        <v>4653.1773000000003</v>
      </c>
      <c r="BM109">
        <v>0</v>
      </c>
      <c r="BN109">
        <v>0</v>
      </c>
      <c r="BO109">
        <v>8.73</v>
      </c>
      <c r="BP109">
        <v>1</v>
      </c>
      <c r="BQ109">
        <v>0</v>
      </c>
      <c r="BR109">
        <v>6713.43984</v>
      </c>
      <c r="BS109">
        <v>5583.8127599999998</v>
      </c>
      <c r="BT109">
        <v>0</v>
      </c>
      <c r="BU109">
        <v>0</v>
      </c>
      <c r="BV109">
        <v>10.476000000000001</v>
      </c>
      <c r="BW109">
        <v>1</v>
      </c>
      <c r="CV109">
        <v>0</v>
      </c>
      <c r="CW109">
        <f>ROUND(Y109*Source!I215*DO109,7)</f>
        <v>0.31428</v>
      </c>
      <c r="CX109">
        <f>ROUND(Y109*Source!I215,7)</f>
        <v>0.31428</v>
      </c>
      <c r="CY109">
        <f>AB109</f>
        <v>640.84</v>
      </c>
      <c r="CZ109">
        <f>AF109</f>
        <v>640.84</v>
      </c>
      <c r="DA109">
        <f>AJ109</f>
        <v>1</v>
      </c>
      <c r="DB109">
        <f>ROUND((ROUND(AT109*CZ109,2)*ROUND((0.2+1),7)),6)</f>
        <v>6713.4359999999997</v>
      </c>
      <c r="DC109">
        <f>ROUND((ROUND(AT109*AG109,2)*ROUND((0.2+1),7)),6)</f>
        <v>5583.8159999999998</v>
      </c>
      <c r="DD109" t="s">
        <v>3</v>
      </c>
      <c r="DE109" t="s">
        <v>3</v>
      </c>
      <c r="DF109">
        <f t="shared" si="37"/>
        <v>0</v>
      </c>
      <c r="DG109">
        <f t="shared" ref="DG109:DG118" si="38">ROUND(ROUND(AF109,2)*CX109,2)</f>
        <v>201.4</v>
      </c>
      <c r="DH109">
        <f t="shared" si="30"/>
        <v>167.51</v>
      </c>
      <c r="DI109">
        <f t="shared" si="31"/>
        <v>0</v>
      </c>
      <c r="DJ109">
        <f>DG109+DH109</f>
        <v>368.91</v>
      </c>
      <c r="DK109">
        <v>1</v>
      </c>
      <c r="DL109" t="s">
        <v>722</v>
      </c>
      <c r="DM109">
        <v>4</v>
      </c>
      <c r="DN109" t="s">
        <v>708</v>
      </c>
      <c r="DO109">
        <v>1</v>
      </c>
    </row>
    <row r="110" spans="1:119">
      <c r="A110">
        <f>ROW(Source!A215)</f>
        <v>215</v>
      </c>
      <c r="B110">
        <v>54678410</v>
      </c>
      <c r="C110">
        <v>54679319</v>
      </c>
      <c r="D110">
        <v>53411524</v>
      </c>
      <c r="E110">
        <v>1</v>
      </c>
      <c r="F110">
        <v>1</v>
      </c>
      <c r="G110">
        <v>1</v>
      </c>
      <c r="H110">
        <v>3</v>
      </c>
      <c r="I110" t="s">
        <v>828</v>
      </c>
      <c r="J110" t="s">
        <v>829</v>
      </c>
      <c r="K110" t="s">
        <v>830</v>
      </c>
      <c r="L110">
        <v>1339</v>
      </c>
      <c r="N110">
        <v>1007</v>
      </c>
      <c r="O110" t="s">
        <v>268</v>
      </c>
      <c r="P110" t="s">
        <v>268</v>
      </c>
      <c r="Q110">
        <v>1</v>
      </c>
      <c r="W110">
        <v>0</v>
      </c>
      <c r="X110">
        <v>-1174331763</v>
      </c>
      <c r="Y110">
        <f>AT110</f>
        <v>5.0599999999999996</v>
      </c>
      <c r="AA110">
        <v>5200.8</v>
      </c>
      <c r="AB110">
        <v>0</v>
      </c>
      <c r="AC110">
        <v>0</v>
      </c>
      <c r="AD110">
        <v>0</v>
      </c>
      <c r="AE110">
        <v>5200.8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5.0599999999999996</v>
      </c>
      <c r="AU110" t="s">
        <v>3</v>
      </c>
      <c r="AV110">
        <v>0</v>
      </c>
      <c r="AW110">
        <v>2</v>
      </c>
      <c r="AX110">
        <v>54679325</v>
      </c>
      <c r="AY110">
        <v>1</v>
      </c>
      <c r="AZ110">
        <v>0</v>
      </c>
      <c r="BA110">
        <v>133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26316.047999999999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26316.047999999999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ROUND(Y110*Source!I215,7)</f>
        <v>0.15179999999999999</v>
      </c>
      <c r="CY110">
        <f>AA110</f>
        <v>5200.8</v>
      </c>
      <c r="CZ110">
        <f>AE110</f>
        <v>5200.8</v>
      </c>
      <c r="DA110">
        <f>AI110</f>
        <v>1</v>
      </c>
      <c r="DB110">
        <f>ROUND(ROUND(AT110*CZ110,2),6)</f>
        <v>26316.05</v>
      </c>
      <c r="DC110">
        <f>ROUND(ROUND(AT110*AG110,2),6)</f>
        <v>0</v>
      </c>
      <c r="DD110" t="s">
        <v>3</v>
      </c>
      <c r="DE110" t="s">
        <v>3</v>
      </c>
      <c r="DF110">
        <f t="shared" si="37"/>
        <v>789.48</v>
      </c>
      <c r="DG110">
        <f t="shared" si="38"/>
        <v>0</v>
      </c>
      <c r="DH110">
        <f t="shared" si="30"/>
        <v>0</v>
      </c>
      <c r="DI110">
        <f t="shared" si="31"/>
        <v>0</v>
      </c>
      <c r="DJ110">
        <f>DF110</f>
        <v>789.48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ROW(Source!A217)</f>
        <v>217</v>
      </c>
      <c r="B111">
        <v>54678410</v>
      </c>
      <c r="C111">
        <v>57808101</v>
      </c>
      <c r="D111">
        <v>55371091</v>
      </c>
      <c r="E111">
        <v>116</v>
      </c>
      <c r="F111">
        <v>1</v>
      </c>
      <c r="G111">
        <v>1</v>
      </c>
      <c r="H111">
        <v>1</v>
      </c>
      <c r="I111" t="s">
        <v>831</v>
      </c>
      <c r="J111" t="s">
        <v>3</v>
      </c>
      <c r="K111" t="s">
        <v>832</v>
      </c>
      <c r="L111">
        <v>1191</v>
      </c>
      <c r="N111">
        <v>1013</v>
      </c>
      <c r="O111" t="s">
        <v>708</v>
      </c>
      <c r="P111" t="s">
        <v>708</v>
      </c>
      <c r="Q111">
        <v>1</v>
      </c>
      <c r="W111">
        <v>0</v>
      </c>
      <c r="X111">
        <v>-715079457</v>
      </c>
      <c r="Y111">
        <f>(AT111*ROUND((0.2+1),7))</f>
        <v>280.8</v>
      </c>
      <c r="AA111">
        <v>0</v>
      </c>
      <c r="AB111">
        <v>0</v>
      </c>
      <c r="AC111">
        <v>0</v>
      </c>
      <c r="AD111">
        <v>503.18</v>
      </c>
      <c r="AE111">
        <v>0</v>
      </c>
      <c r="AF111">
        <v>0</v>
      </c>
      <c r="AG111">
        <v>0</v>
      </c>
      <c r="AH111">
        <v>503.18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234</v>
      </c>
      <c r="AU111" t="s">
        <v>23</v>
      </c>
      <c r="AV111">
        <v>1</v>
      </c>
      <c r="AW111">
        <v>2</v>
      </c>
      <c r="AX111">
        <v>57808102</v>
      </c>
      <c r="AY111">
        <v>1</v>
      </c>
      <c r="AZ111">
        <v>0</v>
      </c>
      <c r="BA111">
        <v>135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117744.12</v>
      </c>
      <c r="BN111">
        <v>234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141292.94399999999</v>
      </c>
      <c r="BU111">
        <v>280.8</v>
      </c>
      <c r="BV111">
        <v>0</v>
      </c>
      <c r="BW111">
        <v>1</v>
      </c>
      <c r="CU111">
        <f>ROUND(AT111*Source!I217*AH111*AL111,2)</f>
        <v>2354.88</v>
      </c>
      <c r="CV111">
        <f>ROUND(Y111*Source!I217,7)</f>
        <v>5.6159999999999997</v>
      </c>
      <c r="CW111">
        <v>0</v>
      </c>
      <c r="CX111">
        <f>ROUND(Y111*Source!I217,7)</f>
        <v>5.6159999999999997</v>
      </c>
      <c r="CY111">
        <f>AD111</f>
        <v>503.18</v>
      </c>
      <c r="CZ111">
        <f>AH111</f>
        <v>503.18</v>
      </c>
      <c r="DA111">
        <f>AL111</f>
        <v>1</v>
      </c>
      <c r="DB111">
        <f>ROUND((ROUND(AT111*CZ111,2)*ROUND((0.2+1),7)),6)</f>
        <v>141292.94399999999</v>
      </c>
      <c r="DC111">
        <f>ROUND((ROUND(AT111*AG111,2)*ROUND((0.2+1),7)),6)</f>
        <v>0</v>
      </c>
      <c r="DD111" t="s">
        <v>3</v>
      </c>
      <c r="DE111" t="s">
        <v>3</v>
      </c>
      <c r="DF111">
        <f t="shared" si="37"/>
        <v>0</v>
      </c>
      <c r="DG111">
        <f t="shared" si="38"/>
        <v>0</v>
      </c>
      <c r="DH111">
        <f t="shared" si="30"/>
        <v>0</v>
      </c>
      <c r="DI111">
        <f t="shared" si="31"/>
        <v>2825.86</v>
      </c>
      <c r="DJ111">
        <f>DI111</f>
        <v>2825.86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ROW(Source!A217)</f>
        <v>217</v>
      </c>
      <c r="B112">
        <v>54678410</v>
      </c>
      <c r="C112">
        <v>57808101</v>
      </c>
      <c r="D112">
        <v>55371276</v>
      </c>
      <c r="E112">
        <v>116</v>
      </c>
      <c r="F112">
        <v>1</v>
      </c>
      <c r="G112">
        <v>1</v>
      </c>
      <c r="H112">
        <v>1</v>
      </c>
      <c r="I112" t="s">
        <v>709</v>
      </c>
      <c r="J112" t="s">
        <v>3</v>
      </c>
      <c r="K112" t="s">
        <v>710</v>
      </c>
      <c r="L112">
        <v>1191</v>
      </c>
      <c r="N112">
        <v>1013</v>
      </c>
      <c r="O112" t="s">
        <v>708</v>
      </c>
      <c r="P112" t="s">
        <v>708</v>
      </c>
      <c r="Q112">
        <v>1</v>
      </c>
      <c r="W112">
        <v>0</v>
      </c>
      <c r="X112">
        <v>-1417349443</v>
      </c>
      <c r="Y112">
        <f>(AT112*ROUND((0.2+1),7))</f>
        <v>44.256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36.880000000000003</v>
      </c>
      <c r="AU112" t="s">
        <v>23</v>
      </c>
      <c r="AV112">
        <v>2</v>
      </c>
      <c r="AW112">
        <v>2</v>
      </c>
      <c r="AX112">
        <v>57808103</v>
      </c>
      <c r="AY112">
        <v>1</v>
      </c>
      <c r="AZ112">
        <v>0</v>
      </c>
      <c r="BA112">
        <v>136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ROUND(Y112*Source!I217,7)</f>
        <v>0.88512000000000002</v>
      </c>
      <c r="CY112">
        <f>AD112</f>
        <v>0</v>
      </c>
      <c r="CZ112">
        <f>AH112</f>
        <v>0</v>
      </c>
      <c r="DA112">
        <f>AL112</f>
        <v>1</v>
      </c>
      <c r="DB112">
        <f>ROUND((ROUND(AT112*CZ112,2)*ROUND((0.2+1),7)),6)</f>
        <v>0</v>
      </c>
      <c r="DC112">
        <f>ROUND((ROUND(AT112*AG112,2)*ROUND((0.2+1),7)),6)</f>
        <v>0</v>
      </c>
      <c r="DD112" t="s">
        <v>3</v>
      </c>
      <c r="DE112" t="s">
        <v>3</v>
      </c>
      <c r="DF112">
        <f t="shared" si="37"/>
        <v>0</v>
      </c>
      <c r="DG112">
        <f t="shared" si="38"/>
        <v>0</v>
      </c>
      <c r="DH112">
        <f t="shared" si="30"/>
        <v>0</v>
      </c>
      <c r="DI112">
        <f t="shared" si="31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ROW(Source!A217)</f>
        <v>217</v>
      </c>
      <c r="B113">
        <v>54678410</v>
      </c>
      <c r="C113">
        <v>57808101</v>
      </c>
      <c r="D113">
        <v>55492160</v>
      </c>
      <c r="E113">
        <v>1</v>
      </c>
      <c r="F113">
        <v>1</v>
      </c>
      <c r="G113">
        <v>1</v>
      </c>
      <c r="H113">
        <v>2</v>
      </c>
      <c r="I113" t="s">
        <v>833</v>
      </c>
      <c r="J113" t="s">
        <v>834</v>
      </c>
      <c r="K113" t="s">
        <v>835</v>
      </c>
      <c r="L113">
        <v>1368</v>
      </c>
      <c r="N113">
        <v>1011</v>
      </c>
      <c r="O113" t="s">
        <v>714</v>
      </c>
      <c r="P113" t="s">
        <v>714</v>
      </c>
      <c r="Q113">
        <v>1</v>
      </c>
      <c r="W113">
        <v>0</v>
      </c>
      <c r="X113">
        <v>336666443</v>
      </c>
      <c r="Y113">
        <f>(AT113*ROUND((0.2+1),7))</f>
        <v>43.08</v>
      </c>
      <c r="AA113">
        <v>0</v>
      </c>
      <c r="AB113">
        <v>978.77</v>
      </c>
      <c r="AC113">
        <v>715.99</v>
      </c>
      <c r="AD113">
        <v>0</v>
      </c>
      <c r="AE113">
        <v>0</v>
      </c>
      <c r="AF113">
        <v>978.77</v>
      </c>
      <c r="AG113">
        <v>715.99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35.9</v>
      </c>
      <c r="AU113" t="s">
        <v>23</v>
      </c>
      <c r="AV113">
        <v>1</v>
      </c>
      <c r="AW113">
        <v>2</v>
      </c>
      <c r="AX113">
        <v>57808104</v>
      </c>
      <c r="AY113">
        <v>1</v>
      </c>
      <c r="AZ113">
        <v>0</v>
      </c>
      <c r="BA113">
        <v>137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35137.843000000001</v>
      </c>
      <c r="BL113">
        <v>25704.041000000001</v>
      </c>
      <c r="BM113">
        <v>0</v>
      </c>
      <c r="BN113">
        <v>0</v>
      </c>
      <c r="BO113">
        <v>35.9</v>
      </c>
      <c r="BP113">
        <v>1</v>
      </c>
      <c r="BQ113">
        <v>0</v>
      </c>
      <c r="BR113">
        <v>42165.411599999999</v>
      </c>
      <c r="BS113">
        <v>30844.849200000001</v>
      </c>
      <c r="BT113">
        <v>0</v>
      </c>
      <c r="BU113">
        <v>0</v>
      </c>
      <c r="BV113">
        <v>43.08</v>
      </c>
      <c r="BW113">
        <v>1</v>
      </c>
      <c r="CV113">
        <v>0</v>
      </c>
      <c r="CW113">
        <f>ROUND(Y113*Source!I217*DO113,7)</f>
        <v>0.86160000000000003</v>
      </c>
      <c r="CX113">
        <f>ROUND(Y113*Source!I217,7)</f>
        <v>0.86160000000000003</v>
      </c>
      <c r="CY113">
        <f>AB113</f>
        <v>978.77</v>
      </c>
      <c r="CZ113">
        <f>AF113</f>
        <v>978.77</v>
      </c>
      <c r="DA113">
        <f>AJ113</f>
        <v>1</v>
      </c>
      <c r="DB113">
        <f>ROUND((ROUND(AT113*CZ113,2)*ROUND((0.2+1),7)),6)</f>
        <v>42165.408000000003</v>
      </c>
      <c r="DC113">
        <f>ROUND((ROUND(AT113*AG113,2)*ROUND((0.2+1),7)),6)</f>
        <v>30844.848000000002</v>
      </c>
      <c r="DD113" t="s">
        <v>3</v>
      </c>
      <c r="DE113" t="s">
        <v>3</v>
      </c>
      <c r="DF113">
        <f t="shared" si="37"/>
        <v>0</v>
      </c>
      <c r="DG113">
        <f t="shared" si="38"/>
        <v>843.31</v>
      </c>
      <c r="DH113">
        <f t="shared" si="30"/>
        <v>616.9</v>
      </c>
      <c r="DI113">
        <f t="shared" si="31"/>
        <v>0</v>
      </c>
      <c r="DJ113">
        <f>DG113+DH113</f>
        <v>1460.21</v>
      </c>
      <c r="DK113">
        <v>1</v>
      </c>
      <c r="DL113" t="s">
        <v>715</v>
      </c>
      <c r="DM113">
        <v>6</v>
      </c>
      <c r="DN113" t="s">
        <v>708</v>
      </c>
      <c r="DO113">
        <v>1</v>
      </c>
    </row>
    <row r="114" spans="1:119">
      <c r="A114">
        <f>ROW(Source!A217)</f>
        <v>217</v>
      </c>
      <c r="B114">
        <v>54678410</v>
      </c>
      <c r="C114">
        <v>57808101</v>
      </c>
      <c r="D114">
        <v>55493104</v>
      </c>
      <c r="E114">
        <v>1</v>
      </c>
      <c r="F114">
        <v>1</v>
      </c>
      <c r="G114">
        <v>1</v>
      </c>
      <c r="H114">
        <v>2</v>
      </c>
      <c r="I114" t="s">
        <v>729</v>
      </c>
      <c r="J114" t="s">
        <v>730</v>
      </c>
      <c r="K114" t="s">
        <v>731</v>
      </c>
      <c r="L114">
        <v>1368</v>
      </c>
      <c r="N114">
        <v>1011</v>
      </c>
      <c r="O114" t="s">
        <v>714</v>
      </c>
      <c r="P114" t="s">
        <v>714</v>
      </c>
      <c r="Q114">
        <v>1</v>
      </c>
      <c r="W114">
        <v>0</v>
      </c>
      <c r="X114">
        <v>-950105757</v>
      </c>
      <c r="Y114">
        <f>(AT114*ROUND((0.2+1),7))</f>
        <v>1.1759999999999999</v>
      </c>
      <c r="AA114">
        <v>0</v>
      </c>
      <c r="AB114">
        <v>640.84</v>
      </c>
      <c r="AC114">
        <v>533.01</v>
      </c>
      <c r="AD114">
        <v>0</v>
      </c>
      <c r="AE114">
        <v>0</v>
      </c>
      <c r="AF114">
        <v>640.84</v>
      </c>
      <c r="AG114">
        <v>533.01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0.98</v>
      </c>
      <c r="AU114" t="s">
        <v>23</v>
      </c>
      <c r="AV114">
        <v>1</v>
      </c>
      <c r="AW114">
        <v>2</v>
      </c>
      <c r="AX114">
        <v>57808105</v>
      </c>
      <c r="AY114">
        <v>1</v>
      </c>
      <c r="AZ114">
        <v>0</v>
      </c>
      <c r="BA114">
        <v>138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628.02319999999997</v>
      </c>
      <c r="BL114">
        <v>522.34979999999996</v>
      </c>
      <c r="BM114">
        <v>0</v>
      </c>
      <c r="BN114">
        <v>0</v>
      </c>
      <c r="BO114">
        <v>0.98</v>
      </c>
      <c r="BP114">
        <v>1</v>
      </c>
      <c r="BQ114">
        <v>0</v>
      </c>
      <c r="BR114">
        <v>753.62783999999999</v>
      </c>
      <c r="BS114">
        <v>626.81975999999997</v>
      </c>
      <c r="BT114">
        <v>0</v>
      </c>
      <c r="BU114">
        <v>0</v>
      </c>
      <c r="BV114">
        <v>1.1759999999999999</v>
      </c>
      <c r="BW114">
        <v>1</v>
      </c>
      <c r="CV114">
        <v>0</v>
      </c>
      <c r="CW114">
        <f>ROUND(Y114*Source!I217*DO114,7)</f>
        <v>2.3519999999999999E-2</v>
      </c>
      <c r="CX114">
        <f>ROUND(Y114*Source!I217,7)</f>
        <v>2.3519999999999999E-2</v>
      </c>
      <c r="CY114">
        <f>AB114</f>
        <v>640.84</v>
      </c>
      <c r="CZ114">
        <f>AF114</f>
        <v>640.84</v>
      </c>
      <c r="DA114">
        <f>AJ114</f>
        <v>1</v>
      </c>
      <c r="DB114">
        <f>ROUND((ROUND(AT114*CZ114,2)*ROUND((0.2+1),7)),6)</f>
        <v>753.62400000000002</v>
      </c>
      <c r="DC114">
        <f>ROUND((ROUND(AT114*AG114,2)*ROUND((0.2+1),7)),6)</f>
        <v>626.82000000000005</v>
      </c>
      <c r="DD114" t="s">
        <v>3</v>
      </c>
      <c r="DE114" t="s">
        <v>3</v>
      </c>
      <c r="DF114">
        <f t="shared" si="37"/>
        <v>0</v>
      </c>
      <c r="DG114">
        <f t="shared" si="38"/>
        <v>15.07</v>
      </c>
      <c r="DH114">
        <f t="shared" si="30"/>
        <v>12.54</v>
      </c>
      <c r="DI114">
        <f t="shared" si="31"/>
        <v>0</v>
      </c>
      <c r="DJ114">
        <f>DG114+DH114</f>
        <v>27.61</v>
      </c>
      <c r="DK114">
        <v>1</v>
      </c>
      <c r="DL114" t="s">
        <v>722</v>
      </c>
      <c r="DM114">
        <v>4</v>
      </c>
      <c r="DN114" t="s">
        <v>708</v>
      </c>
      <c r="DO114">
        <v>1</v>
      </c>
    </row>
    <row r="115" spans="1:119">
      <c r="A115">
        <f>ROW(Source!A217)</f>
        <v>217</v>
      </c>
      <c r="B115">
        <v>54678410</v>
      </c>
      <c r="C115">
        <v>57808101</v>
      </c>
      <c r="D115">
        <v>55443502</v>
      </c>
      <c r="E115">
        <v>1</v>
      </c>
      <c r="F115">
        <v>1</v>
      </c>
      <c r="G115">
        <v>1</v>
      </c>
      <c r="H115">
        <v>3</v>
      </c>
      <c r="I115" t="s">
        <v>836</v>
      </c>
      <c r="J115" t="s">
        <v>837</v>
      </c>
      <c r="K115" t="s">
        <v>838</v>
      </c>
      <c r="L115">
        <v>1346</v>
      </c>
      <c r="N115">
        <v>1009</v>
      </c>
      <c r="O115" t="s">
        <v>80</v>
      </c>
      <c r="P115" t="s">
        <v>80</v>
      </c>
      <c r="Q115">
        <v>1</v>
      </c>
      <c r="W115">
        <v>0</v>
      </c>
      <c r="X115">
        <v>-258174304</v>
      </c>
      <c r="Y115">
        <f>AT115</f>
        <v>80</v>
      </c>
      <c r="AA115">
        <v>121.76</v>
      </c>
      <c r="AB115">
        <v>0</v>
      </c>
      <c r="AC115">
        <v>0</v>
      </c>
      <c r="AD115">
        <v>0</v>
      </c>
      <c r="AE115">
        <v>92.95</v>
      </c>
      <c r="AF115">
        <v>0</v>
      </c>
      <c r="AG115">
        <v>0</v>
      </c>
      <c r="AH115">
        <v>0</v>
      </c>
      <c r="AI115">
        <v>1.31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80</v>
      </c>
      <c r="AU115" t="s">
        <v>3</v>
      </c>
      <c r="AV115">
        <v>0</v>
      </c>
      <c r="AW115">
        <v>2</v>
      </c>
      <c r="AX115">
        <v>57808106</v>
      </c>
      <c r="AY115">
        <v>1</v>
      </c>
      <c r="AZ115">
        <v>0</v>
      </c>
      <c r="BA115">
        <v>139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7436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7436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ROUND(Y115*Source!I217,7)</f>
        <v>1.6</v>
      </c>
      <c r="CY115">
        <f>AA115</f>
        <v>121.76</v>
      </c>
      <c r="CZ115">
        <f>AE115</f>
        <v>92.95</v>
      </c>
      <c r="DA115">
        <f>AI115</f>
        <v>1.31</v>
      </c>
      <c r="DB115">
        <f>ROUND(ROUND(AT115*CZ115,2),6)</f>
        <v>7436</v>
      </c>
      <c r="DC115">
        <f>ROUND(ROUND(AT115*AG115,2),6)</f>
        <v>0</v>
      </c>
      <c r="DD115" t="s">
        <v>3</v>
      </c>
      <c r="DE115" t="s">
        <v>3</v>
      </c>
      <c r="DF115">
        <f>ROUND(ROUND(AE115*AI115,2)*CX115,2)</f>
        <v>194.82</v>
      </c>
      <c r="DG115">
        <f t="shared" si="38"/>
        <v>0</v>
      </c>
      <c r="DH115">
        <f t="shared" si="30"/>
        <v>0</v>
      </c>
      <c r="DI115">
        <f t="shared" si="31"/>
        <v>0</v>
      </c>
      <c r="DJ115">
        <f>DF115</f>
        <v>194.82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ROW(Source!A217)</f>
        <v>217</v>
      </c>
      <c r="B116">
        <v>54678410</v>
      </c>
      <c r="C116">
        <v>57808101</v>
      </c>
      <c r="D116">
        <v>55446925</v>
      </c>
      <c r="E116">
        <v>1</v>
      </c>
      <c r="F116">
        <v>1</v>
      </c>
      <c r="G116">
        <v>1</v>
      </c>
      <c r="H116">
        <v>3</v>
      </c>
      <c r="I116" t="s">
        <v>828</v>
      </c>
      <c r="J116" t="s">
        <v>829</v>
      </c>
      <c r="K116" t="s">
        <v>830</v>
      </c>
      <c r="L116">
        <v>1339</v>
      </c>
      <c r="N116">
        <v>1007</v>
      </c>
      <c r="O116" t="s">
        <v>268</v>
      </c>
      <c r="P116" t="s">
        <v>268</v>
      </c>
      <c r="Q116">
        <v>1</v>
      </c>
      <c r="W116">
        <v>0</v>
      </c>
      <c r="X116">
        <v>-1943177123</v>
      </c>
      <c r="Y116">
        <f>AT116</f>
        <v>1.86</v>
      </c>
      <c r="AA116">
        <v>5200.8</v>
      </c>
      <c r="AB116">
        <v>0</v>
      </c>
      <c r="AC116">
        <v>0</v>
      </c>
      <c r="AD116">
        <v>0</v>
      </c>
      <c r="AE116">
        <v>5200.8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1.86</v>
      </c>
      <c r="AU116" t="s">
        <v>3</v>
      </c>
      <c r="AV116">
        <v>0</v>
      </c>
      <c r="AW116">
        <v>2</v>
      </c>
      <c r="AX116">
        <v>57808108</v>
      </c>
      <c r="AY116">
        <v>1</v>
      </c>
      <c r="AZ116">
        <v>0</v>
      </c>
      <c r="BA116">
        <v>141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9673.4879999999994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9673.4879999999994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ROUND(Y116*Source!I217,7)</f>
        <v>3.7199999999999997E-2</v>
      </c>
      <c r="CY116">
        <f>AA116</f>
        <v>5200.8</v>
      </c>
      <c r="CZ116">
        <f>AE116</f>
        <v>5200.8</v>
      </c>
      <c r="DA116">
        <f>AI116</f>
        <v>1</v>
      </c>
      <c r="DB116">
        <f>ROUND(ROUND(AT116*CZ116,2),6)</f>
        <v>9673.49</v>
      </c>
      <c r="DC116">
        <f>ROUND(ROUND(AT116*AG116,2),6)</f>
        <v>0</v>
      </c>
      <c r="DD116" t="s">
        <v>3</v>
      </c>
      <c r="DE116" t="s">
        <v>3</v>
      </c>
      <c r="DF116">
        <f>ROUND(ROUND(AE116,2)*CX116,2)</f>
        <v>193.47</v>
      </c>
      <c r="DG116">
        <f t="shared" si="38"/>
        <v>0</v>
      </c>
      <c r="DH116">
        <f t="shared" si="30"/>
        <v>0</v>
      </c>
      <c r="DI116">
        <f t="shared" si="31"/>
        <v>0</v>
      </c>
      <c r="DJ116">
        <f>DF116</f>
        <v>193.47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ROW(Source!A218)</f>
        <v>218</v>
      </c>
      <c r="B117">
        <v>54678410</v>
      </c>
      <c r="C117">
        <v>54679341</v>
      </c>
      <c r="D117">
        <v>53335671</v>
      </c>
      <c r="E117">
        <v>115</v>
      </c>
      <c r="F117">
        <v>1</v>
      </c>
      <c r="G117">
        <v>1</v>
      </c>
      <c r="H117">
        <v>1</v>
      </c>
      <c r="I117" t="s">
        <v>788</v>
      </c>
      <c r="J117" t="s">
        <v>3</v>
      </c>
      <c r="K117" t="s">
        <v>789</v>
      </c>
      <c r="L117">
        <v>1191</v>
      </c>
      <c r="N117">
        <v>1013</v>
      </c>
      <c r="O117" t="s">
        <v>708</v>
      </c>
      <c r="P117" t="s">
        <v>708</v>
      </c>
      <c r="Q117">
        <v>1</v>
      </c>
      <c r="W117">
        <v>0</v>
      </c>
      <c r="X117">
        <v>-1088579471</v>
      </c>
      <c r="Y117">
        <f>(AT117*ROUND((0.2+1),7))</f>
        <v>25.44</v>
      </c>
      <c r="AA117">
        <v>0</v>
      </c>
      <c r="AB117">
        <v>0</v>
      </c>
      <c r="AC117">
        <v>0</v>
      </c>
      <c r="AD117">
        <v>527.04999999999995</v>
      </c>
      <c r="AE117">
        <v>0</v>
      </c>
      <c r="AF117">
        <v>0</v>
      </c>
      <c r="AG117">
        <v>0</v>
      </c>
      <c r="AH117">
        <v>527.04999999999995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21.2</v>
      </c>
      <c r="AU117" t="s">
        <v>23</v>
      </c>
      <c r="AV117">
        <v>1</v>
      </c>
      <c r="AW117">
        <v>2</v>
      </c>
      <c r="AX117">
        <v>54679342</v>
      </c>
      <c r="AY117">
        <v>2</v>
      </c>
      <c r="AZ117">
        <v>131072</v>
      </c>
      <c r="BA117">
        <v>143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11173.46</v>
      </c>
      <c r="BN117">
        <v>21.2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13408.152</v>
      </c>
      <c r="BU117">
        <v>25.44</v>
      </c>
      <c r="BV117">
        <v>0</v>
      </c>
      <c r="BW117">
        <v>1</v>
      </c>
      <c r="CU117">
        <f>ROUND(AT117*Source!I218*AH117*AL117,2)</f>
        <v>7600.75</v>
      </c>
      <c r="CV117">
        <f>ROUND(Y117*Source!I218,7)</f>
        <v>17.30556</v>
      </c>
      <c r="CW117">
        <v>0</v>
      </c>
      <c r="CX117">
        <f>ROUND(Y117*Source!I218,7)</f>
        <v>17.30556</v>
      </c>
      <c r="CY117">
        <f>AD117</f>
        <v>527.04999999999995</v>
      </c>
      <c r="CZ117">
        <f>AH117</f>
        <v>527.04999999999995</v>
      </c>
      <c r="DA117">
        <f>AL117</f>
        <v>1</v>
      </c>
      <c r="DB117">
        <f>ROUND((ROUND(AT117*CZ117,2)*ROUND((0.2+1),7)),6)</f>
        <v>13408.152</v>
      </c>
      <c r="DC117">
        <f>ROUND((ROUND(AT117*AG117,2)*ROUND((0.2+1),7)),6)</f>
        <v>0</v>
      </c>
      <c r="DD117" t="s">
        <v>3</v>
      </c>
      <c r="DE117" t="s">
        <v>3</v>
      </c>
      <c r="DF117">
        <f>ROUND(ROUND(AE117,2)*CX117,2)</f>
        <v>0</v>
      </c>
      <c r="DG117">
        <f t="shared" si="38"/>
        <v>0</v>
      </c>
      <c r="DH117">
        <f t="shared" si="30"/>
        <v>0</v>
      </c>
      <c r="DI117">
        <f t="shared" si="31"/>
        <v>9120.9</v>
      </c>
      <c r="DJ117">
        <f>DI117</f>
        <v>9120.9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ROW(Source!A218)</f>
        <v>218</v>
      </c>
      <c r="B118">
        <v>54678410</v>
      </c>
      <c r="C118">
        <v>54679341</v>
      </c>
      <c r="D118">
        <v>53335843</v>
      </c>
      <c r="E118">
        <v>115</v>
      </c>
      <c r="F118">
        <v>1</v>
      </c>
      <c r="G118">
        <v>1</v>
      </c>
      <c r="H118">
        <v>1</v>
      </c>
      <c r="I118" t="s">
        <v>709</v>
      </c>
      <c r="J118" t="s">
        <v>3</v>
      </c>
      <c r="K118" t="s">
        <v>710</v>
      </c>
      <c r="L118">
        <v>1191</v>
      </c>
      <c r="N118">
        <v>1013</v>
      </c>
      <c r="O118" t="s">
        <v>708</v>
      </c>
      <c r="P118" t="s">
        <v>708</v>
      </c>
      <c r="Q118">
        <v>1</v>
      </c>
      <c r="W118">
        <v>0</v>
      </c>
      <c r="X118">
        <v>-1417349443</v>
      </c>
      <c r="Y118">
        <f>(AT118*ROUND((0.2+1),7))</f>
        <v>0.24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0.2</v>
      </c>
      <c r="AU118" t="s">
        <v>23</v>
      </c>
      <c r="AV118">
        <v>2</v>
      </c>
      <c r="AW118">
        <v>2</v>
      </c>
      <c r="AX118">
        <v>54679343</v>
      </c>
      <c r="AY118">
        <v>1</v>
      </c>
      <c r="AZ118">
        <v>0</v>
      </c>
      <c r="BA118">
        <v>144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ROUND(Y118*Source!I218,7)</f>
        <v>0.16325999999999999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ROUND((ROUND(AT118*CZ118,2)*ROUND((0.2+1),7)),6)</f>
        <v>0</v>
      </c>
      <c r="DC118">
        <f>ROUND((ROUND(AT118*AG118,2)*ROUND((0.2+1),7)),6)</f>
        <v>0</v>
      </c>
      <c r="DD118" t="s">
        <v>3</v>
      </c>
      <c r="DE118" t="s">
        <v>3</v>
      </c>
      <c r="DF118">
        <f>ROUND(ROUND(AE118,2)*CX118,2)</f>
        <v>0</v>
      </c>
      <c r="DG118">
        <f t="shared" si="38"/>
        <v>0</v>
      </c>
      <c r="DH118">
        <f t="shared" si="30"/>
        <v>0</v>
      </c>
      <c r="DI118">
        <f t="shared" si="3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ROW(Source!A218)</f>
        <v>218</v>
      </c>
      <c r="B119">
        <v>54678410</v>
      </c>
      <c r="C119">
        <v>54679341</v>
      </c>
      <c r="D119">
        <v>53456059</v>
      </c>
      <c r="E119">
        <v>1</v>
      </c>
      <c r="F119">
        <v>1</v>
      </c>
      <c r="G119">
        <v>1</v>
      </c>
      <c r="H119">
        <v>2</v>
      </c>
      <c r="I119" t="s">
        <v>790</v>
      </c>
      <c r="J119" t="s">
        <v>791</v>
      </c>
      <c r="K119" t="s">
        <v>792</v>
      </c>
      <c r="L119">
        <v>1368</v>
      </c>
      <c r="N119">
        <v>1011</v>
      </c>
      <c r="O119" t="s">
        <v>714</v>
      </c>
      <c r="P119" t="s">
        <v>714</v>
      </c>
      <c r="Q119">
        <v>1</v>
      </c>
      <c r="W119">
        <v>0</v>
      </c>
      <c r="X119">
        <v>-2141982649</v>
      </c>
      <c r="Y119">
        <f>(AT119*ROUND((0.2+1),7))</f>
        <v>2.34</v>
      </c>
      <c r="AA119">
        <v>0</v>
      </c>
      <c r="AB119">
        <v>135.26</v>
      </c>
      <c r="AC119">
        <v>0</v>
      </c>
      <c r="AD119">
        <v>0</v>
      </c>
      <c r="AE119">
        <v>0</v>
      </c>
      <c r="AF119">
        <v>95.25</v>
      </c>
      <c r="AG119">
        <v>0</v>
      </c>
      <c r="AH119">
        <v>0</v>
      </c>
      <c r="AI119">
        <v>1</v>
      </c>
      <c r="AJ119">
        <v>1.42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1.95</v>
      </c>
      <c r="AU119" t="s">
        <v>23</v>
      </c>
      <c r="AV119">
        <v>1</v>
      </c>
      <c r="AW119">
        <v>2</v>
      </c>
      <c r="AX119">
        <v>54679344</v>
      </c>
      <c r="AY119">
        <v>1</v>
      </c>
      <c r="AZ119">
        <v>0</v>
      </c>
      <c r="BA119">
        <v>145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185.73750000000001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222.88499999999999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ROUND(Y119*Source!I218*DO119,7)</f>
        <v>0</v>
      </c>
      <c r="CX119">
        <f>ROUND(Y119*Source!I218,7)</f>
        <v>1.591785</v>
      </c>
      <c r="CY119">
        <f>AB119</f>
        <v>135.26</v>
      </c>
      <c r="CZ119">
        <f>AF119</f>
        <v>95.25</v>
      </c>
      <c r="DA119">
        <f>AJ119</f>
        <v>1.42</v>
      </c>
      <c r="DB119">
        <f>ROUND((ROUND(AT119*CZ119,2)*ROUND((0.2+1),7)),6)</f>
        <v>222.88800000000001</v>
      </c>
      <c r="DC119">
        <f>ROUND((ROUND(AT119*AG119,2)*ROUND((0.2+1),7)),6)</f>
        <v>0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215.3</v>
      </c>
      <c r="DH119">
        <f t="shared" si="30"/>
        <v>0</v>
      </c>
      <c r="DI119">
        <f t="shared" si="31"/>
        <v>0</v>
      </c>
      <c r="DJ119">
        <f>DG119+DH119</f>
        <v>215.3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ROW(Source!A218)</f>
        <v>218</v>
      </c>
      <c r="B120">
        <v>54678410</v>
      </c>
      <c r="C120">
        <v>54679341</v>
      </c>
      <c r="D120">
        <v>53456591</v>
      </c>
      <c r="E120">
        <v>1</v>
      </c>
      <c r="F120">
        <v>1</v>
      </c>
      <c r="G120">
        <v>1</v>
      </c>
      <c r="H120">
        <v>2</v>
      </c>
      <c r="I120" t="s">
        <v>729</v>
      </c>
      <c r="J120" t="s">
        <v>730</v>
      </c>
      <c r="K120" t="s">
        <v>731</v>
      </c>
      <c r="L120">
        <v>1368</v>
      </c>
      <c r="N120">
        <v>1011</v>
      </c>
      <c r="O120" t="s">
        <v>714</v>
      </c>
      <c r="P120" t="s">
        <v>714</v>
      </c>
      <c r="Q120">
        <v>1</v>
      </c>
      <c r="W120">
        <v>0</v>
      </c>
      <c r="X120">
        <v>-1219940357</v>
      </c>
      <c r="Y120">
        <f>(AT120*ROUND((0.2+1),7))</f>
        <v>0.24</v>
      </c>
      <c r="AA120">
        <v>0</v>
      </c>
      <c r="AB120">
        <v>640.84</v>
      </c>
      <c r="AC120">
        <v>533.01</v>
      </c>
      <c r="AD120">
        <v>0</v>
      </c>
      <c r="AE120">
        <v>0</v>
      </c>
      <c r="AF120">
        <v>640.84</v>
      </c>
      <c r="AG120">
        <v>533.01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</v>
      </c>
      <c r="AU120" t="s">
        <v>23</v>
      </c>
      <c r="AV120">
        <v>1</v>
      </c>
      <c r="AW120">
        <v>2</v>
      </c>
      <c r="AX120">
        <v>54679345</v>
      </c>
      <c r="AY120">
        <v>1</v>
      </c>
      <c r="AZ120">
        <v>0</v>
      </c>
      <c r="BA120">
        <v>146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128.16800000000001</v>
      </c>
      <c r="BL120">
        <v>106.602</v>
      </c>
      <c r="BM120">
        <v>0</v>
      </c>
      <c r="BN120">
        <v>0</v>
      </c>
      <c r="BO120">
        <v>0.2</v>
      </c>
      <c r="BP120">
        <v>1</v>
      </c>
      <c r="BQ120">
        <v>0</v>
      </c>
      <c r="BR120">
        <v>153.80160000000001</v>
      </c>
      <c r="BS120">
        <v>127.9224</v>
      </c>
      <c r="BT120">
        <v>0</v>
      </c>
      <c r="BU120">
        <v>0</v>
      </c>
      <c r="BV120">
        <v>0.24</v>
      </c>
      <c r="BW120">
        <v>1</v>
      </c>
      <c r="CV120">
        <v>0</v>
      </c>
      <c r="CW120">
        <f>ROUND(Y120*Source!I218*DO120,7)</f>
        <v>0.16325999999999999</v>
      </c>
      <c r="CX120">
        <f>ROUND(Y120*Source!I218,7)</f>
        <v>0.16325999999999999</v>
      </c>
      <c r="CY120">
        <f>AB120</f>
        <v>640.84</v>
      </c>
      <c r="CZ120">
        <f>AF120</f>
        <v>640.84</v>
      </c>
      <c r="DA120">
        <f>AJ120</f>
        <v>1</v>
      </c>
      <c r="DB120">
        <f>ROUND((ROUND(AT120*CZ120,2)*ROUND((0.2+1),7)),6)</f>
        <v>153.804</v>
      </c>
      <c r="DC120">
        <f>ROUND((ROUND(AT120*AG120,2)*ROUND((0.2+1),7)),6)</f>
        <v>127.92</v>
      </c>
      <c r="DD120" t="s">
        <v>3</v>
      </c>
      <c r="DE120" t="s">
        <v>3</v>
      </c>
      <c r="DF120">
        <f>ROUND(ROUND(AE120,2)*CX120,2)</f>
        <v>0</v>
      </c>
      <c r="DG120">
        <f t="shared" ref="DG120:DG128" si="39">ROUND(ROUND(AF120,2)*CX120,2)</f>
        <v>104.62</v>
      </c>
      <c r="DH120">
        <f t="shared" si="30"/>
        <v>87.02</v>
      </c>
      <c r="DI120">
        <f t="shared" si="31"/>
        <v>0</v>
      </c>
      <c r="DJ120">
        <f>DG120+DH120</f>
        <v>191.64</v>
      </c>
      <c r="DK120">
        <v>1</v>
      </c>
      <c r="DL120" t="s">
        <v>722</v>
      </c>
      <c r="DM120">
        <v>4</v>
      </c>
      <c r="DN120" t="s">
        <v>708</v>
      </c>
      <c r="DO120">
        <v>1</v>
      </c>
    </row>
    <row r="121" spans="1:119">
      <c r="A121">
        <f>ROW(Source!A218)</f>
        <v>218</v>
      </c>
      <c r="B121">
        <v>54678410</v>
      </c>
      <c r="C121">
        <v>54679341</v>
      </c>
      <c r="D121">
        <v>53404988</v>
      </c>
      <c r="E121">
        <v>1</v>
      </c>
      <c r="F121">
        <v>1</v>
      </c>
      <c r="G121">
        <v>1</v>
      </c>
      <c r="H121">
        <v>3</v>
      </c>
      <c r="I121" t="s">
        <v>293</v>
      </c>
      <c r="J121" t="s">
        <v>295</v>
      </c>
      <c r="K121" t="s">
        <v>294</v>
      </c>
      <c r="L121">
        <v>1348</v>
      </c>
      <c r="N121">
        <v>1009</v>
      </c>
      <c r="O121" t="s">
        <v>65</v>
      </c>
      <c r="P121" t="s">
        <v>65</v>
      </c>
      <c r="Q121">
        <v>1000</v>
      </c>
      <c r="W121">
        <v>0</v>
      </c>
      <c r="X121">
        <v>-852182356</v>
      </c>
      <c r="Y121">
        <f>AT121</f>
        <v>1.6E-2</v>
      </c>
      <c r="AA121">
        <v>30291.040000000001</v>
      </c>
      <c r="AB121">
        <v>0</v>
      </c>
      <c r="AC121">
        <v>0</v>
      </c>
      <c r="AD121">
        <v>0</v>
      </c>
      <c r="AE121">
        <v>25889.78</v>
      </c>
      <c r="AF121">
        <v>0</v>
      </c>
      <c r="AG121">
        <v>0</v>
      </c>
      <c r="AH121">
        <v>0</v>
      </c>
      <c r="AI121">
        <v>1.17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1.6E-2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ROUND(Y121*Source!I218,7)</f>
        <v>1.0884E-2</v>
      </c>
      <c r="CY121">
        <f>AA121</f>
        <v>30291.040000000001</v>
      </c>
      <c r="CZ121">
        <f>AE121</f>
        <v>25889.78</v>
      </c>
      <c r="DA121">
        <f>AI121</f>
        <v>1.17</v>
      </c>
      <c r="DB121">
        <f>ROUND(ROUND(AT121*CZ121,2),6)</f>
        <v>414.24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329.69</v>
      </c>
      <c r="DG121">
        <f t="shared" si="39"/>
        <v>0</v>
      </c>
      <c r="DH121">
        <f t="shared" si="30"/>
        <v>0</v>
      </c>
      <c r="DI121">
        <f t="shared" si="31"/>
        <v>0</v>
      </c>
      <c r="DJ121">
        <f>DF121</f>
        <v>329.69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ROW(Source!A218)</f>
        <v>218</v>
      </c>
      <c r="B122">
        <v>54678410</v>
      </c>
      <c r="C122">
        <v>54679341</v>
      </c>
      <c r="D122">
        <v>53405018</v>
      </c>
      <c r="E122">
        <v>1</v>
      </c>
      <c r="F122">
        <v>1</v>
      </c>
      <c r="G122">
        <v>1</v>
      </c>
      <c r="H122">
        <v>3</v>
      </c>
      <c r="I122" t="s">
        <v>296</v>
      </c>
      <c r="J122" t="s">
        <v>298</v>
      </c>
      <c r="K122" t="s">
        <v>297</v>
      </c>
      <c r="L122">
        <v>1346</v>
      </c>
      <c r="N122">
        <v>1009</v>
      </c>
      <c r="O122" t="s">
        <v>80</v>
      </c>
      <c r="P122" t="s">
        <v>80</v>
      </c>
      <c r="Q122">
        <v>1</v>
      </c>
      <c r="W122">
        <v>0</v>
      </c>
      <c r="X122">
        <v>-1771915394</v>
      </c>
      <c r="Y122">
        <f>AT122</f>
        <v>240</v>
      </c>
      <c r="AA122">
        <v>82.21</v>
      </c>
      <c r="AB122">
        <v>0</v>
      </c>
      <c r="AC122">
        <v>0</v>
      </c>
      <c r="AD122">
        <v>0</v>
      </c>
      <c r="AE122">
        <v>46.71</v>
      </c>
      <c r="AF122">
        <v>0</v>
      </c>
      <c r="AG122">
        <v>0</v>
      </c>
      <c r="AH122">
        <v>0</v>
      </c>
      <c r="AI122">
        <v>1.76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240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ROUND(Y122*Source!I218,7)</f>
        <v>163.26</v>
      </c>
      <c r="CY122">
        <f>AA122</f>
        <v>82.21</v>
      </c>
      <c r="CZ122">
        <f>AE122</f>
        <v>46.71</v>
      </c>
      <c r="DA122">
        <f>AI122</f>
        <v>1.76</v>
      </c>
      <c r="DB122">
        <f>ROUND(ROUND(AT122*CZ122,2),6)</f>
        <v>11210.4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13421.6</v>
      </c>
      <c r="DG122">
        <f t="shared" si="39"/>
        <v>0</v>
      </c>
      <c r="DH122">
        <f t="shared" si="30"/>
        <v>0</v>
      </c>
      <c r="DI122">
        <f t="shared" si="31"/>
        <v>0</v>
      </c>
      <c r="DJ122">
        <f>DF122</f>
        <v>13421.6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ROW(Source!A218)</f>
        <v>218</v>
      </c>
      <c r="B123">
        <v>54678410</v>
      </c>
      <c r="C123">
        <v>54679341</v>
      </c>
      <c r="D123">
        <v>53405074</v>
      </c>
      <c r="E123">
        <v>1</v>
      </c>
      <c r="F123">
        <v>1</v>
      </c>
      <c r="G123">
        <v>1</v>
      </c>
      <c r="H123">
        <v>3</v>
      </c>
      <c r="I123" t="s">
        <v>793</v>
      </c>
      <c r="J123" t="s">
        <v>794</v>
      </c>
      <c r="K123" t="s">
        <v>795</v>
      </c>
      <c r="L123">
        <v>1348</v>
      </c>
      <c r="N123">
        <v>1009</v>
      </c>
      <c r="O123" t="s">
        <v>65</v>
      </c>
      <c r="P123" t="s">
        <v>65</v>
      </c>
      <c r="Q123">
        <v>1000</v>
      </c>
      <c r="W123">
        <v>0</v>
      </c>
      <c r="X123">
        <v>-448567403</v>
      </c>
      <c r="Y123">
        <f>AT123</f>
        <v>2.4E-2</v>
      </c>
      <c r="AA123">
        <v>69027.289999999994</v>
      </c>
      <c r="AB123">
        <v>0</v>
      </c>
      <c r="AC123">
        <v>0</v>
      </c>
      <c r="AD123">
        <v>0</v>
      </c>
      <c r="AE123">
        <v>62186.75</v>
      </c>
      <c r="AF123">
        <v>0</v>
      </c>
      <c r="AG123">
        <v>0</v>
      </c>
      <c r="AH123">
        <v>0</v>
      </c>
      <c r="AI123">
        <v>1.1100000000000001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2.4E-2</v>
      </c>
      <c r="AU123" t="s">
        <v>3</v>
      </c>
      <c r="AV123">
        <v>0</v>
      </c>
      <c r="AW123">
        <v>2</v>
      </c>
      <c r="AX123">
        <v>54679348</v>
      </c>
      <c r="AY123">
        <v>1</v>
      </c>
      <c r="AZ123">
        <v>0</v>
      </c>
      <c r="BA123">
        <v>149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1492.482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1492.482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ROUND(Y123*Source!I218,7)</f>
        <v>1.6326E-2</v>
      </c>
      <c r="CY123">
        <f>AA123</f>
        <v>69027.289999999994</v>
      </c>
      <c r="CZ123">
        <f>AE123</f>
        <v>62186.75</v>
      </c>
      <c r="DA123">
        <f>AI123</f>
        <v>1.1100000000000001</v>
      </c>
      <c r="DB123">
        <f>ROUND(ROUND(AT123*CZ123,2),6)</f>
        <v>1492.48</v>
      </c>
      <c r="DC123">
        <f>ROUND(ROUND(AT123*AG123,2),6)</f>
        <v>0</v>
      </c>
      <c r="DD123" t="s">
        <v>3</v>
      </c>
      <c r="DE123" t="s">
        <v>3</v>
      </c>
      <c r="DF123">
        <f>ROUND(ROUND(AE123*AI123,2)*CX123,2)</f>
        <v>1126.94</v>
      </c>
      <c r="DG123">
        <f t="shared" si="39"/>
        <v>0</v>
      </c>
      <c r="DH123">
        <f t="shared" si="30"/>
        <v>0</v>
      </c>
      <c r="DI123">
        <f t="shared" si="31"/>
        <v>0</v>
      </c>
      <c r="DJ123">
        <f>DF123</f>
        <v>1126.94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ROW(Source!A218)</f>
        <v>218</v>
      </c>
      <c r="B124">
        <v>54678410</v>
      </c>
      <c r="C124">
        <v>54679341</v>
      </c>
      <c r="D124">
        <v>53410213</v>
      </c>
      <c r="E124">
        <v>1</v>
      </c>
      <c r="F124">
        <v>1</v>
      </c>
      <c r="G124">
        <v>1</v>
      </c>
      <c r="H124">
        <v>3</v>
      </c>
      <c r="I124" t="s">
        <v>738</v>
      </c>
      <c r="J124" t="s">
        <v>739</v>
      </c>
      <c r="K124" t="s">
        <v>740</v>
      </c>
      <c r="L124">
        <v>1346</v>
      </c>
      <c r="N124">
        <v>1009</v>
      </c>
      <c r="O124" t="s">
        <v>80</v>
      </c>
      <c r="P124" t="s">
        <v>80</v>
      </c>
      <c r="Q124">
        <v>1</v>
      </c>
      <c r="W124">
        <v>0</v>
      </c>
      <c r="X124">
        <v>-1597827205</v>
      </c>
      <c r="Y124">
        <f>AT124</f>
        <v>0.1</v>
      </c>
      <c r="AA124">
        <v>86.41</v>
      </c>
      <c r="AB124">
        <v>0</v>
      </c>
      <c r="AC124">
        <v>0</v>
      </c>
      <c r="AD124">
        <v>0</v>
      </c>
      <c r="AE124">
        <v>56.11</v>
      </c>
      <c r="AF124">
        <v>0</v>
      </c>
      <c r="AG124">
        <v>0</v>
      </c>
      <c r="AH124">
        <v>0</v>
      </c>
      <c r="AI124">
        <v>1.54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</v>
      </c>
      <c r="AU124" t="s">
        <v>3</v>
      </c>
      <c r="AV124">
        <v>0</v>
      </c>
      <c r="AW124">
        <v>2</v>
      </c>
      <c r="AX124">
        <v>54679349</v>
      </c>
      <c r="AY124">
        <v>1</v>
      </c>
      <c r="AZ124">
        <v>0</v>
      </c>
      <c r="BA124">
        <v>150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5.6109999999999998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5.6109999999999998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ROUND(Y124*Source!I218,7)</f>
        <v>6.8025000000000002E-2</v>
      </c>
      <c r="CY124">
        <f>AA124</f>
        <v>86.41</v>
      </c>
      <c r="CZ124">
        <f>AE124</f>
        <v>56.11</v>
      </c>
      <c r="DA124">
        <f>AI124</f>
        <v>1.54</v>
      </c>
      <c r="DB124">
        <f>ROUND(ROUND(AT124*CZ124,2),6)</f>
        <v>5.61</v>
      </c>
      <c r="DC124">
        <f>ROUND(ROUND(AT124*AG124,2),6)</f>
        <v>0</v>
      </c>
      <c r="DD124" t="s">
        <v>3</v>
      </c>
      <c r="DE124" t="s">
        <v>3</v>
      </c>
      <c r="DF124">
        <f>ROUND(ROUND(AE124*AI124,2)*CX124,2)</f>
        <v>5.88</v>
      </c>
      <c r="DG124">
        <f t="shared" si="39"/>
        <v>0</v>
      </c>
      <c r="DH124">
        <f t="shared" si="30"/>
        <v>0</v>
      </c>
      <c r="DI124">
        <f t="shared" si="31"/>
        <v>0</v>
      </c>
      <c r="DJ124">
        <f>DF124</f>
        <v>5.88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ROW(Source!A221)</f>
        <v>221</v>
      </c>
      <c r="B125">
        <v>54678410</v>
      </c>
      <c r="C125">
        <v>54679356</v>
      </c>
      <c r="D125">
        <v>53335609</v>
      </c>
      <c r="E125">
        <v>115</v>
      </c>
      <c r="F125">
        <v>1</v>
      </c>
      <c r="G125">
        <v>1</v>
      </c>
      <c r="H125">
        <v>1</v>
      </c>
      <c r="I125" t="s">
        <v>796</v>
      </c>
      <c r="J125" t="s">
        <v>3</v>
      </c>
      <c r="K125" t="s">
        <v>797</v>
      </c>
      <c r="L125">
        <v>1191</v>
      </c>
      <c r="N125">
        <v>1013</v>
      </c>
      <c r="O125" t="s">
        <v>708</v>
      </c>
      <c r="P125" t="s">
        <v>708</v>
      </c>
      <c r="Q125">
        <v>1</v>
      </c>
      <c r="W125">
        <v>0</v>
      </c>
      <c r="X125">
        <v>370475345</v>
      </c>
      <c r="Y125">
        <f t="shared" ref="Y125:Y135" si="40">(AT125*ROUND((0.2+1),7))</f>
        <v>184.8</v>
      </c>
      <c r="AA125">
        <v>0</v>
      </c>
      <c r="AB125">
        <v>0</v>
      </c>
      <c r="AC125">
        <v>0</v>
      </c>
      <c r="AD125">
        <v>433.57</v>
      </c>
      <c r="AE125">
        <v>0</v>
      </c>
      <c r="AF125">
        <v>0</v>
      </c>
      <c r="AG125">
        <v>0</v>
      </c>
      <c r="AH125">
        <v>433.57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154</v>
      </c>
      <c r="AU125" t="s">
        <v>23</v>
      </c>
      <c r="AV125">
        <v>1</v>
      </c>
      <c r="AW125">
        <v>2</v>
      </c>
      <c r="AX125">
        <v>54679362</v>
      </c>
      <c r="AY125">
        <v>2</v>
      </c>
      <c r="AZ125">
        <v>131072</v>
      </c>
      <c r="BA125">
        <v>151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66769.78</v>
      </c>
      <c r="BN125">
        <v>154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80123.736000000004</v>
      </c>
      <c r="BU125">
        <v>184.8</v>
      </c>
      <c r="BV125">
        <v>0</v>
      </c>
      <c r="BW125">
        <v>1</v>
      </c>
      <c r="CU125">
        <f>ROUND(AT125*Source!I221*AH125*AL125,2)</f>
        <v>3725.75</v>
      </c>
      <c r="CV125">
        <f>ROUND(Y125*Source!I221,7)</f>
        <v>10.31184</v>
      </c>
      <c r="CW125">
        <v>0</v>
      </c>
      <c r="CX125">
        <f>ROUND(Y125*Source!I221,7)</f>
        <v>10.31184</v>
      </c>
      <c r="CY125">
        <f>AD125</f>
        <v>433.57</v>
      </c>
      <c r="CZ125">
        <f>AH125</f>
        <v>433.57</v>
      </c>
      <c r="DA125">
        <f>AL125</f>
        <v>1</v>
      </c>
      <c r="DB125">
        <f t="shared" ref="DB125:DB135" si="41">ROUND((ROUND(AT125*CZ125,2)*ROUND((0.2+1),7)),6)</f>
        <v>80123.736000000004</v>
      </c>
      <c r="DC125">
        <f t="shared" ref="DC125:DC135" si="42">ROUND((ROUND(AT125*AG125,2)*ROUND((0.2+1),7)),6)</f>
        <v>0</v>
      </c>
      <c r="DD125" t="s">
        <v>3</v>
      </c>
      <c r="DE125" t="s">
        <v>3</v>
      </c>
      <c r="DF125">
        <f t="shared" ref="DF125:DF135" si="43">ROUND(ROUND(AE125,2)*CX125,2)</f>
        <v>0</v>
      </c>
      <c r="DG125">
        <f t="shared" si="39"/>
        <v>0</v>
      </c>
      <c r="DH125">
        <f t="shared" si="30"/>
        <v>0</v>
      </c>
      <c r="DI125">
        <f t="shared" si="31"/>
        <v>4470.8999999999996</v>
      </c>
      <c r="DJ125">
        <f>DI125</f>
        <v>4470.8999999999996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ROW(Source!A222)</f>
        <v>222</v>
      </c>
      <c r="B126">
        <v>54678410</v>
      </c>
      <c r="C126">
        <v>54679359</v>
      </c>
      <c r="D126">
        <v>53335599</v>
      </c>
      <c r="E126">
        <v>115</v>
      </c>
      <c r="F126">
        <v>1</v>
      </c>
      <c r="G126">
        <v>1</v>
      </c>
      <c r="H126">
        <v>1</v>
      </c>
      <c r="I126" t="s">
        <v>798</v>
      </c>
      <c r="J126" t="s">
        <v>3</v>
      </c>
      <c r="K126" t="s">
        <v>799</v>
      </c>
      <c r="L126">
        <v>1191</v>
      </c>
      <c r="N126">
        <v>1013</v>
      </c>
      <c r="O126" t="s">
        <v>708</v>
      </c>
      <c r="P126" t="s">
        <v>708</v>
      </c>
      <c r="Q126">
        <v>1</v>
      </c>
      <c r="W126">
        <v>0</v>
      </c>
      <c r="X126">
        <v>-267883188</v>
      </c>
      <c r="Y126">
        <f t="shared" si="40"/>
        <v>106.2</v>
      </c>
      <c r="AA126">
        <v>0</v>
      </c>
      <c r="AB126">
        <v>0</v>
      </c>
      <c r="AC126">
        <v>0</v>
      </c>
      <c r="AD126">
        <v>415.67</v>
      </c>
      <c r="AE126">
        <v>0</v>
      </c>
      <c r="AF126">
        <v>0</v>
      </c>
      <c r="AG126">
        <v>0</v>
      </c>
      <c r="AH126">
        <v>415.67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88.5</v>
      </c>
      <c r="AU126" t="s">
        <v>23</v>
      </c>
      <c r="AV126">
        <v>1</v>
      </c>
      <c r="AW126">
        <v>2</v>
      </c>
      <c r="AX126">
        <v>54679363</v>
      </c>
      <c r="AY126">
        <v>2</v>
      </c>
      <c r="AZ126">
        <v>131072</v>
      </c>
      <c r="BA126">
        <v>152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36786.794999999998</v>
      </c>
      <c r="BN126">
        <v>88.5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44144.154000000002</v>
      </c>
      <c r="BU126">
        <v>106.2</v>
      </c>
      <c r="BV126">
        <v>0</v>
      </c>
      <c r="BW126">
        <v>1</v>
      </c>
      <c r="CU126">
        <f>ROUND(AT126*Source!I222*AH126*AL126,2)</f>
        <v>2052.6999999999998</v>
      </c>
      <c r="CV126">
        <f>ROUND(Y126*Source!I222,7)</f>
        <v>5.9259599999999999</v>
      </c>
      <c r="CW126">
        <v>0</v>
      </c>
      <c r="CX126">
        <f>ROUND(Y126*Source!I222,7)</f>
        <v>5.9259599999999999</v>
      </c>
      <c r="CY126">
        <f>AD126</f>
        <v>415.67</v>
      </c>
      <c r="CZ126">
        <f>AH126</f>
        <v>415.67</v>
      </c>
      <c r="DA126">
        <f>AL126</f>
        <v>1</v>
      </c>
      <c r="DB126">
        <f t="shared" si="41"/>
        <v>44144.160000000003</v>
      </c>
      <c r="DC126">
        <f t="shared" si="42"/>
        <v>0</v>
      </c>
      <c r="DD126" t="s">
        <v>3</v>
      </c>
      <c r="DE126" t="s">
        <v>3</v>
      </c>
      <c r="DF126">
        <f t="shared" si="43"/>
        <v>0</v>
      </c>
      <c r="DG126">
        <f t="shared" si="39"/>
        <v>0</v>
      </c>
      <c r="DH126">
        <f t="shared" si="30"/>
        <v>0</v>
      </c>
      <c r="DI126">
        <f t="shared" si="31"/>
        <v>2463.2399999999998</v>
      </c>
      <c r="DJ126">
        <f>DI126</f>
        <v>2463.2399999999998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ROW(Source!A224)</f>
        <v>224</v>
      </c>
      <c r="B127">
        <v>54678410</v>
      </c>
      <c r="C127">
        <v>54679366</v>
      </c>
      <c r="D127">
        <v>55371099</v>
      </c>
      <c r="E127">
        <v>116</v>
      </c>
      <c r="F127">
        <v>1</v>
      </c>
      <c r="G127">
        <v>1</v>
      </c>
      <c r="H127">
        <v>1</v>
      </c>
      <c r="I127" t="s">
        <v>800</v>
      </c>
      <c r="J127" t="s">
        <v>3</v>
      </c>
      <c r="K127" t="s">
        <v>801</v>
      </c>
      <c r="L127">
        <v>1191</v>
      </c>
      <c r="N127">
        <v>1013</v>
      </c>
      <c r="O127" t="s">
        <v>708</v>
      </c>
      <c r="P127" t="s">
        <v>708</v>
      </c>
      <c r="Q127">
        <v>1</v>
      </c>
      <c r="W127">
        <v>0</v>
      </c>
      <c r="X127">
        <v>44848675</v>
      </c>
      <c r="Y127">
        <f t="shared" si="40"/>
        <v>34.68</v>
      </c>
      <c r="AA127">
        <v>0</v>
      </c>
      <c r="AB127">
        <v>0</v>
      </c>
      <c r="AC127">
        <v>0</v>
      </c>
      <c r="AD127">
        <v>521.08000000000004</v>
      </c>
      <c r="AE127">
        <v>0</v>
      </c>
      <c r="AF127">
        <v>0</v>
      </c>
      <c r="AG127">
        <v>0</v>
      </c>
      <c r="AH127">
        <v>521.08000000000004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28.9</v>
      </c>
      <c r="AU127" t="s">
        <v>23</v>
      </c>
      <c r="AV127">
        <v>1</v>
      </c>
      <c r="AW127">
        <v>2</v>
      </c>
      <c r="AX127">
        <v>56252896</v>
      </c>
      <c r="AY127">
        <v>1</v>
      </c>
      <c r="AZ127">
        <v>0</v>
      </c>
      <c r="BA127">
        <v>153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15059.212</v>
      </c>
      <c r="BN127">
        <v>28.9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18071.054400000001</v>
      </c>
      <c r="BU127">
        <v>34.68</v>
      </c>
      <c r="BV127">
        <v>0</v>
      </c>
      <c r="BW127">
        <v>1</v>
      </c>
      <c r="CU127">
        <f>ROUND(AT127*Source!I224*AH127*AL127,2)</f>
        <v>1646.27</v>
      </c>
      <c r="CV127">
        <f>ROUND(Y127*Source!I224,7)</f>
        <v>3.7912176</v>
      </c>
      <c r="CW127">
        <v>0</v>
      </c>
      <c r="CX127">
        <f>ROUND(Y127*Source!I224,7)</f>
        <v>3.7912176</v>
      </c>
      <c r="CY127">
        <f>AD127</f>
        <v>521.08000000000004</v>
      </c>
      <c r="CZ127">
        <f>AH127</f>
        <v>521.08000000000004</v>
      </c>
      <c r="DA127">
        <f>AL127</f>
        <v>1</v>
      </c>
      <c r="DB127">
        <f t="shared" si="41"/>
        <v>18071.052</v>
      </c>
      <c r="DC127">
        <f t="shared" si="42"/>
        <v>0</v>
      </c>
      <c r="DD127" t="s">
        <v>3</v>
      </c>
      <c r="DE127" t="s">
        <v>3</v>
      </c>
      <c r="DF127">
        <f t="shared" si="43"/>
        <v>0</v>
      </c>
      <c r="DG127">
        <f t="shared" si="39"/>
        <v>0</v>
      </c>
      <c r="DH127">
        <f t="shared" si="30"/>
        <v>0</v>
      </c>
      <c r="DI127">
        <f t="shared" si="31"/>
        <v>1975.53</v>
      </c>
      <c r="DJ127">
        <f>DI127</f>
        <v>1975.53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ROW(Source!A224)</f>
        <v>224</v>
      </c>
      <c r="B128">
        <v>54678410</v>
      </c>
      <c r="C128">
        <v>54679366</v>
      </c>
      <c r="D128">
        <v>55371276</v>
      </c>
      <c r="E128">
        <v>116</v>
      </c>
      <c r="F128">
        <v>1</v>
      </c>
      <c r="G128">
        <v>1</v>
      </c>
      <c r="H128">
        <v>1</v>
      </c>
      <c r="I128" t="s">
        <v>709</v>
      </c>
      <c r="J128" t="s">
        <v>3</v>
      </c>
      <c r="K128" t="s">
        <v>710</v>
      </c>
      <c r="L128">
        <v>1191</v>
      </c>
      <c r="N128">
        <v>1013</v>
      </c>
      <c r="O128" t="s">
        <v>708</v>
      </c>
      <c r="P128" t="s">
        <v>708</v>
      </c>
      <c r="Q128">
        <v>1</v>
      </c>
      <c r="W128">
        <v>0</v>
      </c>
      <c r="X128">
        <v>-1417349443</v>
      </c>
      <c r="Y128">
        <f t="shared" si="40"/>
        <v>6.9960000000000004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5.83</v>
      </c>
      <c r="AU128" t="s">
        <v>23</v>
      </c>
      <c r="AV128">
        <v>2</v>
      </c>
      <c r="AW128">
        <v>2</v>
      </c>
      <c r="AX128">
        <v>56252897</v>
      </c>
      <c r="AY128">
        <v>1</v>
      </c>
      <c r="AZ128">
        <v>0</v>
      </c>
      <c r="BA128">
        <v>154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ROUND(Y128*Source!I224,7)</f>
        <v>0.76480269999999995</v>
      </c>
      <c r="CY128">
        <f>AD128</f>
        <v>0</v>
      </c>
      <c r="CZ128">
        <f>AH128</f>
        <v>0</v>
      </c>
      <c r="DA128">
        <f>AL128</f>
        <v>1</v>
      </c>
      <c r="DB128">
        <f t="shared" si="41"/>
        <v>0</v>
      </c>
      <c r="DC128">
        <f t="shared" si="42"/>
        <v>0</v>
      </c>
      <c r="DD128" t="s">
        <v>3</v>
      </c>
      <c r="DE128" t="s">
        <v>3</v>
      </c>
      <c r="DF128">
        <f t="shared" si="43"/>
        <v>0</v>
      </c>
      <c r="DG128">
        <f t="shared" si="39"/>
        <v>0</v>
      </c>
      <c r="DH128">
        <f t="shared" si="30"/>
        <v>0</v>
      </c>
      <c r="DI128">
        <f t="shared" si="31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>
      <c r="A129">
        <f>ROW(Source!A224)</f>
        <v>224</v>
      </c>
      <c r="B129">
        <v>54678410</v>
      </c>
      <c r="C129">
        <v>54679366</v>
      </c>
      <c r="D129">
        <v>55492171</v>
      </c>
      <c r="E129">
        <v>1</v>
      </c>
      <c r="F129">
        <v>1</v>
      </c>
      <c r="G129">
        <v>1</v>
      </c>
      <c r="H129">
        <v>2</v>
      </c>
      <c r="I129" t="s">
        <v>839</v>
      </c>
      <c r="J129" t="s">
        <v>840</v>
      </c>
      <c r="K129" t="s">
        <v>841</v>
      </c>
      <c r="L129">
        <v>1368</v>
      </c>
      <c r="N129">
        <v>1011</v>
      </c>
      <c r="O129" t="s">
        <v>714</v>
      </c>
      <c r="P129" t="s">
        <v>714</v>
      </c>
      <c r="Q129">
        <v>1</v>
      </c>
      <c r="W129">
        <v>0</v>
      </c>
      <c r="X129">
        <v>-1506923147</v>
      </c>
      <c r="Y129">
        <f t="shared" si="40"/>
        <v>8.4000000000000005E-2</v>
      </c>
      <c r="AA129">
        <v>0</v>
      </c>
      <c r="AB129">
        <v>2453.15</v>
      </c>
      <c r="AC129">
        <v>715.99</v>
      </c>
      <c r="AD129">
        <v>0</v>
      </c>
      <c r="AE129">
        <v>0</v>
      </c>
      <c r="AF129">
        <v>1803.79</v>
      </c>
      <c r="AG129">
        <v>715.99</v>
      </c>
      <c r="AH129">
        <v>0</v>
      </c>
      <c r="AI129">
        <v>1</v>
      </c>
      <c r="AJ129">
        <v>1.36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7.0000000000000007E-2</v>
      </c>
      <c r="AU129" t="s">
        <v>23</v>
      </c>
      <c r="AV129">
        <v>1</v>
      </c>
      <c r="AW129">
        <v>2</v>
      </c>
      <c r="AX129">
        <v>56252898</v>
      </c>
      <c r="AY129">
        <v>1</v>
      </c>
      <c r="AZ129">
        <v>0</v>
      </c>
      <c r="BA129">
        <v>155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126.2653</v>
      </c>
      <c r="BL129">
        <v>50.119300000000003</v>
      </c>
      <c r="BM129">
        <v>0</v>
      </c>
      <c r="BN129">
        <v>0</v>
      </c>
      <c r="BO129">
        <v>7.0000000000000007E-2</v>
      </c>
      <c r="BP129">
        <v>1</v>
      </c>
      <c r="BQ129">
        <v>0</v>
      </c>
      <c r="BR129">
        <v>151.51836</v>
      </c>
      <c r="BS129">
        <v>60.143160000000002</v>
      </c>
      <c r="BT129">
        <v>0</v>
      </c>
      <c r="BU129">
        <v>0</v>
      </c>
      <c r="BV129">
        <v>8.4000000000000005E-2</v>
      </c>
      <c r="BW129">
        <v>1</v>
      </c>
      <c r="CV129">
        <v>0</v>
      </c>
      <c r="CW129">
        <f>ROUND(Y129*Source!I224*DO129,7)</f>
        <v>9.1829000000000008E-3</v>
      </c>
      <c r="CX129">
        <f>ROUND(Y129*Source!I224,7)</f>
        <v>9.1829000000000008E-3</v>
      </c>
      <c r="CY129">
        <f t="shared" ref="CY129:CY135" si="44">AB129</f>
        <v>2453.15</v>
      </c>
      <c r="CZ129">
        <f t="shared" ref="CZ129:CZ135" si="45">AF129</f>
        <v>1803.79</v>
      </c>
      <c r="DA129">
        <f t="shared" ref="DA129:DA135" si="46">AJ129</f>
        <v>1.36</v>
      </c>
      <c r="DB129">
        <f t="shared" si="41"/>
        <v>151.524</v>
      </c>
      <c r="DC129">
        <f t="shared" si="42"/>
        <v>60.143999999999998</v>
      </c>
      <c r="DD129" t="s">
        <v>3</v>
      </c>
      <c r="DE129" t="s">
        <v>3</v>
      </c>
      <c r="DF129">
        <f t="shared" si="43"/>
        <v>0</v>
      </c>
      <c r="DG129">
        <f>ROUND(ROUND(AF129*AJ129,2)*CX129,2)</f>
        <v>22.53</v>
      </c>
      <c r="DH129">
        <f t="shared" ref="DH129:DH192" si="47">ROUND(ROUND(AG129,2)*CX129,2)</f>
        <v>6.57</v>
      </c>
      <c r="DI129">
        <f t="shared" ref="DI129:DI192" si="48">ROUND(ROUND(AH129,2)*CX129,2)</f>
        <v>0</v>
      </c>
      <c r="DJ129">
        <f t="shared" ref="DJ129:DJ135" si="49">DG129+DH129</f>
        <v>29.1</v>
      </c>
      <c r="DK129">
        <v>0</v>
      </c>
      <c r="DL129" t="s">
        <v>715</v>
      </c>
      <c r="DM129">
        <v>6</v>
      </c>
      <c r="DN129" t="s">
        <v>708</v>
      </c>
      <c r="DO129">
        <v>1</v>
      </c>
    </row>
    <row r="130" spans="1:119">
      <c r="A130">
        <f>ROW(Source!A224)</f>
        <v>224</v>
      </c>
      <c r="B130">
        <v>54678410</v>
      </c>
      <c r="C130">
        <v>54679366</v>
      </c>
      <c r="D130">
        <v>55492212</v>
      </c>
      <c r="E130">
        <v>1</v>
      </c>
      <c r="F130">
        <v>1</v>
      </c>
      <c r="G130">
        <v>1</v>
      </c>
      <c r="H130">
        <v>2</v>
      </c>
      <c r="I130" t="s">
        <v>711</v>
      </c>
      <c r="J130" t="s">
        <v>712</v>
      </c>
      <c r="K130" t="s">
        <v>713</v>
      </c>
      <c r="L130">
        <v>1368</v>
      </c>
      <c r="N130">
        <v>1011</v>
      </c>
      <c r="O130" t="s">
        <v>714</v>
      </c>
      <c r="P130" t="s">
        <v>714</v>
      </c>
      <c r="Q130">
        <v>1</v>
      </c>
      <c r="W130">
        <v>0</v>
      </c>
      <c r="X130">
        <v>850633116</v>
      </c>
      <c r="Y130">
        <f t="shared" si="40"/>
        <v>0.14399999999999999</v>
      </c>
      <c r="AA130">
        <v>0</v>
      </c>
      <c r="AB130">
        <v>1595.2</v>
      </c>
      <c r="AC130">
        <v>715.99</v>
      </c>
      <c r="AD130">
        <v>0</v>
      </c>
      <c r="AE130">
        <v>0</v>
      </c>
      <c r="AF130">
        <v>1595.2</v>
      </c>
      <c r="AG130">
        <v>715.99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0.12</v>
      </c>
      <c r="AU130" t="s">
        <v>23</v>
      </c>
      <c r="AV130">
        <v>1</v>
      </c>
      <c r="AW130">
        <v>2</v>
      </c>
      <c r="AX130">
        <v>56252899</v>
      </c>
      <c r="AY130">
        <v>1</v>
      </c>
      <c r="AZ130">
        <v>0</v>
      </c>
      <c r="BA130">
        <v>156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191.42400000000001</v>
      </c>
      <c r="BL130">
        <v>85.918800000000005</v>
      </c>
      <c r="BM130">
        <v>0</v>
      </c>
      <c r="BN130">
        <v>0</v>
      </c>
      <c r="BO130">
        <v>0.12</v>
      </c>
      <c r="BP130">
        <v>1</v>
      </c>
      <c r="BQ130">
        <v>0</v>
      </c>
      <c r="BR130">
        <v>229.7088</v>
      </c>
      <c r="BS130">
        <v>103.10256</v>
      </c>
      <c r="BT130">
        <v>0</v>
      </c>
      <c r="BU130">
        <v>0</v>
      </c>
      <c r="BV130">
        <v>0.14399999999999999</v>
      </c>
      <c r="BW130">
        <v>1</v>
      </c>
      <c r="CV130">
        <v>0</v>
      </c>
      <c r="CW130">
        <f>ROUND(Y130*Source!I224*DO130,7)</f>
        <v>1.5742099999999998E-2</v>
      </c>
      <c r="CX130">
        <f>ROUND(Y130*Source!I224,7)</f>
        <v>1.5742099999999998E-2</v>
      </c>
      <c r="CY130">
        <f t="shared" si="44"/>
        <v>1595.2</v>
      </c>
      <c r="CZ130">
        <f t="shared" si="45"/>
        <v>1595.2</v>
      </c>
      <c r="DA130">
        <f t="shared" si="46"/>
        <v>1</v>
      </c>
      <c r="DB130">
        <f t="shared" si="41"/>
        <v>229.70400000000001</v>
      </c>
      <c r="DC130">
        <f t="shared" si="42"/>
        <v>103.104</v>
      </c>
      <c r="DD130" t="s">
        <v>3</v>
      </c>
      <c r="DE130" t="s">
        <v>3</v>
      </c>
      <c r="DF130">
        <f t="shared" si="43"/>
        <v>0</v>
      </c>
      <c r="DG130">
        <f>ROUND(ROUND(AF130,2)*CX130,2)</f>
        <v>25.11</v>
      </c>
      <c r="DH130">
        <f t="shared" si="47"/>
        <v>11.27</v>
      </c>
      <c r="DI130">
        <f t="shared" si="48"/>
        <v>0</v>
      </c>
      <c r="DJ130">
        <f t="shared" si="49"/>
        <v>36.380000000000003</v>
      </c>
      <c r="DK130">
        <v>1</v>
      </c>
      <c r="DL130" t="s">
        <v>715</v>
      </c>
      <c r="DM130">
        <v>6</v>
      </c>
      <c r="DN130" t="s">
        <v>708</v>
      </c>
      <c r="DO130">
        <v>1</v>
      </c>
    </row>
    <row r="131" spans="1:119">
      <c r="A131">
        <f>ROW(Source!A224)</f>
        <v>224</v>
      </c>
      <c r="B131">
        <v>54678410</v>
      </c>
      <c r="C131">
        <v>54679366</v>
      </c>
      <c r="D131">
        <v>55492221</v>
      </c>
      <c r="E131">
        <v>1</v>
      </c>
      <c r="F131">
        <v>1</v>
      </c>
      <c r="G131">
        <v>1</v>
      </c>
      <c r="H131">
        <v>2</v>
      </c>
      <c r="I131" t="s">
        <v>825</v>
      </c>
      <c r="J131" t="s">
        <v>826</v>
      </c>
      <c r="K131" t="s">
        <v>827</v>
      </c>
      <c r="L131">
        <v>1368</v>
      </c>
      <c r="N131">
        <v>1011</v>
      </c>
      <c r="O131" t="s">
        <v>714</v>
      </c>
      <c r="P131" t="s">
        <v>714</v>
      </c>
      <c r="Q131">
        <v>1</v>
      </c>
      <c r="W131">
        <v>0</v>
      </c>
      <c r="X131">
        <v>2009927066</v>
      </c>
      <c r="Y131">
        <f t="shared" si="40"/>
        <v>6.54</v>
      </c>
      <c r="AA131">
        <v>0</v>
      </c>
      <c r="AB131">
        <v>2282.42</v>
      </c>
      <c r="AC131">
        <v>715.99</v>
      </c>
      <c r="AD131">
        <v>0</v>
      </c>
      <c r="AE131">
        <v>0</v>
      </c>
      <c r="AF131">
        <v>1703.3</v>
      </c>
      <c r="AG131">
        <v>715.99</v>
      </c>
      <c r="AH131">
        <v>0</v>
      </c>
      <c r="AI131">
        <v>1</v>
      </c>
      <c r="AJ131">
        <v>1.34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5.45</v>
      </c>
      <c r="AU131" t="s">
        <v>23</v>
      </c>
      <c r="AV131">
        <v>1</v>
      </c>
      <c r="AW131">
        <v>2</v>
      </c>
      <c r="AX131">
        <v>56252900</v>
      </c>
      <c r="AY131">
        <v>1</v>
      </c>
      <c r="AZ131">
        <v>0</v>
      </c>
      <c r="BA131">
        <v>157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9282.9850000000006</v>
      </c>
      <c r="BL131">
        <v>3902.1455000000001</v>
      </c>
      <c r="BM131">
        <v>0</v>
      </c>
      <c r="BN131">
        <v>0</v>
      </c>
      <c r="BO131">
        <v>5.45</v>
      </c>
      <c r="BP131">
        <v>1</v>
      </c>
      <c r="BQ131">
        <v>0</v>
      </c>
      <c r="BR131">
        <v>11139.582</v>
      </c>
      <c r="BS131">
        <v>4682.5745999999999</v>
      </c>
      <c r="BT131">
        <v>0</v>
      </c>
      <c r="BU131">
        <v>0</v>
      </c>
      <c r="BV131">
        <v>6.54</v>
      </c>
      <c r="BW131">
        <v>1</v>
      </c>
      <c r="CV131">
        <v>0</v>
      </c>
      <c r="CW131">
        <f>ROUND(Y131*Source!I224*DO131,7)</f>
        <v>0.71495280000000005</v>
      </c>
      <c r="CX131">
        <f>ROUND(Y131*Source!I224,7)</f>
        <v>0.71495280000000005</v>
      </c>
      <c r="CY131">
        <f t="shared" si="44"/>
        <v>2282.42</v>
      </c>
      <c r="CZ131">
        <f t="shared" si="45"/>
        <v>1703.3</v>
      </c>
      <c r="DA131">
        <f t="shared" si="46"/>
        <v>1.34</v>
      </c>
      <c r="DB131">
        <f t="shared" si="41"/>
        <v>11139.588</v>
      </c>
      <c r="DC131">
        <f t="shared" si="42"/>
        <v>4682.58</v>
      </c>
      <c r="DD131" t="s">
        <v>3</v>
      </c>
      <c r="DE131" t="s">
        <v>3</v>
      </c>
      <c r="DF131">
        <f t="shared" si="43"/>
        <v>0</v>
      </c>
      <c r="DG131">
        <f>ROUND(ROUND(AF131*AJ131,2)*CX131,2)</f>
        <v>1631.82</v>
      </c>
      <c r="DH131">
        <f t="shared" si="47"/>
        <v>511.9</v>
      </c>
      <c r="DI131">
        <f t="shared" si="48"/>
        <v>0</v>
      </c>
      <c r="DJ131">
        <f t="shared" si="49"/>
        <v>2143.7199999999998</v>
      </c>
      <c r="DK131">
        <v>0</v>
      </c>
      <c r="DL131" t="s">
        <v>715</v>
      </c>
      <c r="DM131">
        <v>6</v>
      </c>
      <c r="DN131" t="s">
        <v>708</v>
      </c>
      <c r="DO131">
        <v>1</v>
      </c>
    </row>
    <row r="132" spans="1:119">
      <c r="A132">
        <f>ROW(Source!A224)</f>
        <v>224</v>
      </c>
      <c r="B132">
        <v>54678410</v>
      </c>
      <c r="C132">
        <v>54679366</v>
      </c>
      <c r="D132">
        <v>55492309</v>
      </c>
      <c r="E132">
        <v>1</v>
      </c>
      <c r="F132">
        <v>1</v>
      </c>
      <c r="G132">
        <v>1</v>
      </c>
      <c r="H132">
        <v>2</v>
      </c>
      <c r="I132" t="s">
        <v>842</v>
      </c>
      <c r="J132" t="s">
        <v>843</v>
      </c>
      <c r="K132" t="s">
        <v>844</v>
      </c>
      <c r="L132">
        <v>1368</v>
      </c>
      <c r="N132">
        <v>1011</v>
      </c>
      <c r="O132" t="s">
        <v>714</v>
      </c>
      <c r="P132" t="s">
        <v>714</v>
      </c>
      <c r="Q132">
        <v>1</v>
      </c>
      <c r="W132">
        <v>0</v>
      </c>
      <c r="X132">
        <v>886992519</v>
      </c>
      <c r="Y132">
        <f t="shared" si="40"/>
        <v>1.032</v>
      </c>
      <c r="AA132">
        <v>0</v>
      </c>
      <c r="AB132">
        <v>2.54</v>
      </c>
      <c r="AC132">
        <v>0</v>
      </c>
      <c r="AD132">
        <v>0</v>
      </c>
      <c r="AE132">
        <v>0</v>
      </c>
      <c r="AF132">
        <v>2.54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0.86</v>
      </c>
      <c r="AU132" t="s">
        <v>23</v>
      </c>
      <c r="AV132">
        <v>1</v>
      </c>
      <c r="AW132">
        <v>2</v>
      </c>
      <c r="AX132">
        <v>56252901</v>
      </c>
      <c r="AY132">
        <v>1</v>
      </c>
      <c r="AZ132">
        <v>0</v>
      </c>
      <c r="BA132">
        <v>158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2.1844000000000001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2.6212800000000001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ROUND(Y132*Source!I224*DO132,7)</f>
        <v>0</v>
      </c>
      <c r="CX132">
        <f>ROUND(Y132*Source!I224,7)</f>
        <v>0.11281819999999999</v>
      </c>
      <c r="CY132">
        <f t="shared" si="44"/>
        <v>2.54</v>
      </c>
      <c r="CZ132">
        <f t="shared" si="45"/>
        <v>2.54</v>
      </c>
      <c r="DA132">
        <f t="shared" si="46"/>
        <v>1</v>
      </c>
      <c r="DB132">
        <f t="shared" si="41"/>
        <v>2.6160000000000001</v>
      </c>
      <c r="DC132">
        <f t="shared" si="42"/>
        <v>0</v>
      </c>
      <c r="DD132" t="s">
        <v>3</v>
      </c>
      <c r="DE132" t="s">
        <v>3</v>
      </c>
      <c r="DF132">
        <f t="shared" si="43"/>
        <v>0</v>
      </c>
      <c r="DG132">
        <f>ROUND(ROUND(AF132,2)*CX132,2)</f>
        <v>0.28999999999999998</v>
      </c>
      <c r="DH132">
        <f t="shared" si="47"/>
        <v>0</v>
      </c>
      <c r="DI132">
        <f t="shared" si="48"/>
        <v>0</v>
      </c>
      <c r="DJ132">
        <f t="shared" si="49"/>
        <v>0.28999999999999998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ROW(Source!A224)</f>
        <v>224</v>
      </c>
      <c r="B133">
        <v>54678410</v>
      </c>
      <c r="C133">
        <v>54679366</v>
      </c>
      <c r="D133">
        <v>55493104</v>
      </c>
      <c r="E133">
        <v>1</v>
      </c>
      <c r="F133">
        <v>1</v>
      </c>
      <c r="G133">
        <v>1</v>
      </c>
      <c r="H133">
        <v>2</v>
      </c>
      <c r="I133" t="s">
        <v>729</v>
      </c>
      <c r="J133" t="s">
        <v>730</v>
      </c>
      <c r="K133" t="s">
        <v>731</v>
      </c>
      <c r="L133">
        <v>1368</v>
      </c>
      <c r="N133">
        <v>1011</v>
      </c>
      <c r="O133" t="s">
        <v>714</v>
      </c>
      <c r="P133" t="s">
        <v>714</v>
      </c>
      <c r="Q133">
        <v>1</v>
      </c>
      <c r="W133">
        <v>0</v>
      </c>
      <c r="X133">
        <v>-950105757</v>
      </c>
      <c r="Y133">
        <f t="shared" si="40"/>
        <v>0.22800000000000001</v>
      </c>
      <c r="AA133">
        <v>0</v>
      </c>
      <c r="AB133">
        <v>640.84</v>
      </c>
      <c r="AC133">
        <v>533.01</v>
      </c>
      <c r="AD133">
        <v>0</v>
      </c>
      <c r="AE133">
        <v>0</v>
      </c>
      <c r="AF133">
        <v>640.84</v>
      </c>
      <c r="AG133">
        <v>533.01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0.19</v>
      </c>
      <c r="AU133" t="s">
        <v>23</v>
      </c>
      <c r="AV133">
        <v>1</v>
      </c>
      <c r="AW133">
        <v>2</v>
      </c>
      <c r="AX133">
        <v>56252902</v>
      </c>
      <c r="AY133">
        <v>1</v>
      </c>
      <c r="AZ133">
        <v>0</v>
      </c>
      <c r="BA133">
        <v>159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121.75960000000001</v>
      </c>
      <c r="BL133">
        <v>101.2719</v>
      </c>
      <c r="BM133">
        <v>0</v>
      </c>
      <c r="BN133">
        <v>0</v>
      </c>
      <c r="BO133">
        <v>0.19</v>
      </c>
      <c r="BP133">
        <v>1</v>
      </c>
      <c r="BQ133">
        <v>0</v>
      </c>
      <c r="BR133">
        <v>146.11152000000001</v>
      </c>
      <c r="BS133">
        <v>121.52628</v>
      </c>
      <c r="BT133">
        <v>0</v>
      </c>
      <c r="BU133">
        <v>0</v>
      </c>
      <c r="BV133">
        <v>0.22800000000000001</v>
      </c>
      <c r="BW133">
        <v>1</v>
      </c>
      <c r="CV133">
        <v>0</v>
      </c>
      <c r="CW133">
        <f>ROUND(Y133*Source!I224*DO133,7)</f>
        <v>2.4924999999999999E-2</v>
      </c>
      <c r="CX133">
        <f>ROUND(Y133*Source!I224,7)</f>
        <v>2.4924999999999999E-2</v>
      </c>
      <c r="CY133">
        <f t="shared" si="44"/>
        <v>640.84</v>
      </c>
      <c r="CZ133">
        <f t="shared" si="45"/>
        <v>640.84</v>
      </c>
      <c r="DA133">
        <f t="shared" si="46"/>
        <v>1</v>
      </c>
      <c r="DB133">
        <f t="shared" si="41"/>
        <v>146.11199999999999</v>
      </c>
      <c r="DC133">
        <f t="shared" si="42"/>
        <v>121.524</v>
      </c>
      <c r="DD133" t="s">
        <v>3</v>
      </c>
      <c r="DE133" t="s">
        <v>3</v>
      </c>
      <c r="DF133">
        <f t="shared" si="43"/>
        <v>0</v>
      </c>
      <c r="DG133">
        <f>ROUND(ROUND(AF133,2)*CX133,2)</f>
        <v>15.97</v>
      </c>
      <c r="DH133">
        <f t="shared" si="47"/>
        <v>13.29</v>
      </c>
      <c r="DI133">
        <f t="shared" si="48"/>
        <v>0</v>
      </c>
      <c r="DJ133">
        <f t="shared" si="49"/>
        <v>29.26</v>
      </c>
      <c r="DK133">
        <v>1</v>
      </c>
      <c r="DL133" t="s">
        <v>722</v>
      </c>
      <c r="DM133">
        <v>4</v>
      </c>
      <c r="DN133" t="s">
        <v>708</v>
      </c>
      <c r="DO133">
        <v>1</v>
      </c>
    </row>
    <row r="134" spans="1:119">
      <c r="A134">
        <f>ROW(Source!A224)</f>
        <v>224</v>
      </c>
      <c r="B134">
        <v>54678410</v>
      </c>
      <c r="C134">
        <v>54679366</v>
      </c>
      <c r="D134">
        <v>55493261</v>
      </c>
      <c r="E134">
        <v>1</v>
      </c>
      <c r="F134">
        <v>1</v>
      </c>
      <c r="G134">
        <v>1</v>
      </c>
      <c r="H134">
        <v>2</v>
      </c>
      <c r="I134" t="s">
        <v>845</v>
      </c>
      <c r="J134" t="s">
        <v>846</v>
      </c>
      <c r="K134" t="s">
        <v>847</v>
      </c>
      <c r="L134">
        <v>1368</v>
      </c>
      <c r="N134">
        <v>1011</v>
      </c>
      <c r="O134" t="s">
        <v>714</v>
      </c>
      <c r="P134" t="s">
        <v>714</v>
      </c>
      <c r="Q134">
        <v>1</v>
      </c>
      <c r="W134">
        <v>0</v>
      </c>
      <c r="X134">
        <v>1614686772</v>
      </c>
      <c r="Y134">
        <f t="shared" si="40"/>
        <v>2.016</v>
      </c>
      <c r="AA134">
        <v>0</v>
      </c>
      <c r="AB134">
        <v>5.26</v>
      </c>
      <c r="AC134">
        <v>0</v>
      </c>
      <c r="AD134">
        <v>0</v>
      </c>
      <c r="AE134">
        <v>0</v>
      </c>
      <c r="AF134">
        <v>4.3499999999999996</v>
      </c>
      <c r="AG134">
        <v>0</v>
      </c>
      <c r="AH134">
        <v>0</v>
      </c>
      <c r="AI134">
        <v>1</v>
      </c>
      <c r="AJ134">
        <v>1.21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1.68</v>
      </c>
      <c r="AU134" t="s">
        <v>23</v>
      </c>
      <c r="AV134">
        <v>1</v>
      </c>
      <c r="AW134">
        <v>2</v>
      </c>
      <c r="AX134">
        <v>56252903</v>
      </c>
      <c r="AY134">
        <v>1</v>
      </c>
      <c r="AZ134">
        <v>0</v>
      </c>
      <c r="BA134">
        <v>160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7.3079999999999998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8.7696000000000005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f>ROUND(Y134*Source!I224*DO134,7)</f>
        <v>0</v>
      </c>
      <c r="CX134">
        <f>ROUND(Y134*Source!I224,7)</f>
        <v>0.2203891</v>
      </c>
      <c r="CY134">
        <f t="shared" si="44"/>
        <v>5.26</v>
      </c>
      <c r="CZ134">
        <f t="shared" si="45"/>
        <v>4.3499999999999996</v>
      </c>
      <c r="DA134">
        <f t="shared" si="46"/>
        <v>1.21</v>
      </c>
      <c r="DB134">
        <f t="shared" si="41"/>
        <v>8.7720000000000002</v>
      </c>
      <c r="DC134">
        <f t="shared" si="42"/>
        <v>0</v>
      </c>
      <c r="DD134" t="s">
        <v>3</v>
      </c>
      <c r="DE134" t="s">
        <v>3</v>
      </c>
      <c r="DF134">
        <f t="shared" si="43"/>
        <v>0</v>
      </c>
      <c r="DG134">
        <f>ROUND(ROUND(AF134*AJ134,2)*CX134,2)</f>
        <v>1.1599999999999999</v>
      </c>
      <c r="DH134">
        <f t="shared" si="47"/>
        <v>0</v>
      </c>
      <c r="DI134">
        <f t="shared" si="48"/>
        <v>0</v>
      </c>
      <c r="DJ134">
        <f t="shared" si="49"/>
        <v>1.1599999999999999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ROW(Source!A224)</f>
        <v>224</v>
      </c>
      <c r="B135">
        <v>54678410</v>
      </c>
      <c r="C135">
        <v>54679366</v>
      </c>
      <c r="D135">
        <v>55493288</v>
      </c>
      <c r="E135">
        <v>1</v>
      </c>
      <c r="F135">
        <v>1</v>
      </c>
      <c r="G135">
        <v>1</v>
      </c>
      <c r="H135">
        <v>2</v>
      </c>
      <c r="I135" t="s">
        <v>848</v>
      </c>
      <c r="J135" t="s">
        <v>849</v>
      </c>
      <c r="K135" t="s">
        <v>850</v>
      </c>
      <c r="L135">
        <v>1368</v>
      </c>
      <c r="N135">
        <v>1011</v>
      </c>
      <c r="O135" t="s">
        <v>714</v>
      </c>
      <c r="P135" t="s">
        <v>714</v>
      </c>
      <c r="Q135">
        <v>1</v>
      </c>
      <c r="W135">
        <v>0</v>
      </c>
      <c r="X135">
        <v>1591709027</v>
      </c>
      <c r="Y135">
        <f t="shared" si="40"/>
        <v>10.308</v>
      </c>
      <c r="AA135">
        <v>0</v>
      </c>
      <c r="AB135">
        <v>73.59</v>
      </c>
      <c r="AC135">
        <v>0</v>
      </c>
      <c r="AD135">
        <v>0</v>
      </c>
      <c r="AE135">
        <v>0</v>
      </c>
      <c r="AF135">
        <v>73.59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8.59</v>
      </c>
      <c r="AU135" t="s">
        <v>23</v>
      </c>
      <c r="AV135">
        <v>1</v>
      </c>
      <c r="AW135">
        <v>2</v>
      </c>
      <c r="AX135">
        <v>56252904</v>
      </c>
      <c r="AY135">
        <v>1</v>
      </c>
      <c r="AZ135">
        <v>0</v>
      </c>
      <c r="BA135">
        <v>161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632.13810000000001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758.56572000000006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f>ROUND(Y135*Source!I224*DO135,7)</f>
        <v>0</v>
      </c>
      <c r="CX135">
        <f>ROUND(Y135*Source!I224,7)</f>
        <v>1.1268705999999999</v>
      </c>
      <c r="CY135">
        <f t="shared" si="44"/>
        <v>73.59</v>
      </c>
      <c r="CZ135">
        <f t="shared" si="45"/>
        <v>73.59</v>
      </c>
      <c r="DA135">
        <f t="shared" si="46"/>
        <v>1</v>
      </c>
      <c r="DB135">
        <f t="shared" si="41"/>
        <v>758.56799999999998</v>
      </c>
      <c r="DC135">
        <f t="shared" si="42"/>
        <v>0</v>
      </c>
      <c r="DD135" t="s">
        <v>3</v>
      </c>
      <c r="DE135" t="s">
        <v>3</v>
      </c>
      <c r="DF135">
        <f t="shared" si="43"/>
        <v>0</v>
      </c>
      <c r="DG135">
        <f t="shared" ref="DG135:DG155" si="50">ROUND(ROUND(AF135,2)*CX135,2)</f>
        <v>82.93</v>
      </c>
      <c r="DH135">
        <f t="shared" si="47"/>
        <v>0</v>
      </c>
      <c r="DI135">
        <f t="shared" si="48"/>
        <v>0</v>
      </c>
      <c r="DJ135">
        <f t="shared" si="49"/>
        <v>82.93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ROW(Source!A224)</f>
        <v>224</v>
      </c>
      <c r="B136">
        <v>54678410</v>
      </c>
      <c r="C136">
        <v>54679366</v>
      </c>
      <c r="D136">
        <v>55441035</v>
      </c>
      <c r="E136">
        <v>1</v>
      </c>
      <c r="F136">
        <v>1</v>
      </c>
      <c r="G136">
        <v>1</v>
      </c>
      <c r="H136">
        <v>3</v>
      </c>
      <c r="I136" t="s">
        <v>851</v>
      </c>
      <c r="J136" t="s">
        <v>852</v>
      </c>
      <c r="K136" t="s">
        <v>853</v>
      </c>
      <c r="L136">
        <v>1339</v>
      </c>
      <c r="N136">
        <v>1007</v>
      </c>
      <c r="O136" t="s">
        <v>268</v>
      </c>
      <c r="P136" t="s">
        <v>268</v>
      </c>
      <c r="Q136">
        <v>1</v>
      </c>
      <c r="W136">
        <v>0</v>
      </c>
      <c r="X136">
        <v>830624964</v>
      </c>
      <c r="Y136">
        <f t="shared" ref="Y136:Y148" si="51">AT136</f>
        <v>1.37</v>
      </c>
      <c r="AA136">
        <v>95.15</v>
      </c>
      <c r="AB136">
        <v>0</v>
      </c>
      <c r="AC136">
        <v>0</v>
      </c>
      <c r="AD136">
        <v>0</v>
      </c>
      <c r="AE136">
        <v>114.64</v>
      </c>
      <c r="AF136">
        <v>0</v>
      </c>
      <c r="AG136">
        <v>0</v>
      </c>
      <c r="AH136">
        <v>0</v>
      </c>
      <c r="AI136">
        <v>0.83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1.37</v>
      </c>
      <c r="AU136" t="s">
        <v>3</v>
      </c>
      <c r="AV136">
        <v>0</v>
      </c>
      <c r="AW136">
        <v>2</v>
      </c>
      <c r="AX136">
        <v>56252905</v>
      </c>
      <c r="AY136">
        <v>1</v>
      </c>
      <c r="AZ136">
        <v>0</v>
      </c>
      <c r="BA136">
        <v>162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157.05680000000001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157.05680000000001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ROUND(Y136*Source!I224,7)</f>
        <v>0.1497684</v>
      </c>
      <c r="CY136">
        <f t="shared" ref="CY136:CY148" si="52">AA136</f>
        <v>95.15</v>
      </c>
      <c r="CZ136">
        <f t="shared" ref="CZ136:CZ148" si="53">AE136</f>
        <v>114.64</v>
      </c>
      <c r="DA136">
        <f t="shared" ref="DA136:DA148" si="54">AI136</f>
        <v>0.83</v>
      </c>
      <c r="DB136">
        <f t="shared" ref="DB136:DB148" si="55">ROUND(ROUND(AT136*CZ136,2),6)</f>
        <v>157.06</v>
      </c>
      <c r="DC136">
        <f t="shared" ref="DC136:DC148" si="56">ROUND(ROUND(AT136*AG136,2),6)</f>
        <v>0</v>
      </c>
      <c r="DD136" t="s">
        <v>3</v>
      </c>
      <c r="DE136" t="s">
        <v>3</v>
      </c>
      <c r="DF136">
        <f>ROUND(ROUND(AE136*AI136,2)*CX136,2)</f>
        <v>14.25</v>
      </c>
      <c r="DG136">
        <f t="shared" si="50"/>
        <v>0</v>
      </c>
      <c r="DH136">
        <f t="shared" si="47"/>
        <v>0</v>
      </c>
      <c r="DI136">
        <f t="shared" si="48"/>
        <v>0</v>
      </c>
      <c r="DJ136">
        <f t="shared" ref="DJ136:DJ148" si="57">DF136</f>
        <v>14.25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ROW(Source!A224)</f>
        <v>224</v>
      </c>
      <c r="B137">
        <v>54678410</v>
      </c>
      <c r="C137">
        <v>54679366</v>
      </c>
      <c r="D137">
        <v>55441039</v>
      </c>
      <c r="E137">
        <v>1</v>
      </c>
      <c r="F137">
        <v>1</v>
      </c>
      <c r="G137">
        <v>1</v>
      </c>
      <c r="H137">
        <v>3</v>
      </c>
      <c r="I137" t="s">
        <v>854</v>
      </c>
      <c r="J137" t="s">
        <v>855</v>
      </c>
      <c r="K137" t="s">
        <v>856</v>
      </c>
      <c r="L137">
        <v>1346</v>
      </c>
      <c r="N137">
        <v>1009</v>
      </c>
      <c r="O137" t="s">
        <v>80</v>
      </c>
      <c r="P137" t="s">
        <v>80</v>
      </c>
      <c r="Q137">
        <v>1</v>
      </c>
      <c r="W137">
        <v>0</v>
      </c>
      <c r="X137">
        <v>1368091056</v>
      </c>
      <c r="Y137">
        <f t="shared" si="51"/>
        <v>0.41</v>
      </c>
      <c r="AA137">
        <v>54.47</v>
      </c>
      <c r="AB137">
        <v>0</v>
      </c>
      <c r="AC137">
        <v>0</v>
      </c>
      <c r="AD137">
        <v>0</v>
      </c>
      <c r="AE137">
        <v>54.47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0.41</v>
      </c>
      <c r="AU137" t="s">
        <v>3</v>
      </c>
      <c r="AV137">
        <v>0</v>
      </c>
      <c r="AW137">
        <v>2</v>
      </c>
      <c r="AX137">
        <v>56252906</v>
      </c>
      <c r="AY137">
        <v>1</v>
      </c>
      <c r="AZ137">
        <v>0</v>
      </c>
      <c r="BA137">
        <v>163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22.332699999999999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22.332699999999999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ROUND(Y137*Source!I224,7)</f>
        <v>4.4821199999999999E-2</v>
      </c>
      <c r="CY137">
        <f t="shared" si="52"/>
        <v>54.47</v>
      </c>
      <c r="CZ137">
        <f t="shared" si="53"/>
        <v>54.47</v>
      </c>
      <c r="DA137">
        <f t="shared" si="54"/>
        <v>1</v>
      </c>
      <c r="DB137">
        <f t="shared" si="55"/>
        <v>22.33</v>
      </c>
      <c r="DC137">
        <f t="shared" si="56"/>
        <v>0</v>
      </c>
      <c r="DD137" t="s">
        <v>3</v>
      </c>
      <c r="DE137" t="s">
        <v>3</v>
      </c>
      <c r="DF137">
        <f>ROUND(ROUND(AE137,2)*CX137,2)</f>
        <v>2.44</v>
      </c>
      <c r="DG137">
        <f t="shared" si="50"/>
        <v>0</v>
      </c>
      <c r="DH137">
        <f t="shared" si="47"/>
        <v>0</v>
      </c>
      <c r="DI137">
        <f t="shared" si="48"/>
        <v>0</v>
      </c>
      <c r="DJ137">
        <f t="shared" si="57"/>
        <v>2.44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ROW(Source!A224)</f>
        <v>224</v>
      </c>
      <c r="B138">
        <v>54678410</v>
      </c>
      <c r="C138">
        <v>54679366</v>
      </c>
      <c r="D138">
        <v>55443051</v>
      </c>
      <c r="E138">
        <v>1</v>
      </c>
      <c r="F138">
        <v>1</v>
      </c>
      <c r="G138">
        <v>1</v>
      </c>
      <c r="H138">
        <v>3</v>
      </c>
      <c r="I138" t="s">
        <v>857</v>
      </c>
      <c r="J138" t="s">
        <v>858</v>
      </c>
      <c r="K138" t="s">
        <v>859</v>
      </c>
      <c r="L138">
        <v>1383</v>
      </c>
      <c r="N138">
        <v>1013</v>
      </c>
      <c r="O138" t="s">
        <v>860</v>
      </c>
      <c r="P138" t="s">
        <v>860</v>
      </c>
      <c r="Q138">
        <v>1</v>
      </c>
      <c r="W138">
        <v>0</v>
      </c>
      <c r="X138">
        <v>-1504342657</v>
      </c>
      <c r="Y138">
        <f t="shared" si="51"/>
        <v>3.6539999999999999</v>
      </c>
      <c r="AA138">
        <v>7</v>
      </c>
      <c r="AB138">
        <v>0</v>
      </c>
      <c r="AC138">
        <v>0</v>
      </c>
      <c r="AD138">
        <v>0</v>
      </c>
      <c r="AE138">
        <v>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3.6539999999999999</v>
      </c>
      <c r="AU138" t="s">
        <v>3</v>
      </c>
      <c r="AV138">
        <v>0</v>
      </c>
      <c r="AW138">
        <v>2</v>
      </c>
      <c r="AX138">
        <v>56252907</v>
      </c>
      <c r="AY138">
        <v>1</v>
      </c>
      <c r="AZ138">
        <v>0</v>
      </c>
      <c r="BA138">
        <v>164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25.577999999999999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25.577999999999999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ROUND(Y138*Source!I224,7)</f>
        <v>0.39945530000000001</v>
      </c>
      <c r="CY138">
        <f t="shared" si="52"/>
        <v>7</v>
      </c>
      <c r="CZ138">
        <f t="shared" si="53"/>
        <v>7</v>
      </c>
      <c r="DA138">
        <f t="shared" si="54"/>
        <v>1</v>
      </c>
      <c r="DB138">
        <f t="shared" si="55"/>
        <v>25.58</v>
      </c>
      <c r="DC138">
        <f t="shared" si="56"/>
        <v>0</v>
      </c>
      <c r="DD138" t="s">
        <v>3</v>
      </c>
      <c r="DE138" t="s">
        <v>3</v>
      </c>
      <c r="DF138">
        <f>ROUND(ROUND(AE138,2)*CX138,2)</f>
        <v>2.8</v>
      </c>
      <c r="DG138">
        <f t="shared" si="50"/>
        <v>0</v>
      </c>
      <c r="DH138">
        <f t="shared" si="47"/>
        <v>0</v>
      </c>
      <c r="DI138">
        <f t="shared" si="48"/>
        <v>0</v>
      </c>
      <c r="DJ138">
        <f t="shared" si="57"/>
        <v>2.8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ROW(Source!A224)</f>
        <v>224</v>
      </c>
      <c r="B139">
        <v>54678410</v>
      </c>
      <c r="C139">
        <v>54679366</v>
      </c>
      <c r="D139">
        <v>55443721</v>
      </c>
      <c r="E139">
        <v>1</v>
      </c>
      <c r="F139">
        <v>1</v>
      </c>
      <c r="G139">
        <v>1</v>
      </c>
      <c r="H139">
        <v>3</v>
      </c>
      <c r="I139" t="s">
        <v>861</v>
      </c>
      <c r="J139" t="s">
        <v>862</v>
      </c>
      <c r="K139" t="s">
        <v>863</v>
      </c>
      <c r="L139">
        <v>1346</v>
      </c>
      <c r="N139">
        <v>1009</v>
      </c>
      <c r="O139" t="s">
        <v>80</v>
      </c>
      <c r="P139" t="s">
        <v>80</v>
      </c>
      <c r="Q139">
        <v>1</v>
      </c>
      <c r="W139">
        <v>0</v>
      </c>
      <c r="X139">
        <v>425189258</v>
      </c>
      <c r="Y139">
        <f t="shared" si="51"/>
        <v>4</v>
      </c>
      <c r="AA139">
        <v>124.13</v>
      </c>
      <c r="AB139">
        <v>0</v>
      </c>
      <c r="AC139">
        <v>0</v>
      </c>
      <c r="AD139">
        <v>0</v>
      </c>
      <c r="AE139">
        <v>142.68</v>
      </c>
      <c r="AF139">
        <v>0</v>
      </c>
      <c r="AG139">
        <v>0</v>
      </c>
      <c r="AH139">
        <v>0</v>
      </c>
      <c r="AI139">
        <v>0.87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4</v>
      </c>
      <c r="AU139" t="s">
        <v>3</v>
      </c>
      <c r="AV139">
        <v>0</v>
      </c>
      <c r="AW139">
        <v>2</v>
      </c>
      <c r="AX139">
        <v>56252908</v>
      </c>
      <c r="AY139">
        <v>1</v>
      </c>
      <c r="AZ139">
        <v>0</v>
      </c>
      <c r="BA139">
        <v>165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570.72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570.72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ROUND(Y139*Source!I224,7)</f>
        <v>0.43728</v>
      </c>
      <c r="CY139">
        <f t="shared" si="52"/>
        <v>124.13</v>
      </c>
      <c r="CZ139">
        <f t="shared" si="53"/>
        <v>142.68</v>
      </c>
      <c r="DA139">
        <f t="shared" si="54"/>
        <v>0.87</v>
      </c>
      <c r="DB139">
        <f t="shared" si="55"/>
        <v>570.72</v>
      </c>
      <c r="DC139">
        <f t="shared" si="56"/>
        <v>0</v>
      </c>
      <c r="DD139" t="s">
        <v>3</v>
      </c>
      <c r="DE139" t="s">
        <v>3</v>
      </c>
      <c r="DF139">
        <f>ROUND(ROUND(AE139*AI139,2)*CX139,2)</f>
        <v>54.28</v>
      </c>
      <c r="DG139">
        <f t="shared" si="50"/>
        <v>0</v>
      </c>
      <c r="DH139">
        <f t="shared" si="47"/>
        <v>0</v>
      </c>
      <c r="DI139">
        <f t="shared" si="48"/>
        <v>0</v>
      </c>
      <c r="DJ139">
        <f t="shared" si="57"/>
        <v>54.28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ROW(Source!A224)</f>
        <v>224</v>
      </c>
      <c r="B140">
        <v>54678410</v>
      </c>
      <c r="C140">
        <v>54679366</v>
      </c>
      <c r="D140">
        <v>55444545</v>
      </c>
      <c r="E140">
        <v>1</v>
      </c>
      <c r="F140">
        <v>1</v>
      </c>
      <c r="G140">
        <v>1</v>
      </c>
      <c r="H140">
        <v>3</v>
      </c>
      <c r="I140" t="s">
        <v>864</v>
      </c>
      <c r="J140" t="s">
        <v>865</v>
      </c>
      <c r="K140" t="s">
        <v>866</v>
      </c>
      <c r="L140">
        <v>1348</v>
      </c>
      <c r="N140">
        <v>1009</v>
      </c>
      <c r="O140" t="s">
        <v>65</v>
      </c>
      <c r="P140" t="s">
        <v>65</v>
      </c>
      <c r="Q140">
        <v>1000</v>
      </c>
      <c r="W140">
        <v>0</v>
      </c>
      <c r="X140">
        <v>190370094</v>
      </c>
      <c r="Y140">
        <f t="shared" si="51"/>
        <v>1.0000000000000001E-5</v>
      </c>
      <c r="AA140">
        <v>91135.28</v>
      </c>
      <c r="AB140">
        <v>0</v>
      </c>
      <c r="AC140">
        <v>0</v>
      </c>
      <c r="AD140">
        <v>0</v>
      </c>
      <c r="AE140">
        <v>91135.28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1.0000000000000001E-5</v>
      </c>
      <c r="AU140" t="s">
        <v>3</v>
      </c>
      <c r="AV140">
        <v>0</v>
      </c>
      <c r="AW140">
        <v>2</v>
      </c>
      <c r="AX140">
        <v>56252910</v>
      </c>
      <c r="AY140">
        <v>1</v>
      </c>
      <c r="AZ140">
        <v>0</v>
      </c>
      <c r="BA140">
        <v>167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0.91135279999999996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0.91135279999999996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ROUND(Y140*Source!I224,7)</f>
        <v>1.1000000000000001E-6</v>
      </c>
      <c r="CY140">
        <f t="shared" si="52"/>
        <v>91135.28</v>
      </c>
      <c r="CZ140">
        <f t="shared" si="53"/>
        <v>91135.28</v>
      </c>
      <c r="DA140">
        <f t="shared" si="54"/>
        <v>1</v>
      </c>
      <c r="DB140">
        <f t="shared" si="55"/>
        <v>0.91</v>
      </c>
      <c r="DC140">
        <f t="shared" si="56"/>
        <v>0</v>
      </c>
      <c r="DD140" t="s">
        <v>3</v>
      </c>
      <c r="DE140" t="s">
        <v>3</v>
      </c>
      <c r="DF140">
        <f>ROUND(ROUND(AE140,2)*CX140,2)</f>
        <v>0.1</v>
      </c>
      <c r="DG140">
        <f t="shared" si="50"/>
        <v>0</v>
      </c>
      <c r="DH140">
        <f t="shared" si="47"/>
        <v>0</v>
      </c>
      <c r="DI140">
        <f t="shared" si="48"/>
        <v>0</v>
      </c>
      <c r="DJ140">
        <f t="shared" si="57"/>
        <v>0.1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ROW(Source!A224)</f>
        <v>224</v>
      </c>
      <c r="B141">
        <v>54678410</v>
      </c>
      <c r="C141">
        <v>54679366</v>
      </c>
      <c r="D141">
        <v>55445634</v>
      </c>
      <c r="E141">
        <v>1</v>
      </c>
      <c r="F141">
        <v>1</v>
      </c>
      <c r="G141">
        <v>1</v>
      </c>
      <c r="H141">
        <v>3</v>
      </c>
      <c r="I141" t="s">
        <v>867</v>
      </c>
      <c r="J141" t="s">
        <v>868</v>
      </c>
      <c r="K141" t="s">
        <v>869</v>
      </c>
      <c r="L141">
        <v>1348</v>
      </c>
      <c r="N141">
        <v>1009</v>
      </c>
      <c r="O141" t="s">
        <v>65</v>
      </c>
      <c r="P141" t="s">
        <v>65</v>
      </c>
      <c r="Q141">
        <v>1000</v>
      </c>
      <c r="W141">
        <v>0</v>
      </c>
      <c r="X141">
        <v>-59167074</v>
      </c>
      <c r="Y141">
        <f t="shared" si="51"/>
        <v>1E-4</v>
      </c>
      <c r="AA141">
        <v>356952.52</v>
      </c>
      <c r="AB141">
        <v>0</v>
      </c>
      <c r="AC141">
        <v>0</v>
      </c>
      <c r="AD141">
        <v>0</v>
      </c>
      <c r="AE141">
        <v>231787.35</v>
      </c>
      <c r="AF141">
        <v>0</v>
      </c>
      <c r="AG141">
        <v>0</v>
      </c>
      <c r="AH141">
        <v>0</v>
      </c>
      <c r="AI141">
        <v>1.54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1E-4</v>
      </c>
      <c r="AU141" t="s">
        <v>3</v>
      </c>
      <c r="AV141">
        <v>0</v>
      </c>
      <c r="AW141">
        <v>2</v>
      </c>
      <c r="AX141">
        <v>56252911</v>
      </c>
      <c r="AY141">
        <v>1</v>
      </c>
      <c r="AZ141">
        <v>0</v>
      </c>
      <c r="BA141">
        <v>168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23.178735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23.178735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ROUND(Y141*Source!I224,7)</f>
        <v>1.0900000000000001E-5</v>
      </c>
      <c r="CY141">
        <f t="shared" si="52"/>
        <v>356952.52</v>
      </c>
      <c r="CZ141">
        <f t="shared" si="53"/>
        <v>231787.35</v>
      </c>
      <c r="DA141">
        <f t="shared" si="54"/>
        <v>1.54</v>
      </c>
      <c r="DB141">
        <f t="shared" si="55"/>
        <v>23.18</v>
      </c>
      <c r="DC141">
        <f t="shared" si="56"/>
        <v>0</v>
      </c>
      <c r="DD141" t="s">
        <v>3</v>
      </c>
      <c r="DE141" t="s">
        <v>3</v>
      </c>
      <c r="DF141">
        <f>ROUND(ROUND(AE141*AI141,2)*CX141,2)</f>
        <v>3.89</v>
      </c>
      <c r="DG141">
        <f t="shared" si="50"/>
        <v>0</v>
      </c>
      <c r="DH141">
        <f t="shared" si="47"/>
        <v>0</v>
      </c>
      <c r="DI141">
        <f t="shared" si="48"/>
        <v>0</v>
      </c>
      <c r="DJ141">
        <f t="shared" si="57"/>
        <v>3.89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ROW(Source!A224)</f>
        <v>224</v>
      </c>
      <c r="B142">
        <v>54678410</v>
      </c>
      <c r="C142">
        <v>54679366</v>
      </c>
      <c r="D142">
        <v>55449769</v>
      </c>
      <c r="E142">
        <v>1</v>
      </c>
      <c r="F142">
        <v>1</v>
      </c>
      <c r="G142">
        <v>1</v>
      </c>
      <c r="H142">
        <v>3</v>
      </c>
      <c r="I142" t="s">
        <v>870</v>
      </c>
      <c r="J142" t="s">
        <v>871</v>
      </c>
      <c r="K142" t="s">
        <v>872</v>
      </c>
      <c r="L142">
        <v>1348</v>
      </c>
      <c r="N142">
        <v>1009</v>
      </c>
      <c r="O142" t="s">
        <v>65</v>
      </c>
      <c r="P142" t="s">
        <v>65</v>
      </c>
      <c r="Q142">
        <v>1000</v>
      </c>
      <c r="W142">
        <v>0</v>
      </c>
      <c r="X142">
        <v>-1871162338</v>
      </c>
      <c r="Y142">
        <f t="shared" si="51"/>
        <v>1E-3</v>
      </c>
      <c r="AA142">
        <v>144231.97</v>
      </c>
      <c r="AB142">
        <v>0</v>
      </c>
      <c r="AC142">
        <v>0</v>
      </c>
      <c r="AD142">
        <v>0</v>
      </c>
      <c r="AE142">
        <v>105278.81</v>
      </c>
      <c r="AF142">
        <v>0</v>
      </c>
      <c r="AG142">
        <v>0</v>
      </c>
      <c r="AH142">
        <v>0</v>
      </c>
      <c r="AI142">
        <v>1.37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1E-3</v>
      </c>
      <c r="AU142" t="s">
        <v>3</v>
      </c>
      <c r="AV142">
        <v>0</v>
      </c>
      <c r="AW142">
        <v>2</v>
      </c>
      <c r="AX142">
        <v>56252913</v>
      </c>
      <c r="AY142">
        <v>1</v>
      </c>
      <c r="AZ142">
        <v>0</v>
      </c>
      <c r="BA142">
        <v>170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105.27880999999999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105.27880999999999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ROUND(Y142*Source!I224,7)</f>
        <v>1.093E-4</v>
      </c>
      <c r="CY142">
        <f t="shared" si="52"/>
        <v>144231.97</v>
      </c>
      <c r="CZ142">
        <f t="shared" si="53"/>
        <v>105278.81</v>
      </c>
      <c r="DA142">
        <f t="shared" si="54"/>
        <v>1.37</v>
      </c>
      <c r="DB142">
        <f t="shared" si="55"/>
        <v>105.28</v>
      </c>
      <c r="DC142">
        <f t="shared" si="56"/>
        <v>0</v>
      </c>
      <c r="DD142" t="s">
        <v>3</v>
      </c>
      <c r="DE142" t="s">
        <v>3</v>
      </c>
      <c r="DF142">
        <f>ROUND(ROUND(AE142*AI142,2)*CX142,2)</f>
        <v>15.76</v>
      </c>
      <c r="DG142">
        <f t="shared" si="50"/>
        <v>0</v>
      </c>
      <c r="DH142">
        <f t="shared" si="47"/>
        <v>0</v>
      </c>
      <c r="DI142">
        <f t="shared" si="48"/>
        <v>0</v>
      </c>
      <c r="DJ142">
        <f t="shared" si="57"/>
        <v>15.76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ROW(Source!A224)</f>
        <v>224</v>
      </c>
      <c r="B143">
        <v>54678410</v>
      </c>
      <c r="C143">
        <v>54679366</v>
      </c>
      <c r="D143">
        <v>55451635</v>
      </c>
      <c r="E143">
        <v>1</v>
      </c>
      <c r="F143">
        <v>1</v>
      </c>
      <c r="G143">
        <v>1</v>
      </c>
      <c r="H143">
        <v>3</v>
      </c>
      <c r="I143" t="s">
        <v>873</v>
      </c>
      <c r="J143" t="s">
        <v>874</v>
      </c>
      <c r="K143" t="s">
        <v>875</v>
      </c>
      <c r="L143">
        <v>1302</v>
      </c>
      <c r="N143">
        <v>1003</v>
      </c>
      <c r="O143" t="s">
        <v>876</v>
      </c>
      <c r="P143" t="s">
        <v>876</v>
      </c>
      <c r="Q143">
        <v>10</v>
      </c>
      <c r="W143">
        <v>0</v>
      </c>
      <c r="X143">
        <v>1677952325</v>
      </c>
      <c r="Y143">
        <f t="shared" si="51"/>
        <v>1.8700000000000001E-2</v>
      </c>
      <c r="AA143">
        <v>240.12</v>
      </c>
      <c r="AB143">
        <v>0</v>
      </c>
      <c r="AC143">
        <v>0</v>
      </c>
      <c r="AD143">
        <v>0</v>
      </c>
      <c r="AE143">
        <v>307.83999999999997</v>
      </c>
      <c r="AF143">
        <v>0</v>
      </c>
      <c r="AG143">
        <v>0</v>
      </c>
      <c r="AH143">
        <v>0</v>
      </c>
      <c r="AI143">
        <v>0.78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1.8700000000000001E-2</v>
      </c>
      <c r="AU143" t="s">
        <v>3</v>
      </c>
      <c r="AV143">
        <v>0</v>
      </c>
      <c r="AW143">
        <v>2</v>
      </c>
      <c r="AX143">
        <v>56252914</v>
      </c>
      <c r="AY143">
        <v>1</v>
      </c>
      <c r="AZ143">
        <v>0</v>
      </c>
      <c r="BA143">
        <v>171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5.7566079999999999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5.7566079999999999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ROUND(Y143*Source!I224,7)</f>
        <v>2.0443000000000002E-3</v>
      </c>
      <c r="CY143">
        <f t="shared" si="52"/>
        <v>240.12</v>
      </c>
      <c r="CZ143">
        <f t="shared" si="53"/>
        <v>307.83999999999997</v>
      </c>
      <c r="DA143">
        <f t="shared" si="54"/>
        <v>0.78</v>
      </c>
      <c r="DB143">
        <f t="shared" si="55"/>
        <v>5.76</v>
      </c>
      <c r="DC143">
        <f t="shared" si="56"/>
        <v>0</v>
      </c>
      <c r="DD143" t="s">
        <v>3</v>
      </c>
      <c r="DE143" t="s">
        <v>3</v>
      </c>
      <c r="DF143">
        <f>ROUND(ROUND(AE143*AI143,2)*CX143,2)</f>
        <v>0.49</v>
      </c>
      <c r="DG143">
        <f t="shared" si="50"/>
        <v>0</v>
      </c>
      <c r="DH143">
        <f t="shared" si="47"/>
        <v>0</v>
      </c>
      <c r="DI143">
        <f t="shared" si="48"/>
        <v>0</v>
      </c>
      <c r="DJ143">
        <f t="shared" si="57"/>
        <v>0.49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ROW(Source!A224)</f>
        <v>224</v>
      </c>
      <c r="B144">
        <v>54678410</v>
      </c>
      <c r="C144">
        <v>54679366</v>
      </c>
      <c r="D144">
        <v>55451794</v>
      </c>
      <c r="E144">
        <v>1</v>
      </c>
      <c r="F144">
        <v>1</v>
      </c>
      <c r="G144">
        <v>1</v>
      </c>
      <c r="H144">
        <v>3</v>
      </c>
      <c r="I144" t="s">
        <v>877</v>
      </c>
      <c r="J144" t="s">
        <v>878</v>
      </c>
      <c r="K144" t="s">
        <v>879</v>
      </c>
      <c r="L144">
        <v>1348</v>
      </c>
      <c r="N144">
        <v>1009</v>
      </c>
      <c r="O144" t="s">
        <v>65</v>
      </c>
      <c r="P144" t="s">
        <v>65</v>
      </c>
      <c r="Q144">
        <v>1000</v>
      </c>
      <c r="W144">
        <v>0</v>
      </c>
      <c r="X144">
        <v>1542000996</v>
      </c>
      <c r="Y144">
        <f t="shared" si="51"/>
        <v>3.0000000000000001E-5</v>
      </c>
      <c r="AA144">
        <v>57245.29</v>
      </c>
      <c r="AB144">
        <v>0</v>
      </c>
      <c r="AC144">
        <v>0</v>
      </c>
      <c r="AD144">
        <v>0</v>
      </c>
      <c r="AE144">
        <v>60258.2</v>
      </c>
      <c r="AF144">
        <v>0</v>
      </c>
      <c r="AG144">
        <v>0</v>
      </c>
      <c r="AH144">
        <v>0</v>
      </c>
      <c r="AI144">
        <v>0.95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3.0000000000000001E-5</v>
      </c>
      <c r="AU144" t="s">
        <v>3</v>
      </c>
      <c r="AV144">
        <v>0</v>
      </c>
      <c r="AW144">
        <v>2</v>
      </c>
      <c r="AX144">
        <v>56252915</v>
      </c>
      <c r="AY144">
        <v>1</v>
      </c>
      <c r="AZ144">
        <v>0</v>
      </c>
      <c r="BA144">
        <v>172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1.8077460000000001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1.8077460000000001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ROUND(Y144*Source!I224,7)</f>
        <v>3.3000000000000002E-6</v>
      </c>
      <c r="CY144">
        <f t="shared" si="52"/>
        <v>57245.29</v>
      </c>
      <c r="CZ144">
        <f t="shared" si="53"/>
        <v>60258.2</v>
      </c>
      <c r="DA144">
        <f t="shared" si="54"/>
        <v>0.95</v>
      </c>
      <c r="DB144">
        <f t="shared" si="55"/>
        <v>1.81</v>
      </c>
      <c r="DC144">
        <f t="shared" si="56"/>
        <v>0</v>
      </c>
      <c r="DD144" t="s">
        <v>3</v>
      </c>
      <c r="DE144" t="s">
        <v>3</v>
      </c>
      <c r="DF144">
        <f>ROUND(ROUND(AE144*AI144,2)*CX144,2)</f>
        <v>0.19</v>
      </c>
      <c r="DG144">
        <f t="shared" si="50"/>
        <v>0</v>
      </c>
      <c r="DH144">
        <f t="shared" si="47"/>
        <v>0</v>
      </c>
      <c r="DI144">
        <f t="shared" si="48"/>
        <v>0</v>
      </c>
      <c r="DJ144">
        <f t="shared" si="57"/>
        <v>0.19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ROW(Source!A224)</f>
        <v>224</v>
      </c>
      <c r="B145">
        <v>54678410</v>
      </c>
      <c r="C145">
        <v>54679366</v>
      </c>
      <c r="D145">
        <v>55452250</v>
      </c>
      <c r="E145">
        <v>1</v>
      </c>
      <c r="F145">
        <v>1</v>
      </c>
      <c r="G145">
        <v>1</v>
      </c>
      <c r="H145">
        <v>3</v>
      </c>
      <c r="I145" t="s">
        <v>880</v>
      </c>
      <c r="J145" t="s">
        <v>881</v>
      </c>
      <c r="K145" t="s">
        <v>882</v>
      </c>
      <c r="L145">
        <v>1348</v>
      </c>
      <c r="N145">
        <v>1009</v>
      </c>
      <c r="O145" t="s">
        <v>65</v>
      </c>
      <c r="P145" t="s">
        <v>65</v>
      </c>
      <c r="Q145">
        <v>1000</v>
      </c>
      <c r="W145">
        <v>0</v>
      </c>
      <c r="X145">
        <v>-2059415324</v>
      </c>
      <c r="Y145">
        <f t="shared" si="51"/>
        <v>1.9400000000000001E-3</v>
      </c>
      <c r="AA145">
        <v>136760</v>
      </c>
      <c r="AB145">
        <v>0</v>
      </c>
      <c r="AC145">
        <v>0</v>
      </c>
      <c r="AD145">
        <v>0</v>
      </c>
      <c r="AE145">
        <v>136760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1.9400000000000001E-3</v>
      </c>
      <c r="AU145" t="s">
        <v>3</v>
      </c>
      <c r="AV145">
        <v>0</v>
      </c>
      <c r="AW145">
        <v>2</v>
      </c>
      <c r="AX145">
        <v>56252916</v>
      </c>
      <c r="AY145">
        <v>1</v>
      </c>
      <c r="AZ145">
        <v>0</v>
      </c>
      <c r="BA145">
        <v>173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265.31439999999998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265.31439999999998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v>0</v>
      </c>
      <c r="CX145">
        <f>ROUND(Y145*Source!I224,7)</f>
        <v>2.1210000000000001E-4</v>
      </c>
      <c r="CY145">
        <f t="shared" si="52"/>
        <v>136760</v>
      </c>
      <c r="CZ145">
        <f t="shared" si="53"/>
        <v>136760</v>
      </c>
      <c r="DA145">
        <f t="shared" si="54"/>
        <v>1</v>
      </c>
      <c r="DB145">
        <f t="shared" si="55"/>
        <v>265.31</v>
      </c>
      <c r="DC145">
        <f t="shared" si="56"/>
        <v>0</v>
      </c>
      <c r="DD145" t="s">
        <v>3</v>
      </c>
      <c r="DE145" t="s">
        <v>3</v>
      </c>
      <c r="DF145">
        <f>ROUND(ROUND(AE145,2)*CX145,2)</f>
        <v>29.01</v>
      </c>
      <c r="DG145">
        <f t="shared" si="50"/>
        <v>0</v>
      </c>
      <c r="DH145">
        <f t="shared" si="47"/>
        <v>0</v>
      </c>
      <c r="DI145">
        <f t="shared" si="48"/>
        <v>0</v>
      </c>
      <c r="DJ145">
        <f t="shared" si="57"/>
        <v>29.01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ROW(Source!A224)</f>
        <v>224</v>
      </c>
      <c r="B146">
        <v>54678410</v>
      </c>
      <c r="C146">
        <v>54679366</v>
      </c>
      <c r="D146">
        <v>55453949</v>
      </c>
      <c r="E146">
        <v>1</v>
      </c>
      <c r="F146">
        <v>1</v>
      </c>
      <c r="G146">
        <v>1</v>
      </c>
      <c r="H146">
        <v>3</v>
      </c>
      <c r="I146" t="s">
        <v>883</v>
      </c>
      <c r="J146" t="s">
        <v>884</v>
      </c>
      <c r="K146" t="s">
        <v>885</v>
      </c>
      <c r="L146">
        <v>1339</v>
      </c>
      <c r="N146">
        <v>1007</v>
      </c>
      <c r="O146" t="s">
        <v>268</v>
      </c>
      <c r="P146" t="s">
        <v>268</v>
      </c>
      <c r="Q146">
        <v>1</v>
      </c>
      <c r="W146">
        <v>0</v>
      </c>
      <c r="X146">
        <v>1343967650</v>
      </c>
      <c r="Y146">
        <f t="shared" si="51"/>
        <v>1.0300000000000001E-3</v>
      </c>
      <c r="AA146">
        <v>13196.82</v>
      </c>
      <c r="AB146">
        <v>0</v>
      </c>
      <c r="AC146">
        <v>0</v>
      </c>
      <c r="AD146">
        <v>0</v>
      </c>
      <c r="AE146">
        <v>16496.03</v>
      </c>
      <c r="AF146">
        <v>0</v>
      </c>
      <c r="AG146">
        <v>0</v>
      </c>
      <c r="AH146">
        <v>0</v>
      </c>
      <c r="AI146">
        <v>0.8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1.0300000000000001E-3</v>
      </c>
      <c r="AU146" t="s">
        <v>3</v>
      </c>
      <c r="AV146">
        <v>0</v>
      </c>
      <c r="AW146">
        <v>2</v>
      </c>
      <c r="AX146">
        <v>56252917</v>
      </c>
      <c r="AY146">
        <v>1</v>
      </c>
      <c r="AZ146">
        <v>0</v>
      </c>
      <c r="BA146">
        <v>174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16.990910899999999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16.990910899999999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ROUND(Y146*Source!I224,7)</f>
        <v>1.126E-4</v>
      </c>
      <c r="CY146">
        <f t="shared" si="52"/>
        <v>13196.82</v>
      </c>
      <c r="CZ146">
        <f t="shared" si="53"/>
        <v>16496.03</v>
      </c>
      <c r="DA146">
        <f t="shared" si="54"/>
        <v>0.8</v>
      </c>
      <c r="DB146">
        <f t="shared" si="55"/>
        <v>16.989999999999998</v>
      </c>
      <c r="DC146">
        <f t="shared" si="56"/>
        <v>0</v>
      </c>
      <c r="DD146" t="s">
        <v>3</v>
      </c>
      <c r="DE146" t="s">
        <v>3</v>
      </c>
      <c r="DF146">
        <f>ROUND(ROUND(AE146*AI146,2)*CX146,2)</f>
        <v>1.49</v>
      </c>
      <c r="DG146">
        <f t="shared" si="50"/>
        <v>0</v>
      </c>
      <c r="DH146">
        <f t="shared" si="47"/>
        <v>0</v>
      </c>
      <c r="DI146">
        <f t="shared" si="48"/>
        <v>0</v>
      </c>
      <c r="DJ146">
        <f t="shared" si="57"/>
        <v>1.49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ROW(Source!A224)</f>
        <v>224</v>
      </c>
      <c r="B147">
        <v>54678410</v>
      </c>
      <c r="C147">
        <v>54679366</v>
      </c>
      <c r="D147">
        <v>55461801</v>
      </c>
      <c r="E147">
        <v>1</v>
      </c>
      <c r="F147">
        <v>1</v>
      </c>
      <c r="G147">
        <v>1</v>
      </c>
      <c r="H147">
        <v>3</v>
      </c>
      <c r="I147" t="s">
        <v>886</v>
      </c>
      <c r="J147" t="s">
        <v>887</v>
      </c>
      <c r="K147" t="s">
        <v>888</v>
      </c>
      <c r="L147">
        <v>1348</v>
      </c>
      <c r="N147">
        <v>1009</v>
      </c>
      <c r="O147" t="s">
        <v>65</v>
      </c>
      <c r="P147" t="s">
        <v>65</v>
      </c>
      <c r="Q147">
        <v>1000</v>
      </c>
      <c r="W147">
        <v>0</v>
      </c>
      <c r="X147">
        <v>155584493</v>
      </c>
      <c r="Y147">
        <f t="shared" si="51"/>
        <v>3.1E-4</v>
      </c>
      <c r="AA147">
        <v>77433.03</v>
      </c>
      <c r="AB147">
        <v>0</v>
      </c>
      <c r="AC147">
        <v>0</v>
      </c>
      <c r="AD147">
        <v>0</v>
      </c>
      <c r="AE147">
        <v>51280.15</v>
      </c>
      <c r="AF147">
        <v>0</v>
      </c>
      <c r="AG147">
        <v>0</v>
      </c>
      <c r="AH147">
        <v>0</v>
      </c>
      <c r="AI147">
        <v>1.51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3.1E-4</v>
      </c>
      <c r="AU147" t="s">
        <v>3</v>
      </c>
      <c r="AV147">
        <v>0</v>
      </c>
      <c r="AW147">
        <v>2</v>
      </c>
      <c r="AX147">
        <v>56252918</v>
      </c>
      <c r="AY147">
        <v>1</v>
      </c>
      <c r="AZ147">
        <v>0</v>
      </c>
      <c r="BA147">
        <v>175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15.896846500000001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15.896846500000001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ROUND(Y147*Source!I224,7)</f>
        <v>3.3899999999999997E-5</v>
      </c>
      <c r="CY147">
        <f t="shared" si="52"/>
        <v>77433.03</v>
      </c>
      <c r="CZ147">
        <f t="shared" si="53"/>
        <v>51280.15</v>
      </c>
      <c r="DA147">
        <f t="shared" si="54"/>
        <v>1.51</v>
      </c>
      <c r="DB147">
        <f t="shared" si="55"/>
        <v>15.9</v>
      </c>
      <c r="DC147">
        <f t="shared" si="56"/>
        <v>0</v>
      </c>
      <c r="DD147" t="s">
        <v>3</v>
      </c>
      <c r="DE147" t="s">
        <v>3</v>
      </c>
      <c r="DF147">
        <f>ROUND(ROUND(AE147*AI147,2)*CX147,2)</f>
        <v>2.62</v>
      </c>
      <c r="DG147">
        <f t="shared" si="50"/>
        <v>0</v>
      </c>
      <c r="DH147">
        <f t="shared" si="47"/>
        <v>0</v>
      </c>
      <c r="DI147">
        <f t="shared" si="48"/>
        <v>0</v>
      </c>
      <c r="DJ147">
        <f t="shared" si="57"/>
        <v>2.62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>
      <c r="A148">
        <f>ROW(Source!A224)</f>
        <v>224</v>
      </c>
      <c r="B148">
        <v>54678410</v>
      </c>
      <c r="C148">
        <v>54679366</v>
      </c>
      <c r="D148">
        <v>55462298</v>
      </c>
      <c r="E148">
        <v>1</v>
      </c>
      <c r="F148">
        <v>1</v>
      </c>
      <c r="G148">
        <v>1</v>
      </c>
      <c r="H148">
        <v>3</v>
      </c>
      <c r="I148" t="s">
        <v>889</v>
      </c>
      <c r="J148" t="s">
        <v>890</v>
      </c>
      <c r="K148" t="s">
        <v>891</v>
      </c>
      <c r="L148">
        <v>1348</v>
      </c>
      <c r="N148">
        <v>1009</v>
      </c>
      <c r="O148" t="s">
        <v>65</v>
      </c>
      <c r="P148" t="s">
        <v>65</v>
      </c>
      <c r="Q148">
        <v>1000</v>
      </c>
      <c r="W148">
        <v>0</v>
      </c>
      <c r="X148">
        <v>448995315</v>
      </c>
      <c r="Y148">
        <f t="shared" si="51"/>
        <v>5.9999999999999995E-4</v>
      </c>
      <c r="AA148">
        <v>140892.82</v>
      </c>
      <c r="AB148">
        <v>0</v>
      </c>
      <c r="AC148">
        <v>0</v>
      </c>
      <c r="AD148">
        <v>0</v>
      </c>
      <c r="AE148">
        <v>98526.45</v>
      </c>
      <c r="AF148">
        <v>0</v>
      </c>
      <c r="AG148">
        <v>0</v>
      </c>
      <c r="AH148">
        <v>0</v>
      </c>
      <c r="AI148">
        <v>1.43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5.9999999999999995E-4</v>
      </c>
      <c r="AU148" t="s">
        <v>3</v>
      </c>
      <c r="AV148">
        <v>0</v>
      </c>
      <c r="AW148">
        <v>2</v>
      </c>
      <c r="AX148">
        <v>56252919</v>
      </c>
      <c r="AY148">
        <v>1</v>
      </c>
      <c r="AZ148">
        <v>0</v>
      </c>
      <c r="BA148">
        <v>176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59.115870000000001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59.115870000000001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ROUND(Y148*Source!I224,7)</f>
        <v>6.5599999999999995E-5</v>
      </c>
      <c r="CY148">
        <f t="shared" si="52"/>
        <v>140892.82</v>
      </c>
      <c r="CZ148">
        <f t="shared" si="53"/>
        <v>98526.45</v>
      </c>
      <c r="DA148">
        <f t="shared" si="54"/>
        <v>1.43</v>
      </c>
      <c r="DB148">
        <f t="shared" si="55"/>
        <v>59.12</v>
      </c>
      <c r="DC148">
        <f t="shared" si="56"/>
        <v>0</v>
      </c>
      <c r="DD148" t="s">
        <v>3</v>
      </c>
      <c r="DE148" t="s">
        <v>3</v>
      </c>
      <c r="DF148">
        <f>ROUND(ROUND(AE148*AI148,2)*CX148,2)</f>
        <v>9.24</v>
      </c>
      <c r="DG148">
        <f t="shared" si="50"/>
        <v>0</v>
      </c>
      <c r="DH148">
        <f t="shared" si="47"/>
        <v>0</v>
      </c>
      <c r="DI148">
        <f t="shared" si="48"/>
        <v>0</v>
      </c>
      <c r="DJ148">
        <f t="shared" si="57"/>
        <v>9.24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ROW(Source!A227)</f>
        <v>227</v>
      </c>
      <c r="B149">
        <v>54678410</v>
      </c>
      <c r="C149">
        <v>54679401</v>
      </c>
      <c r="D149">
        <v>53335683</v>
      </c>
      <c r="E149">
        <v>115</v>
      </c>
      <c r="F149">
        <v>1</v>
      </c>
      <c r="G149">
        <v>1</v>
      </c>
      <c r="H149">
        <v>1</v>
      </c>
      <c r="I149" t="s">
        <v>892</v>
      </c>
      <c r="J149" t="s">
        <v>3</v>
      </c>
      <c r="K149" t="s">
        <v>893</v>
      </c>
      <c r="L149">
        <v>1191</v>
      </c>
      <c r="N149">
        <v>1013</v>
      </c>
      <c r="O149" t="s">
        <v>708</v>
      </c>
      <c r="P149" t="s">
        <v>708</v>
      </c>
      <c r="Q149">
        <v>1</v>
      </c>
      <c r="W149">
        <v>0</v>
      </c>
      <c r="X149">
        <v>854221438</v>
      </c>
      <c r="Y149">
        <f>(AT149*ROUND((0.2+1),7))</f>
        <v>51.24</v>
      </c>
      <c r="AA149">
        <v>0</v>
      </c>
      <c r="AB149">
        <v>0</v>
      </c>
      <c r="AC149">
        <v>0</v>
      </c>
      <c r="AD149">
        <v>564.83000000000004</v>
      </c>
      <c r="AE149">
        <v>0</v>
      </c>
      <c r="AF149">
        <v>0</v>
      </c>
      <c r="AG149">
        <v>0</v>
      </c>
      <c r="AH149">
        <v>564.83000000000004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42.7</v>
      </c>
      <c r="AU149" t="s">
        <v>23</v>
      </c>
      <c r="AV149">
        <v>1</v>
      </c>
      <c r="AW149">
        <v>2</v>
      </c>
      <c r="AX149">
        <v>54679402</v>
      </c>
      <c r="AY149">
        <v>2</v>
      </c>
      <c r="AZ149">
        <v>131072</v>
      </c>
      <c r="BA149">
        <v>177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24118.241000000002</v>
      </c>
      <c r="BN149">
        <v>42.7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28941.889200000001</v>
      </c>
      <c r="BU149">
        <v>51.24</v>
      </c>
      <c r="BV149">
        <v>0</v>
      </c>
      <c r="BW149">
        <v>1</v>
      </c>
      <c r="CU149">
        <f>ROUND(AT149*Source!I227*AH149*AL149,2)</f>
        <v>4118.91</v>
      </c>
      <c r="CV149">
        <f>ROUND(Y149*Source!I227,7)</f>
        <v>8.7507672000000003</v>
      </c>
      <c r="CW149">
        <v>0</v>
      </c>
      <c r="CX149">
        <f>ROUND(Y149*Source!I227,7)</f>
        <v>8.7507672000000003</v>
      </c>
      <c r="CY149">
        <f>AD149</f>
        <v>564.83000000000004</v>
      </c>
      <c r="CZ149">
        <f>AH149</f>
        <v>564.83000000000004</v>
      </c>
      <c r="DA149">
        <f>AL149</f>
        <v>1</v>
      </c>
      <c r="DB149">
        <f>ROUND((ROUND(AT149*CZ149,2)*ROUND((0.2+1),7)),6)</f>
        <v>28941.887999999999</v>
      </c>
      <c r="DC149">
        <f>ROUND((ROUND(AT149*AG149,2)*ROUND((0.2+1),7)),6)</f>
        <v>0</v>
      </c>
      <c r="DD149" t="s">
        <v>3</v>
      </c>
      <c r="DE149" t="s">
        <v>3</v>
      </c>
      <c r="DF149">
        <f>ROUND(ROUND(AE149,2)*CX149,2)</f>
        <v>0</v>
      </c>
      <c r="DG149">
        <f t="shared" si="50"/>
        <v>0</v>
      </c>
      <c r="DH149">
        <f t="shared" si="47"/>
        <v>0</v>
      </c>
      <c r="DI149">
        <f t="shared" si="48"/>
        <v>4942.7</v>
      </c>
      <c r="DJ149">
        <f>DI149</f>
        <v>4942.7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ROW(Source!A227)</f>
        <v>227</v>
      </c>
      <c r="B150">
        <v>54678410</v>
      </c>
      <c r="C150">
        <v>54679401</v>
      </c>
      <c r="D150">
        <v>53335843</v>
      </c>
      <c r="E150">
        <v>115</v>
      </c>
      <c r="F150">
        <v>1</v>
      </c>
      <c r="G150">
        <v>1</v>
      </c>
      <c r="H150">
        <v>1</v>
      </c>
      <c r="I150" t="s">
        <v>709</v>
      </c>
      <c r="J150" t="s">
        <v>3</v>
      </c>
      <c r="K150" t="s">
        <v>710</v>
      </c>
      <c r="L150">
        <v>1191</v>
      </c>
      <c r="N150">
        <v>1013</v>
      </c>
      <c r="O150" t="s">
        <v>708</v>
      </c>
      <c r="P150" t="s">
        <v>708</v>
      </c>
      <c r="Q150">
        <v>1</v>
      </c>
      <c r="W150">
        <v>0</v>
      </c>
      <c r="X150">
        <v>-1417349443</v>
      </c>
      <c r="Y150">
        <f>(AT150*ROUND((0.2+1),7))</f>
        <v>1.1279999999999999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0.94</v>
      </c>
      <c r="AU150" t="s">
        <v>23</v>
      </c>
      <c r="AV150">
        <v>2</v>
      </c>
      <c r="AW150">
        <v>2</v>
      </c>
      <c r="AX150">
        <v>54679403</v>
      </c>
      <c r="AY150">
        <v>1</v>
      </c>
      <c r="AZ150">
        <v>0</v>
      </c>
      <c r="BA150">
        <v>178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ROUND(Y150*Source!I227,7)</f>
        <v>0.1926398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ROUND((ROUND(AT150*CZ150,2)*ROUND((0.2+1),7)),6)</f>
        <v>0</v>
      </c>
      <c r="DC150">
        <f>ROUND((ROUND(AT150*AG150,2)*ROUND((0.2+1),7)),6)</f>
        <v>0</v>
      </c>
      <c r="DD150" t="s">
        <v>3</v>
      </c>
      <c r="DE150" t="s">
        <v>3</v>
      </c>
      <c r="DF150">
        <f>ROUND(ROUND(AE150,2)*CX150,2)</f>
        <v>0</v>
      </c>
      <c r="DG150">
        <f t="shared" si="50"/>
        <v>0</v>
      </c>
      <c r="DH150">
        <f t="shared" si="47"/>
        <v>0</v>
      </c>
      <c r="DI150">
        <f t="shared" si="48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ROW(Source!A227)</f>
        <v>227</v>
      </c>
      <c r="B151">
        <v>54678410</v>
      </c>
      <c r="C151">
        <v>54679401</v>
      </c>
      <c r="D151">
        <v>53456591</v>
      </c>
      <c r="E151">
        <v>1</v>
      </c>
      <c r="F151">
        <v>1</v>
      </c>
      <c r="G151">
        <v>1</v>
      </c>
      <c r="H151">
        <v>2</v>
      </c>
      <c r="I151" t="s">
        <v>729</v>
      </c>
      <c r="J151" t="s">
        <v>730</v>
      </c>
      <c r="K151" t="s">
        <v>731</v>
      </c>
      <c r="L151">
        <v>1368</v>
      </c>
      <c r="N151">
        <v>1011</v>
      </c>
      <c r="O151" t="s">
        <v>714</v>
      </c>
      <c r="P151" t="s">
        <v>714</v>
      </c>
      <c r="Q151">
        <v>1</v>
      </c>
      <c r="W151">
        <v>0</v>
      </c>
      <c r="X151">
        <v>-1219940357</v>
      </c>
      <c r="Y151">
        <f>(AT151*ROUND((0.2+1),7))</f>
        <v>1.1279999999999999</v>
      </c>
      <c r="AA151">
        <v>0</v>
      </c>
      <c r="AB151">
        <v>640.84</v>
      </c>
      <c r="AC151">
        <v>533.01</v>
      </c>
      <c r="AD151">
        <v>0</v>
      </c>
      <c r="AE151">
        <v>0</v>
      </c>
      <c r="AF151">
        <v>640.84</v>
      </c>
      <c r="AG151">
        <v>533.01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0.94</v>
      </c>
      <c r="AU151" t="s">
        <v>23</v>
      </c>
      <c r="AV151">
        <v>1</v>
      </c>
      <c r="AW151">
        <v>2</v>
      </c>
      <c r="AX151">
        <v>54679404</v>
      </c>
      <c r="AY151">
        <v>1</v>
      </c>
      <c r="AZ151">
        <v>0</v>
      </c>
      <c r="BA151">
        <v>179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602.38959999999997</v>
      </c>
      <c r="BL151">
        <v>501.02940000000001</v>
      </c>
      <c r="BM151">
        <v>0</v>
      </c>
      <c r="BN151">
        <v>0</v>
      </c>
      <c r="BO151">
        <v>0.94</v>
      </c>
      <c r="BP151">
        <v>1</v>
      </c>
      <c r="BQ151">
        <v>0</v>
      </c>
      <c r="BR151">
        <v>722.86752000000001</v>
      </c>
      <c r="BS151">
        <v>601.23527999999999</v>
      </c>
      <c r="BT151">
        <v>0</v>
      </c>
      <c r="BU151">
        <v>0</v>
      </c>
      <c r="BV151">
        <v>1.1279999999999999</v>
      </c>
      <c r="BW151">
        <v>1</v>
      </c>
      <c r="CV151">
        <v>0</v>
      </c>
      <c r="CW151">
        <f>ROUND(Y151*Source!I227*DO151,7)</f>
        <v>0.1926398</v>
      </c>
      <c r="CX151">
        <f>ROUND(Y151*Source!I227,7)</f>
        <v>0.1926398</v>
      </c>
      <c r="CY151">
        <f>AB151</f>
        <v>640.84</v>
      </c>
      <c r="CZ151">
        <f>AF151</f>
        <v>640.84</v>
      </c>
      <c r="DA151">
        <f>AJ151</f>
        <v>1</v>
      </c>
      <c r="DB151">
        <f>ROUND((ROUND(AT151*CZ151,2)*ROUND((0.2+1),7)),6)</f>
        <v>722.86800000000005</v>
      </c>
      <c r="DC151">
        <f>ROUND((ROUND(AT151*AG151,2)*ROUND((0.2+1),7)),6)</f>
        <v>601.23599999999999</v>
      </c>
      <c r="DD151" t="s">
        <v>3</v>
      </c>
      <c r="DE151" t="s">
        <v>3</v>
      </c>
      <c r="DF151">
        <f>ROUND(ROUND(AE151,2)*CX151,2)</f>
        <v>0</v>
      </c>
      <c r="DG151">
        <f t="shared" si="50"/>
        <v>123.45</v>
      </c>
      <c r="DH151">
        <f t="shared" si="47"/>
        <v>102.68</v>
      </c>
      <c r="DI151">
        <f t="shared" si="48"/>
        <v>0</v>
      </c>
      <c r="DJ151">
        <f>DG151+DH151</f>
        <v>226.13</v>
      </c>
      <c r="DK151">
        <v>1</v>
      </c>
      <c r="DL151" t="s">
        <v>722</v>
      </c>
      <c r="DM151">
        <v>4</v>
      </c>
      <c r="DN151" t="s">
        <v>708</v>
      </c>
      <c r="DO151">
        <v>1</v>
      </c>
    </row>
    <row r="152" spans="1:119">
      <c r="A152">
        <f>ROW(Source!A227)</f>
        <v>227</v>
      </c>
      <c r="B152">
        <v>54678410</v>
      </c>
      <c r="C152">
        <v>54679401</v>
      </c>
      <c r="D152">
        <v>53456788</v>
      </c>
      <c r="E152">
        <v>1</v>
      </c>
      <c r="F152">
        <v>1</v>
      </c>
      <c r="G152">
        <v>1</v>
      </c>
      <c r="H152">
        <v>2</v>
      </c>
      <c r="I152" t="s">
        <v>802</v>
      </c>
      <c r="J152" t="s">
        <v>803</v>
      </c>
      <c r="K152" t="s">
        <v>804</v>
      </c>
      <c r="L152">
        <v>1368</v>
      </c>
      <c r="N152">
        <v>1011</v>
      </c>
      <c r="O152" t="s">
        <v>714</v>
      </c>
      <c r="P152" t="s">
        <v>714</v>
      </c>
      <c r="Q152">
        <v>1</v>
      </c>
      <c r="W152">
        <v>0</v>
      </c>
      <c r="X152">
        <v>-1214029826</v>
      </c>
      <c r="Y152">
        <f>(AT152*ROUND((0.2+1),7))</f>
        <v>21.984000000000002</v>
      </c>
      <c r="AA152">
        <v>0</v>
      </c>
      <c r="AB152">
        <v>32.869999999999997</v>
      </c>
      <c r="AC152">
        <v>0</v>
      </c>
      <c r="AD152">
        <v>0</v>
      </c>
      <c r="AE152">
        <v>0</v>
      </c>
      <c r="AF152">
        <v>32.869999999999997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18.32</v>
      </c>
      <c r="AU152" t="s">
        <v>23</v>
      </c>
      <c r="AV152">
        <v>1</v>
      </c>
      <c r="AW152">
        <v>2</v>
      </c>
      <c r="AX152">
        <v>54679405</v>
      </c>
      <c r="AY152">
        <v>1</v>
      </c>
      <c r="AZ152">
        <v>0</v>
      </c>
      <c r="BA152">
        <v>180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602.17840000000001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722.61407999999994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ROUND(Y152*Source!I227*DO152,7)</f>
        <v>0</v>
      </c>
      <c r="CX152">
        <f>ROUND(Y152*Source!I227,7)</f>
        <v>3.7544274999999998</v>
      </c>
      <c r="CY152">
        <f>AB152</f>
        <v>32.869999999999997</v>
      </c>
      <c r="CZ152">
        <f>AF152</f>
        <v>32.869999999999997</v>
      </c>
      <c r="DA152">
        <f>AJ152</f>
        <v>1</v>
      </c>
      <c r="DB152">
        <f>ROUND((ROUND(AT152*CZ152,2)*ROUND((0.2+1),7)),6)</f>
        <v>722.61599999999999</v>
      </c>
      <c r="DC152">
        <f>ROUND((ROUND(AT152*AG152,2)*ROUND((0.2+1),7)),6)</f>
        <v>0</v>
      </c>
      <c r="DD152" t="s">
        <v>3</v>
      </c>
      <c r="DE152" t="s">
        <v>3</v>
      </c>
      <c r="DF152">
        <f>ROUND(ROUND(AE152,2)*CX152,2)</f>
        <v>0</v>
      </c>
      <c r="DG152">
        <f t="shared" si="50"/>
        <v>123.41</v>
      </c>
      <c r="DH152">
        <f t="shared" si="47"/>
        <v>0</v>
      </c>
      <c r="DI152">
        <f t="shared" si="48"/>
        <v>0</v>
      </c>
      <c r="DJ152">
        <f>DG152+DH152</f>
        <v>123.41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ROW(Source!A227)</f>
        <v>227</v>
      </c>
      <c r="B153">
        <v>54678410</v>
      </c>
      <c r="C153">
        <v>54679401</v>
      </c>
      <c r="D153">
        <v>53408260</v>
      </c>
      <c r="E153">
        <v>1</v>
      </c>
      <c r="F153">
        <v>1</v>
      </c>
      <c r="G153">
        <v>1</v>
      </c>
      <c r="H153">
        <v>3</v>
      </c>
      <c r="I153" t="s">
        <v>894</v>
      </c>
      <c r="J153" t="s">
        <v>895</v>
      </c>
      <c r="K153" t="s">
        <v>896</v>
      </c>
      <c r="L153">
        <v>1348</v>
      </c>
      <c r="N153">
        <v>1009</v>
      </c>
      <c r="O153" t="s">
        <v>65</v>
      </c>
      <c r="P153" t="s">
        <v>65</v>
      </c>
      <c r="Q153">
        <v>1000</v>
      </c>
      <c r="W153">
        <v>0</v>
      </c>
      <c r="X153">
        <v>1030380880</v>
      </c>
      <c r="Y153">
        <f>AT153</f>
        <v>0.04</v>
      </c>
      <c r="AA153">
        <v>128932.28</v>
      </c>
      <c r="AB153">
        <v>0</v>
      </c>
      <c r="AC153">
        <v>0</v>
      </c>
      <c r="AD153">
        <v>0</v>
      </c>
      <c r="AE153">
        <v>148198.01999999999</v>
      </c>
      <c r="AF153">
        <v>0</v>
      </c>
      <c r="AG153">
        <v>0</v>
      </c>
      <c r="AH153">
        <v>0</v>
      </c>
      <c r="AI153">
        <v>0.87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0.04</v>
      </c>
      <c r="AU153" t="s">
        <v>3</v>
      </c>
      <c r="AV153">
        <v>0</v>
      </c>
      <c r="AW153">
        <v>2</v>
      </c>
      <c r="AX153">
        <v>54679406</v>
      </c>
      <c r="AY153">
        <v>1</v>
      </c>
      <c r="AZ153">
        <v>0</v>
      </c>
      <c r="BA153">
        <v>181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5927.9207999999999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5927.9207999999999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ROUND(Y153*Source!I227,7)</f>
        <v>6.8311999999999999E-3</v>
      </c>
      <c r="CY153">
        <f>AA153</f>
        <v>128932.28</v>
      </c>
      <c r="CZ153">
        <f>AE153</f>
        <v>148198.01999999999</v>
      </c>
      <c r="DA153">
        <f>AI153</f>
        <v>0.87</v>
      </c>
      <c r="DB153">
        <f>ROUND(ROUND(AT153*CZ153,2),6)</f>
        <v>5927.92</v>
      </c>
      <c r="DC153">
        <f>ROUND(ROUND(AT153*AG153,2),6)</f>
        <v>0</v>
      </c>
      <c r="DD153" t="s">
        <v>3</v>
      </c>
      <c r="DE153" t="s">
        <v>3</v>
      </c>
      <c r="DF153">
        <f>ROUND(ROUND(AE153*AI153,2)*CX153,2)</f>
        <v>880.76</v>
      </c>
      <c r="DG153">
        <f t="shared" si="50"/>
        <v>0</v>
      </c>
      <c r="DH153">
        <f t="shared" si="47"/>
        <v>0</v>
      </c>
      <c r="DI153">
        <f t="shared" si="48"/>
        <v>0</v>
      </c>
      <c r="DJ153">
        <f>DF153</f>
        <v>880.76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ROW(Source!A229)</f>
        <v>229</v>
      </c>
      <c r="B154">
        <v>54678410</v>
      </c>
      <c r="C154">
        <v>54679410</v>
      </c>
      <c r="D154">
        <v>53335659</v>
      </c>
      <c r="E154">
        <v>115</v>
      </c>
      <c r="F154">
        <v>1</v>
      </c>
      <c r="G154">
        <v>1</v>
      </c>
      <c r="H154">
        <v>1</v>
      </c>
      <c r="I154" t="s">
        <v>831</v>
      </c>
      <c r="J154" t="s">
        <v>3</v>
      </c>
      <c r="K154" t="s">
        <v>832</v>
      </c>
      <c r="L154">
        <v>1191</v>
      </c>
      <c r="N154">
        <v>1013</v>
      </c>
      <c r="O154" t="s">
        <v>708</v>
      </c>
      <c r="P154" t="s">
        <v>708</v>
      </c>
      <c r="Q154">
        <v>1</v>
      </c>
      <c r="W154">
        <v>0</v>
      </c>
      <c r="X154">
        <v>-715079457</v>
      </c>
      <c r="Y154">
        <f t="shared" ref="Y154:Y159" si="58">(AT154*ROUND((0.2+1),7))</f>
        <v>2.94</v>
      </c>
      <c r="AA154">
        <v>0</v>
      </c>
      <c r="AB154">
        <v>0</v>
      </c>
      <c r="AC154">
        <v>0</v>
      </c>
      <c r="AD154">
        <v>503.18</v>
      </c>
      <c r="AE154">
        <v>0</v>
      </c>
      <c r="AF154">
        <v>0</v>
      </c>
      <c r="AG154">
        <v>0</v>
      </c>
      <c r="AH154">
        <v>503.18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2.4500000000000002</v>
      </c>
      <c r="AU154" t="s">
        <v>23</v>
      </c>
      <c r="AV154">
        <v>1</v>
      </c>
      <c r="AW154">
        <v>2</v>
      </c>
      <c r="AX154">
        <v>54696816</v>
      </c>
      <c r="AY154">
        <v>2</v>
      </c>
      <c r="AZ154">
        <v>131072</v>
      </c>
      <c r="BA154">
        <v>183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1232.7909999999999</v>
      </c>
      <c r="BN154">
        <v>2.4500000000000002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1479.3492000000001</v>
      </c>
      <c r="BU154">
        <v>2.94</v>
      </c>
      <c r="BV154">
        <v>0</v>
      </c>
      <c r="BW154">
        <v>1</v>
      </c>
      <c r="CU154">
        <f>ROUND(AT154*Source!I229*AH154*AL154,2)</f>
        <v>185.66</v>
      </c>
      <c r="CV154">
        <f>ROUND(Y154*Source!I229,7)</f>
        <v>0.44276399999999999</v>
      </c>
      <c r="CW154">
        <v>0</v>
      </c>
      <c r="CX154">
        <f>ROUND(Y154*Source!I229,7)</f>
        <v>0.44276399999999999</v>
      </c>
      <c r="CY154">
        <f>AD154</f>
        <v>503.18</v>
      </c>
      <c r="CZ154">
        <f>AH154</f>
        <v>503.18</v>
      </c>
      <c r="DA154">
        <f>AL154</f>
        <v>1</v>
      </c>
      <c r="DB154">
        <f t="shared" ref="DB154:DB159" si="59">ROUND((ROUND(AT154*CZ154,2)*ROUND((0.2+1),7)),6)</f>
        <v>1479.348</v>
      </c>
      <c r="DC154">
        <f t="shared" ref="DC154:DC159" si="60">ROUND((ROUND(AT154*AG154,2)*ROUND((0.2+1),7)),6)</f>
        <v>0</v>
      </c>
      <c r="DD154" t="s">
        <v>3</v>
      </c>
      <c r="DE154" t="s">
        <v>3</v>
      </c>
      <c r="DF154">
        <f t="shared" ref="DF154:DF159" si="61">ROUND(ROUND(AE154,2)*CX154,2)</f>
        <v>0</v>
      </c>
      <c r="DG154">
        <f t="shared" si="50"/>
        <v>0</v>
      </c>
      <c r="DH154">
        <f t="shared" si="47"/>
        <v>0</v>
      </c>
      <c r="DI154">
        <f t="shared" si="48"/>
        <v>222.79</v>
      </c>
      <c r="DJ154">
        <f>DI154</f>
        <v>222.79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ROW(Source!A229)</f>
        <v>229</v>
      </c>
      <c r="B155">
        <v>54678410</v>
      </c>
      <c r="C155">
        <v>54679410</v>
      </c>
      <c r="D155">
        <v>53335843</v>
      </c>
      <c r="E155">
        <v>115</v>
      </c>
      <c r="F155">
        <v>1</v>
      </c>
      <c r="G155">
        <v>1</v>
      </c>
      <c r="H155">
        <v>1</v>
      </c>
      <c r="I155" t="s">
        <v>709</v>
      </c>
      <c r="J155" t="s">
        <v>3</v>
      </c>
      <c r="K155" t="s">
        <v>710</v>
      </c>
      <c r="L155">
        <v>1191</v>
      </c>
      <c r="N155">
        <v>1013</v>
      </c>
      <c r="O155" t="s">
        <v>708</v>
      </c>
      <c r="P155" t="s">
        <v>708</v>
      </c>
      <c r="Q155">
        <v>1</v>
      </c>
      <c r="W155">
        <v>0</v>
      </c>
      <c r="X155">
        <v>-1417349443</v>
      </c>
      <c r="Y155">
        <f t="shared" si="58"/>
        <v>3.5999999999999997E-2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23</v>
      </c>
      <c r="AV155">
        <v>2</v>
      </c>
      <c r="AW155">
        <v>2</v>
      </c>
      <c r="AX155">
        <v>54696817</v>
      </c>
      <c r="AY155">
        <v>1</v>
      </c>
      <c r="AZ155">
        <v>0</v>
      </c>
      <c r="BA155">
        <v>184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ROUND(Y155*Source!I229,7)</f>
        <v>5.4216000000000004E-3</v>
      </c>
      <c r="CY155">
        <f>AD155</f>
        <v>0</v>
      </c>
      <c r="CZ155">
        <f>AH155</f>
        <v>0</v>
      </c>
      <c r="DA155">
        <f>AL155</f>
        <v>1</v>
      </c>
      <c r="DB155">
        <f t="shared" si="59"/>
        <v>0</v>
      </c>
      <c r="DC155">
        <f t="shared" si="60"/>
        <v>0</v>
      </c>
      <c r="DD155" t="s">
        <v>3</v>
      </c>
      <c r="DE155" t="s">
        <v>3</v>
      </c>
      <c r="DF155">
        <f t="shared" si="61"/>
        <v>0</v>
      </c>
      <c r="DG155">
        <f t="shared" si="50"/>
        <v>0</v>
      </c>
      <c r="DH155">
        <f t="shared" si="47"/>
        <v>0</v>
      </c>
      <c r="DI155">
        <f t="shared" si="48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ROW(Source!A229)</f>
        <v>229</v>
      </c>
      <c r="B156">
        <v>54678410</v>
      </c>
      <c r="C156">
        <v>54679410</v>
      </c>
      <c r="D156">
        <v>53455828</v>
      </c>
      <c r="E156">
        <v>1</v>
      </c>
      <c r="F156">
        <v>1</v>
      </c>
      <c r="G156">
        <v>1</v>
      </c>
      <c r="H156">
        <v>2</v>
      </c>
      <c r="I156" t="s">
        <v>897</v>
      </c>
      <c r="J156" t="s">
        <v>898</v>
      </c>
      <c r="K156" t="s">
        <v>899</v>
      </c>
      <c r="L156">
        <v>1368</v>
      </c>
      <c r="N156">
        <v>1011</v>
      </c>
      <c r="O156" t="s">
        <v>714</v>
      </c>
      <c r="P156" t="s">
        <v>714</v>
      </c>
      <c r="Q156">
        <v>1</v>
      </c>
      <c r="W156">
        <v>0</v>
      </c>
      <c r="X156">
        <v>-676693848</v>
      </c>
      <c r="Y156">
        <f t="shared" si="58"/>
        <v>1.2E-2</v>
      </c>
      <c r="AA156">
        <v>0</v>
      </c>
      <c r="AB156">
        <v>9.67</v>
      </c>
      <c r="AC156">
        <v>0</v>
      </c>
      <c r="AD156">
        <v>0</v>
      </c>
      <c r="AE156">
        <v>0</v>
      </c>
      <c r="AF156">
        <v>6.62</v>
      </c>
      <c r="AG156">
        <v>0</v>
      </c>
      <c r="AH156">
        <v>0</v>
      </c>
      <c r="AI156">
        <v>1</v>
      </c>
      <c r="AJ156">
        <v>1.46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0.01</v>
      </c>
      <c r="AU156" t="s">
        <v>23</v>
      </c>
      <c r="AV156">
        <v>1</v>
      </c>
      <c r="AW156">
        <v>2</v>
      </c>
      <c r="AX156">
        <v>54696818</v>
      </c>
      <c r="AY156">
        <v>1</v>
      </c>
      <c r="AZ156">
        <v>0</v>
      </c>
      <c r="BA156">
        <v>185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6.6199999999999995E-2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7.9439999999999997E-2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f>ROUND(Y156*Source!I229*DO156,7)</f>
        <v>0</v>
      </c>
      <c r="CX156">
        <f>ROUND(Y156*Source!I229,7)</f>
        <v>1.8071999999999999E-3</v>
      </c>
      <c r="CY156">
        <f>AB156</f>
        <v>9.67</v>
      </c>
      <c r="CZ156">
        <f>AF156</f>
        <v>6.62</v>
      </c>
      <c r="DA156">
        <f>AJ156</f>
        <v>1.46</v>
      </c>
      <c r="DB156">
        <f t="shared" si="59"/>
        <v>8.4000000000000005E-2</v>
      </c>
      <c r="DC156">
        <f t="shared" si="60"/>
        <v>0</v>
      </c>
      <c r="DD156" t="s">
        <v>3</v>
      </c>
      <c r="DE156" t="s">
        <v>3</v>
      </c>
      <c r="DF156">
        <f t="shared" si="61"/>
        <v>0</v>
      </c>
      <c r="DG156">
        <f>ROUND(ROUND(AF156*AJ156,2)*CX156,2)</f>
        <v>0.02</v>
      </c>
      <c r="DH156">
        <f t="shared" si="47"/>
        <v>0</v>
      </c>
      <c r="DI156">
        <f t="shared" si="48"/>
        <v>0</v>
      </c>
      <c r="DJ156">
        <f>DG156+DH156</f>
        <v>0.02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ROW(Source!A229)</f>
        <v>229</v>
      </c>
      <c r="B157">
        <v>54678410</v>
      </c>
      <c r="C157">
        <v>54679410</v>
      </c>
      <c r="D157">
        <v>53455847</v>
      </c>
      <c r="E157">
        <v>1</v>
      </c>
      <c r="F157">
        <v>1</v>
      </c>
      <c r="G157">
        <v>1</v>
      </c>
      <c r="H157">
        <v>2</v>
      </c>
      <c r="I157" t="s">
        <v>900</v>
      </c>
      <c r="J157" t="s">
        <v>901</v>
      </c>
      <c r="K157" t="s">
        <v>902</v>
      </c>
      <c r="L157">
        <v>1368</v>
      </c>
      <c r="N157">
        <v>1011</v>
      </c>
      <c r="O157" t="s">
        <v>714</v>
      </c>
      <c r="P157" t="s">
        <v>714</v>
      </c>
      <c r="Q157">
        <v>1</v>
      </c>
      <c r="W157">
        <v>0</v>
      </c>
      <c r="X157">
        <v>2111287260</v>
      </c>
      <c r="Y157">
        <f t="shared" si="58"/>
        <v>1.2E-2</v>
      </c>
      <c r="AA157">
        <v>0</v>
      </c>
      <c r="AB157">
        <v>1555.93</v>
      </c>
      <c r="AC157">
        <v>612.57000000000005</v>
      </c>
      <c r="AD157">
        <v>0</v>
      </c>
      <c r="AE157">
        <v>0</v>
      </c>
      <c r="AF157">
        <v>1555.93</v>
      </c>
      <c r="AG157">
        <v>612.57000000000005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0.01</v>
      </c>
      <c r="AU157" t="s">
        <v>23</v>
      </c>
      <c r="AV157">
        <v>1</v>
      </c>
      <c r="AW157">
        <v>2</v>
      </c>
      <c r="AX157">
        <v>54696819</v>
      </c>
      <c r="AY157">
        <v>1</v>
      </c>
      <c r="AZ157">
        <v>0</v>
      </c>
      <c r="BA157">
        <v>186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15.5593</v>
      </c>
      <c r="BL157">
        <v>6.1257000000000001</v>
      </c>
      <c r="BM157">
        <v>0</v>
      </c>
      <c r="BN157">
        <v>0</v>
      </c>
      <c r="BO157">
        <v>0.01</v>
      </c>
      <c r="BP157">
        <v>1</v>
      </c>
      <c r="BQ157">
        <v>0</v>
      </c>
      <c r="BR157">
        <v>18.67116</v>
      </c>
      <c r="BS157">
        <v>7.3508399999999998</v>
      </c>
      <c r="BT157">
        <v>0</v>
      </c>
      <c r="BU157">
        <v>0</v>
      </c>
      <c r="BV157">
        <v>1.2E-2</v>
      </c>
      <c r="BW157">
        <v>1</v>
      </c>
      <c r="CV157">
        <v>0</v>
      </c>
      <c r="CW157">
        <f>ROUND(Y157*Source!I229*DO157,7)</f>
        <v>1.8071999999999999E-3</v>
      </c>
      <c r="CX157">
        <f>ROUND(Y157*Source!I229,7)</f>
        <v>1.8071999999999999E-3</v>
      </c>
      <c r="CY157">
        <f>AB157</f>
        <v>1555.93</v>
      </c>
      <c r="CZ157">
        <f>AF157</f>
        <v>1555.93</v>
      </c>
      <c r="DA157">
        <f>AJ157</f>
        <v>1</v>
      </c>
      <c r="DB157">
        <f t="shared" si="59"/>
        <v>18.672000000000001</v>
      </c>
      <c r="DC157">
        <f t="shared" si="60"/>
        <v>7.3559999999999999</v>
      </c>
      <c r="DD157" t="s">
        <v>3</v>
      </c>
      <c r="DE157" t="s">
        <v>3</v>
      </c>
      <c r="DF157">
        <f t="shared" si="61"/>
        <v>0</v>
      </c>
      <c r="DG157">
        <f>ROUND(ROUND(AF157,2)*CX157,2)</f>
        <v>2.81</v>
      </c>
      <c r="DH157">
        <f t="shared" si="47"/>
        <v>1.1100000000000001</v>
      </c>
      <c r="DI157">
        <f t="shared" si="48"/>
        <v>0</v>
      </c>
      <c r="DJ157">
        <f>DG157+DH157</f>
        <v>3.92</v>
      </c>
      <c r="DK157">
        <v>1</v>
      </c>
      <c r="DL157" t="s">
        <v>728</v>
      </c>
      <c r="DM157">
        <v>5</v>
      </c>
      <c r="DN157" t="s">
        <v>708</v>
      </c>
      <c r="DO157">
        <v>1</v>
      </c>
    </row>
    <row r="158" spans="1:119">
      <c r="A158">
        <f>ROW(Source!A229)</f>
        <v>229</v>
      </c>
      <c r="B158">
        <v>54678410</v>
      </c>
      <c r="C158">
        <v>54679410</v>
      </c>
      <c r="D158">
        <v>53456591</v>
      </c>
      <c r="E158">
        <v>1</v>
      </c>
      <c r="F158">
        <v>1</v>
      </c>
      <c r="G158">
        <v>1</v>
      </c>
      <c r="H158">
        <v>2</v>
      </c>
      <c r="I158" t="s">
        <v>729</v>
      </c>
      <c r="J158" t="s">
        <v>730</v>
      </c>
      <c r="K158" t="s">
        <v>731</v>
      </c>
      <c r="L158">
        <v>1368</v>
      </c>
      <c r="N158">
        <v>1011</v>
      </c>
      <c r="O158" t="s">
        <v>714</v>
      </c>
      <c r="P158" t="s">
        <v>714</v>
      </c>
      <c r="Q158">
        <v>1</v>
      </c>
      <c r="W158">
        <v>0</v>
      </c>
      <c r="X158">
        <v>-1219940357</v>
      </c>
      <c r="Y158">
        <f t="shared" si="58"/>
        <v>2.4E-2</v>
      </c>
      <c r="AA158">
        <v>0</v>
      </c>
      <c r="AB158">
        <v>640.84</v>
      </c>
      <c r="AC158">
        <v>533.01</v>
      </c>
      <c r="AD158">
        <v>0</v>
      </c>
      <c r="AE158">
        <v>0</v>
      </c>
      <c r="AF158">
        <v>640.84</v>
      </c>
      <c r="AG158">
        <v>533.01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0.02</v>
      </c>
      <c r="AU158" t="s">
        <v>23</v>
      </c>
      <c r="AV158">
        <v>1</v>
      </c>
      <c r="AW158">
        <v>2</v>
      </c>
      <c r="AX158">
        <v>54696820</v>
      </c>
      <c r="AY158">
        <v>1</v>
      </c>
      <c r="AZ158">
        <v>0</v>
      </c>
      <c r="BA158">
        <v>187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12.816800000000001</v>
      </c>
      <c r="BL158">
        <v>10.6602</v>
      </c>
      <c r="BM158">
        <v>0</v>
      </c>
      <c r="BN158">
        <v>0</v>
      </c>
      <c r="BO158">
        <v>0.02</v>
      </c>
      <c r="BP158">
        <v>1</v>
      </c>
      <c r="BQ158">
        <v>0</v>
      </c>
      <c r="BR158">
        <v>15.38016</v>
      </c>
      <c r="BS158">
        <v>12.79224</v>
      </c>
      <c r="BT158">
        <v>0</v>
      </c>
      <c r="BU158">
        <v>0</v>
      </c>
      <c r="BV158">
        <v>2.4E-2</v>
      </c>
      <c r="BW158">
        <v>1</v>
      </c>
      <c r="CV158">
        <v>0</v>
      </c>
      <c r="CW158">
        <f>ROUND(Y158*Source!I229*DO158,7)</f>
        <v>3.6143999999999998E-3</v>
      </c>
      <c r="CX158">
        <f>ROUND(Y158*Source!I229,7)</f>
        <v>3.6143999999999998E-3</v>
      </c>
      <c r="CY158">
        <f>AB158</f>
        <v>640.84</v>
      </c>
      <c r="CZ158">
        <f>AF158</f>
        <v>640.84</v>
      </c>
      <c r="DA158">
        <f>AJ158</f>
        <v>1</v>
      </c>
      <c r="DB158">
        <f t="shared" si="59"/>
        <v>15.384</v>
      </c>
      <c r="DC158">
        <f t="shared" si="60"/>
        <v>12.792</v>
      </c>
      <c r="DD158" t="s">
        <v>3</v>
      </c>
      <c r="DE158" t="s">
        <v>3</v>
      </c>
      <c r="DF158">
        <f t="shared" si="61"/>
        <v>0</v>
      </c>
      <c r="DG158">
        <f>ROUND(ROUND(AF158,2)*CX158,2)</f>
        <v>2.3199999999999998</v>
      </c>
      <c r="DH158">
        <f t="shared" si="47"/>
        <v>1.93</v>
      </c>
      <c r="DI158">
        <f t="shared" si="48"/>
        <v>0</v>
      </c>
      <c r="DJ158">
        <f>DG158+DH158</f>
        <v>4.25</v>
      </c>
      <c r="DK158">
        <v>1</v>
      </c>
      <c r="DL158" t="s">
        <v>722</v>
      </c>
      <c r="DM158">
        <v>4</v>
      </c>
      <c r="DN158" t="s">
        <v>708</v>
      </c>
      <c r="DO158">
        <v>1</v>
      </c>
    </row>
    <row r="159" spans="1:119">
      <c r="A159">
        <f>ROW(Source!A229)</f>
        <v>229</v>
      </c>
      <c r="B159">
        <v>54678410</v>
      </c>
      <c r="C159">
        <v>54679410</v>
      </c>
      <c r="D159">
        <v>53457148</v>
      </c>
      <c r="E159">
        <v>1</v>
      </c>
      <c r="F159">
        <v>1</v>
      </c>
      <c r="G159">
        <v>1</v>
      </c>
      <c r="H159">
        <v>2</v>
      </c>
      <c r="I159" t="s">
        <v>903</v>
      </c>
      <c r="J159" t="s">
        <v>904</v>
      </c>
      <c r="K159" t="s">
        <v>905</v>
      </c>
      <c r="L159">
        <v>1368</v>
      </c>
      <c r="N159">
        <v>1011</v>
      </c>
      <c r="O159" t="s">
        <v>714</v>
      </c>
      <c r="P159" t="s">
        <v>714</v>
      </c>
      <c r="Q159">
        <v>1</v>
      </c>
      <c r="W159">
        <v>0</v>
      </c>
      <c r="X159">
        <v>945945963</v>
      </c>
      <c r="Y159">
        <f t="shared" si="58"/>
        <v>0.78</v>
      </c>
      <c r="AA159">
        <v>0</v>
      </c>
      <c r="AB159">
        <v>5.88</v>
      </c>
      <c r="AC159">
        <v>0</v>
      </c>
      <c r="AD159">
        <v>0</v>
      </c>
      <c r="AE159">
        <v>0</v>
      </c>
      <c r="AF159">
        <v>4.5199999999999996</v>
      </c>
      <c r="AG159">
        <v>0</v>
      </c>
      <c r="AH159">
        <v>0</v>
      </c>
      <c r="AI159">
        <v>1</v>
      </c>
      <c r="AJ159">
        <v>1.3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0.65</v>
      </c>
      <c r="AU159" t="s">
        <v>23</v>
      </c>
      <c r="AV159">
        <v>1</v>
      </c>
      <c r="AW159">
        <v>2</v>
      </c>
      <c r="AX159">
        <v>54696821</v>
      </c>
      <c r="AY159">
        <v>1</v>
      </c>
      <c r="AZ159">
        <v>0</v>
      </c>
      <c r="BA159">
        <v>188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2.9380000000000002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3.5255999999999998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f>ROUND(Y159*Source!I229*DO159,7)</f>
        <v>0</v>
      </c>
      <c r="CX159">
        <f>ROUND(Y159*Source!I229,7)</f>
        <v>0.117468</v>
      </c>
      <c r="CY159">
        <f>AB159</f>
        <v>5.88</v>
      </c>
      <c r="CZ159">
        <f>AF159</f>
        <v>4.5199999999999996</v>
      </c>
      <c r="DA159">
        <f>AJ159</f>
        <v>1.3</v>
      </c>
      <c r="DB159">
        <f t="shared" si="59"/>
        <v>3.528</v>
      </c>
      <c r="DC159">
        <f t="shared" si="60"/>
        <v>0</v>
      </c>
      <c r="DD159" t="s">
        <v>3</v>
      </c>
      <c r="DE159" t="s">
        <v>3</v>
      </c>
      <c r="DF159">
        <f t="shared" si="61"/>
        <v>0</v>
      </c>
      <c r="DG159">
        <f>ROUND(ROUND(AF159*AJ159,2)*CX159,2)</f>
        <v>0.69</v>
      </c>
      <c r="DH159">
        <f t="shared" si="47"/>
        <v>0</v>
      </c>
      <c r="DI159">
        <f t="shared" si="48"/>
        <v>0</v>
      </c>
      <c r="DJ159">
        <f>DG159+DH159</f>
        <v>0.69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ROW(Source!A229)</f>
        <v>229</v>
      </c>
      <c r="B160">
        <v>54678410</v>
      </c>
      <c r="C160">
        <v>54679410</v>
      </c>
      <c r="D160">
        <v>53426321</v>
      </c>
      <c r="E160">
        <v>1</v>
      </c>
      <c r="F160">
        <v>1</v>
      </c>
      <c r="G160">
        <v>1</v>
      </c>
      <c r="H160">
        <v>3</v>
      </c>
      <c r="I160" t="s">
        <v>906</v>
      </c>
      <c r="J160" t="s">
        <v>907</v>
      </c>
      <c r="K160" t="s">
        <v>908</v>
      </c>
      <c r="L160">
        <v>1348</v>
      </c>
      <c r="N160">
        <v>1009</v>
      </c>
      <c r="O160" t="s">
        <v>65</v>
      </c>
      <c r="P160" t="s">
        <v>65</v>
      </c>
      <c r="Q160">
        <v>1000</v>
      </c>
      <c r="W160">
        <v>0</v>
      </c>
      <c r="X160">
        <v>668241154</v>
      </c>
      <c r="Y160">
        <f>AT160</f>
        <v>2.5999999999999999E-2</v>
      </c>
      <c r="AA160">
        <v>295591.78000000003</v>
      </c>
      <c r="AB160">
        <v>0</v>
      </c>
      <c r="AC160">
        <v>0</v>
      </c>
      <c r="AD160">
        <v>0</v>
      </c>
      <c r="AE160">
        <v>220590.88</v>
      </c>
      <c r="AF160">
        <v>0</v>
      </c>
      <c r="AG160">
        <v>0</v>
      </c>
      <c r="AH160">
        <v>0</v>
      </c>
      <c r="AI160">
        <v>1.34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2.5999999999999999E-2</v>
      </c>
      <c r="AU160" t="s">
        <v>3</v>
      </c>
      <c r="AV160">
        <v>0</v>
      </c>
      <c r="AW160">
        <v>2</v>
      </c>
      <c r="AX160">
        <v>54696822</v>
      </c>
      <c r="AY160">
        <v>1</v>
      </c>
      <c r="AZ160">
        <v>0</v>
      </c>
      <c r="BA160">
        <v>189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5735.3628799999997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5735.3628799999997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ROUND(Y160*Source!I229,7)</f>
        <v>3.9156E-3</v>
      </c>
      <c r="CY160">
        <f>AA160</f>
        <v>295591.78000000003</v>
      </c>
      <c r="CZ160">
        <f>AE160</f>
        <v>220590.88</v>
      </c>
      <c r="DA160">
        <f>AI160</f>
        <v>1.34</v>
      </c>
      <c r="DB160">
        <f>ROUND(ROUND(AT160*CZ160,2),6)</f>
        <v>5735.36</v>
      </c>
      <c r="DC160">
        <f>ROUND(ROUND(AT160*AG160,2),6)</f>
        <v>0</v>
      </c>
      <c r="DD160" t="s">
        <v>3</v>
      </c>
      <c r="DE160" t="s">
        <v>3</v>
      </c>
      <c r="DF160">
        <f>ROUND(ROUND(AE160*AI160,2)*CX160,2)</f>
        <v>1157.42</v>
      </c>
      <c r="DG160">
        <f t="shared" ref="DG160:DG200" si="62">ROUND(ROUND(AF160,2)*CX160,2)</f>
        <v>0</v>
      </c>
      <c r="DH160">
        <f t="shared" si="47"/>
        <v>0</v>
      </c>
      <c r="DI160">
        <f t="shared" si="48"/>
        <v>0</v>
      </c>
      <c r="DJ160">
        <f>DF160</f>
        <v>1157.42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ROW(Source!A229)</f>
        <v>229</v>
      </c>
      <c r="B161">
        <v>54678410</v>
      </c>
      <c r="C161">
        <v>54679410</v>
      </c>
      <c r="D161">
        <v>53426590</v>
      </c>
      <c r="E161">
        <v>1</v>
      </c>
      <c r="F161">
        <v>1</v>
      </c>
      <c r="G161">
        <v>1</v>
      </c>
      <c r="H161">
        <v>3</v>
      </c>
      <c r="I161" t="s">
        <v>889</v>
      </c>
      <c r="J161" t="s">
        <v>890</v>
      </c>
      <c r="K161" t="s">
        <v>891</v>
      </c>
      <c r="L161">
        <v>1348</v>
      </c>
      <c r="N161">
        <v>1009</v>
      </c>
      <c r="O161" t="s">
        <v>65</v>
      </c>
      <c r="P161" t="s">
        <v>65</v>
      </c>
      <c r="Q161">
        <v>1000</v>
      </c>
      <c r="W161">
        <v>0</v>
      </c>
      <c r="X161">
        <v>1493838499</v>
      </c>
      <c r="Y161">
        <f>AT161</f>
        <v>1.2999999999999999E-2</v>
      </c>
      <c r="AA161">
        <v>140892.82</v>
      </c>
      <c r="AB161">
        <v>0</v>
      </c>
      <c r="AC161">
        <v>0</v>
      </c>
      <c r="AD161">
        <v>0</v>
      </c>
      <c r="AE161">
        <v>98526.45</v>
      </c>
      <c r="AF161">
        <v>0</v>
      </c>
      <c r="AG161">
        <v>0</v>
      </c>
      <c r="AH161">
        <v>0</v>
      </c>
      <c r="AI161">
        <v>1.43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1.2999999999999999E-2</v>
      </c>
      <c r="AU161" t="s">
        <v>3</v>
      </c>
      <c r="AV161">
        <v>0</v>
      </c>
      <c r="AW161">
        <v>2</v>
      </c>
      <c r="AX161">
        <v>54696823</v>
      </c>
      <c r="AY161">
        <v>1</v>
      </c>
      <c r="AZ161">
        <v>0</v>
      </c>
      <c r="BA161">
        <v>190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1280.84385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1280.84385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ROUND(Y161*Source!I229,7)</f>
        <v>1.9578E-3</v>
      </c>
      <c r="CY161">
        <f>AA161</f>
        <v>140892.82</v>
      </c>
      <c r="CZ161">
        <f>AE161</f>
        <v>98526.45</v>
      </c>
      <c r="DA161">
        <f>AI161</f>
        <v>1.43</v>
      </c>
      <c r="DB161">
        <f>ROUND(ROUND(AT161*CZ161,2),6)</f>
        <v>1280.8399999999999</v>
      </c>
      <c r="DC161">
        <f>ROUND(ROUND(AT161*AG161,2),6)</f>
        <v>0</v>
      </c>
      <c r="DD161" t="s">
        <v>3</v>
      </c>
      <c r="DE161" t="s">
        <v>3</v>
      </c>
      <c r="DF161">
        <f>ROUND(ROUND(AE161*AI161,2)*CX161,2)</f>
        <v>275.83999999999997</v>
      </c>
      <c r="DG161">
        <f t="shared" si="62"/>
        <v>0</v>
      </c>
      <c r="DH161">
        <f t="shared" si="47"/>
        <v>0</v>
      </c>
      <c r="DI161">
        <f t="shared" si="48"/>
        <v>0</v>
      </c>
      <c r="DJ161">
        <f>DF161</f>
        <v>275.83999999999997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ROW(Source!A265)</f>
        <v>265</v>
      </c>
      <c r="B162">
        <v>54678410</v>
      </c>
      <c r="C162">
        <v>54679475</v>
      </c>
      <c r="D162">
        <v>55371105</v>
      </c>
      <c r="E162">
        <v>116</v>
      </c>
      <c r="F162">
        <v>1</v>
      </c>
      <c r="G162">
        <v>1</v>
      </c>
      <c r="H162">
        <v>1</v>
      </c>
      <c r="I162" t="s">
        <v>909</v>
      </c>
      <c r="J162" t="s">
        <v>3</v>
      </c>
      <c r="K162" t="s">
        <v>910</v>
      </c>
      <c r="L162">
        <v>1191</v>
      </c>
      <c r="N162">
        <v>1013</v>
      </c>
      <c r="O162" t="s">
        <v>708</v>
      </c>
      <c r="P162" t="s">
        <v>708</v>
      </c>
      <c r="Q162">
        <v>1</v>
      </c>
      <c r="W162">
        <v>0</v>
      </c>
      <c r="X162">
        <v>888410196</v>
      </c>
      <c r="Y162">
        <f>(AT162*ROUND((0.2+1),7))</f>
        <v>33.119999999999997</v>
      </c>
      <c r="AA162">
        <v>0</v>
      </c>
      <c r="AB162">
        <v>0</v>
      </c>
      <c r="AC162">
        <v>0</v>
      </c>
      <c r="AD162">
        <v>533.01</v>
      </c>
      <c r="AE162">
        <v>0</v>
      </c>
      <c r="AF162">
        <v>0</v>
      </c>
      <c r="AG162">
        <v>0</v>
      </c>
      <c r="AH162">
        <v>533.01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27.6</v>
      </c>
      <c r="AU162" t="s">
        <v>23</v>
      </c>
      <c r="AV162">
        <v>1</v>
      </c>
      <c r="AW162">
        <v>2</v>
      </c>
      <c r="AX162">
        <v>56252863</v>
      </c>
      <c r="AY162">
        <v>1</v>
      </c>
      <c r="AZ162">
        <v>0</v>
      </c>
      <c r="BA162">
        <v>191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14711.075999999999</v>
      </c>
      <c r="BN162">
        <v>27.6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17653.2912</v>
      </c>
      <c r="BU162">
        <v>33.119999999999997</v>
      </c>
      <c r="BV162">
        <v>0</v>
      </c>
      <c r="BW162">
        <v>1</v>
      </c>
      <c r="CU162">
        <f>ROUND(AT162*Source!I265*AH162*AL162,2)</f>
        <v>14711.08</v>
      </c>
      <c r="CV162">
        <f>ROUND(Y162*Source!I265,7)</f>
        <v>33.119999999999997</v>
      </c>
      <c r="CW162">
        <v>0</v>
      </c>
      <c r="CX162">
        <f>ROUND(Y162*Source!I265,7)</f>
        <v>33.119999999999997</v>
      </c>
      <c r="CY162">
        <f>AD162</f>
        <v>533.01</v>
      </c>
      <c r="CZ162">
        <f>AH162</f>
        <v>533.01</v>
      </c>
      <c r="DA162">
        <f>AL162</f>
        <v>1</v>
      </c>
      <c r="DB162">
        <f>ROUND((ROUND(AT162*CZ162,2)*ROUND((0.2+1),7)),6)</f>
        <v>17653.295999999998</v>
      </c>
      <c r="DC162">
        <f>ROUND((ROUND(AT162*AG162,2)*ROUND((0.2+1),7)),6)</f>
        <v>0</v>
      </c>
      <c r="DD162" t="s">
        <v>3</v>
      </c>
      <c r="DE162" t="s">
        <v>3</v>
      </c>
      <c r="DF162">
        <f>ROUND(ROUND(AE162,2)*CX162,2)</f>
        <v>0</v>
      </c>
      <c r="DG162">
        <f t="shared" si="62"/>
        <v>0</v>
      </c>
      <c r="DH162">
        <f t="shared" si="47"/>
        <v>0</v>
      </c>
      <c r="DI162">
        <f t="shared" si="48"/>
        <v>17653.29</v>
      </c>
      <c r="DJ162">
        <f>DI162</f>
        <v>17653.29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ROW(Source!A265)</f>
        <v>265</v>
      </c>
      <c r="B163">
        <v>54678410</v>
      </c>
      <c r="C163">
        <v>54679475</v>
      </c>
      <c r="D163">
        <v>55371276</v>
      </c>
      <c r="E163">
        <v>116</v>
      </c>
      <c r="F163">
        <v>1</v>
      </c>
      <c r="G163">
        <v>1</v>
      </c>
      <c r="H163">
        <v>1</v>
      </c>
      <c r="I163" t="s">
        <v>709</v>
      </c>
      <c r="J163" t="s">
        <v>3</v>
      </c>
      <c r="K163" t="s">
        <v>710</v>
      </c>
      <c r="L163">
        <v>1191</v>
      </c>
      <c r="N163">
        <v>1013</v>
      </c>
      <c r="O163" t="s">
        <v>708</v>
      </c>
      <c r="P163" t="s">
        <v>708</v>
      </c>
      <c r="Q163">
        <v>1</v>
      </c>
      <c r="W163">
        <v>0</v>
      </c>
      <c r="X163">
        <v>-1417349443</v>
      </c>
      <c r="Y163">
        <f>(AT163*ROUND((0.2+1),7))</f>
        <v>8.3759999999999994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6.98</v>
      </c>
      <c r="AU163" t="s">
        <v>23</v>
      </c>
      <c r="AV163">
        <v>2</v>
      </c>
      <c r="AW163">
        <v>2</v>
      </c>
      <c r="AX163">
        <v>56252864</v>
      </c>
      <c r="AY163">
        <v>1</v>
      </c>
      <c r="AZ163">
        <v>0</v>
      </c>
      <c r="BA163">
        <v>192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ROUND(Y163*Source!I265,7)</f>
        <v>8.3759999999999994</v>
      </c>
      <c r="CY163">
        <f>AD163</f>
        <v>0</v>
      </c>
      <c r="CZ163">
        <f>AH163</f>
        <v>0</v>
      </c>
      <c r="DA163">
        <f>AL163</f>
        <v>1</v>
      </c>
      <c r="DB163">
        <f>ROUND((ROUND(AT163*CZ163,2)*ROUND((0.2+1),7)),6)</f>
        <v>0</v>
      </c>
      <c r="DC163">
        <f>ROUND((ROUND(AT163*AG163,2)*ROUND((0.2+1),7)),6)</f>
        <v>0</v>
      </c>
      <c r="DD163" t="s">
        <v>3</v>
      </c>
      <c r="DE163" t="s">
        <v>3</v>
      </c>
      <c r="DF163">
        <f>ROUND(ROUND(AE163,2)*CX163,2)</f>
        <v>0</v>
      </c>
      <c r="DG163">
        <f t="shared" si="62"/>
        <v>0</v>
      </c>
      <c r="DH163">
        <f t="shared" si="47"/>
        <v>0</v>
      </c>
      <c r="DI163">
        <f t="shared" si="48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ROW(Source!A265)</f>
        <v>265</v>
      </c>
      <c r="B164">
        <v>54678410</v>
      </c>
      <c r="C164">
        <v>54679475</v>
      </c>
      <c r="D164">
        <v>55492212</v>
      </c>
      <c r="E164">
        <v>1</v>
      </c>
      <c r="F164">
        <v>1</v>
      </c>
      <c r="G164">
        <v>1</v>
      </c>
      <c r="H164">
        <v>2</v>
      </c>
      <c r="I164" t="s">
        <v>711</v>
      </c>
      <c r="J164" t="s">
        <v>712</v>
      </c>
      <c r="K164" t="s">
        <v>713</v>
      </c>
      <c r="L164">
        <v>1368</v>
      </c>
      <c r="N164">
        <v>1011</v>
      </c>
      <c r="O164" t="s">
        <v>714</v>
      </c>
      <c r="P164" t="s">
        <v>714</v>
      </c>
      <c r="Q164">
        <v>1</v>
      </c>
      <c r="W164">
        <v>0</v>
      </c>
      <c r="X164">
        <v>850633116</v>
      </c>
      <c r="Y164">
        <f>(AT164*ROUND((0.2+1),7))</f>
        <v>4.008</v>
      </c>
      <c r="AA164">
        <v>0</v>
      </c>
      <c r="AB164">
        <v>1595.2</v>
      </c>
      <c r="AC164">
        <v>715.99</v>
      </c>
      <c r="AD164">
        <v>0</v>
      </c>
      <c r="AE164">
        <v>0</v>
      </c>
      <c r="AF164">
        <v>1595.2</v>
      </c>
      <c r="AG164">
        <v>715.99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3.34</v>
      </c>
      <c r="AU164" t="s">
        <v>23</v>
      </c>
      <c r="AV164">
        <v>1</v>
      </c>
      <c r="AW164">
        <v>2</v>
      </c>
      <c r="AX164">
        <v>56252865</v>
      </c>
      <c r="AY164">
        <v>1</v>
      </c>
      <c r="AZ164">
        <v>0</v>
      </c>
      <c r="BA164">
        <v>193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5327.9679999999998</v>
      </c>
      <c r="BL164">
        <v>2391.4065999999998</v>
      </c>
      <c r="BM164">
        <v>0</v>
      </c>
      <c r="BN164">
        <v>0</v>
      </c>
      <c r="BO164">
        <v>3.34</v>
      </c>
      <c r="BP164">
        <v>1</v>
      </c>
      <c r="BQ164">
        <v>0</v>
      </c>
      <c r="BR164">
        <v>6393.5616</v>
      </c>
      <c r="BS164">
        <v>2869.6879199999998</v>
      </c>
      <c r="BT164">
        <v>0</v>
      </c>
      <c r="BU164">
        <v>0</v>
      </c>
      <c r="BV164">
        <v>4.008</v>
      </c>
      <c r="BW164">
        <v>1</v>
      </c>
      <c r="CV164">
        <v>0</v>
      </c>
      <c r="CW164">
        <f>ROUND(Y164*Source!I265*DO164,7)</f>
        <v>4.008</v>
      </c>
      <c r="CX164">
        <f>ROUND(Y164*Source!I265,7)</f>
        <v>4.008</v>
      </c>
      <c r="CY164">
        <f>AB164</f>
        <v>1595.2</v>
      </c>
      <c r="CZ164">
        <f>AF164</f>
        <v>1595.2</v>
      </c>
      <c r="DA164">
        <f>AJ164</f>
        <v>1</v>
      </c>
      <c r="DB164">
        <f>ROUND((ROUND(AT164*CZ164,2)*ROUND((0.2+1),7)),6)</f>
        <v>6393.5640000000003</v>
      </c>
      <c r="DC164">
        <f>ROUND((ROUND(AT164*AG164,2)*ROUND((0.2+1),7)),6)</f>
        <v>2869.692</v>
      </c>
      <c r="DD164" t="s">
        <v>3</v>
      </c>
      <c r="DE164" t="s">
        <v>3</v>
      </c>
      <c r="DF164">
        <f>ROUND(ROUND(AE164,2)*CX164,2)</f>
        <v>0</v>
      </c>
      <c r="DG164">
        <f t="shared" si="62"/>
        <v>6393.56</v>
      </c>
      <c r="DH164">
        <f t="shared" si="47"/>
        <v>2869.69</v>
      </c>
      <c r="DI164">
        <f t="shared" si="48"/>
        <v>0</v>
      </c>
      <c r="DJ164">
        <f>DG164+DH164</f>
        <v>9263.25</v>
      </c>
      <c r="DK164">
        <v>1</v>
      </c>
      <c r="DL164" t="s">
        <v>715</v>
      </c>
      <c r="DM164">
        <v>6</v>
      </c>
      <c r="DN164" t="s">
        <v>708</v>
      </c>
      <c r="DO164">
        <v>1</v>
      </c>
    </row>
    <row r="165" spans="1:119">
      <c r="A165">
        <f>ROW(Source!A265)</f>
        <v>265</v>
      </c>
      <c r="B165">
        <v>54678410</v>
      </c>
      <c r="C165">
        <v>54679475</v>
      </c>
      <c r="D165">
        <v>55493104</v>
      </c>
      <c r="E165">
        <v>1</v>
      </c>
      <c r="F165">
        <v>1</v>
      </c>
      <c r="G165">
        <v>1</v>
      </c>
      <c r="H165">
        <v>2</v>
      </c>
      <c r="I165" t="s">
        <v>729</v>
      </c>
      <c r="J165" t="s">
        <v>730</v>
      </c>
      <c r="K165" t="s">
        <v>731</v>
      </c>
      <c r="L165">
        <v>1368</v>
      </c>
      <c r="N165">
        <v>1011</v>
      </c>
      <c r="O165" t="s">
        <v>714</v>
      </c>
      <c r="P165" t="s">
        <v>714</v>
      </c>
      <c r="Q165">
        <v>1</v>
      </c>
      <c r="W165">
        <v>0</v>
      </c>
      <c r="X165">
        <v>-950105757</v>
      </c>
      <c r="Y165">
        <f>(AT165*ROUND((0.2+1),7))</f>
        <v>4.3680000000000003</v>
      </c>
      <c r="AA165">
        <v>0</v>
      </c>
      <c r="AB165">
        <v>640.84</v>
      </c>
      <c r="AC165">
        <v>533.01</v>
      </c>
      <c r="AD165">
        <v>0</v>
      </c>
      <c r="AE165">
        <v>0</v>
      </c>
      <c r="AF165">
        <v>640.84</v>
      </c>
      <c r="AG165">
        <v>533.01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3.64</v>
      </c>
      <c r="AU165" t="s">
        <v>23</v>
      </c>
      <c r="AV165">
        <v>1</v>
      </c>
      <c r="AW165">
        <v>2</v>
      </c>
      <c r="AX165">
        <v>56252866</v>
      </c>
      <c r="AY165">
        <v>1</v>
      </c>
      <c r="AZ165">
        <v>0</v>
      </c>
      <c r="BA165">
        <v>194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2332.6576</v>
      </c>
      <c r="BL165">
        <v>1940.1564000000001</v>
      </c>
      <c r="BM165">
        <v>0</v>
      </c>
      <c r="BN165">
        <v>0</v>
      </c>
      <c r="BO165">
        <v>3.64</v>
      </c>
      <c r="BP165">
        <v>1</v>
      </c>
      <c r="BQ165">
        <v>0</v>
      </c>
      <c r="BR165">
        <v>2799.18912</v>
      </c>
      <c r="BS165">
        <v>2328.18768</v>
      </c>
      <c r="BT165">
        <v>0</v>
      </c>
      <c r="BU165">
        <v>0</v>
      </c>
      <c r="BV165">
        <v>4.3680000000000003</v>
      </c>
      <c r="BW165">
        <v>1</v>
      </c>
      <c r="CV165">
        <v>0</v>
      </c>
      <c r="CW165">
        <f>ROUND(Y165*Source!I265*DO165,7)</f>
        <v>4.3680000000000003</v>
      </c>
      <c r="CX165">
        <f>ROUND(Y165*Source!I265,7)</f>
        <v>4.3680000000000003</v>
      </c>
      <c r="CY165">
        <f>AB165</f>
        <v>640.84</v>
      </c>
      <c r="CZ165">
        <f>AF165</f>
        <v>640.84</v>
      </c>
      <c r="DA165">
        <f>AJ165</f>
        <v>1</v>
      </c>
      <c r="DB165">
        <f>ROUND((ROUND(AT165*CZ165,2)*ROUND((0.2+1),7)),6)</f>
        <v>2799.192</v>
      </c>
      <c r="DC165">
        <f>ROUND((ROUND(AT165*AG165,2)*ROUND((0.2+1),7)),6)</f>
        <v>2328.192</v>
      </c>
      <c r="DD165" t="s">
        <v>3</v>
      </c>
      <c r="DE165" t="s">
        <v>3</v>
      </c>
      <c r="DF165">
        <f>ROUND(ROUND(AE165,2)*CX165,2)</f>
        <v>0</v>
      </c>
      <c r="DG165">
        <f t="shared" si="62"/>
        <v>2799.19</v>
      </c>
      <c r="DH165">
        <f t="shared" si="47"/>
        <v>2328.19</v>
      </c>
      <c r="DI165">
        <f t="shared" si="48"/>
        <v>0</v>
      </c>
      <c r="DJ165">
        <f>DG165+DH165</f>
        <v>5127.38</v>
      </c>
      <c r="DK165">
        <v>1</v>
      </c>
      <c r="DL165" t="s">
        <v>722</v>
      </c>
      <c r="DM165">
        <v>4</v>
      </c>
      <c r="DN165" t="s">
        <v>708</v>
      </c>
      <c r="DO165">
        <v>1</v>
      </c>
    </row>
    <row r="166" spans="1:119">
      <c r="A166">
        <f>ROW(Source!A265)</f>
        <v>265</v>
      </c>
      <c r="B166">
        <v>54678410</v>
      </c>
      <c r="C166">
        <v>54679475</v>
      </c>
      <c r="D166">
        <v>55444640</v>
      </c>
      <c r="E166">
        <v>1</v>
      </c>
      <c r="F166">
        <v>1</v>
      </c>
      <c r="G166">
        <v>1</v>
      </c>
      <c r="H166">
        <v>3</v>
      </c>
      <c r="I166" t="s">
        <v>911</v>
      </c>
      <c r="J166" t="s">
        <v>912</v>
      </c>
      <c r="K166" t="s">
        <v>913</v>
      </c>
      <c r="L166">
        <v>1346</v>
      </c>
      <c r="N166">
        <v>1009</v>
      </c>
      <c r="O166" t="s">
        <v>80</v>
      </c>
      <c r="P166" t="s">
        <v>80</v>
      </c>
      <c r="Q166">
        <v>1</v>
      </c>
      <c r="W166">
        <v>0</v>
      </c>
      <c r="X166">
        <v>2092178145</v>
      </c>
      <c r="Y166">
        <f>AT166</f>
        <v>10.5</v>
      </c>
      <c r="AA166">
        <v>236.11</v>
      </c>
      <c r="AB166">
        <v>0</v>
      </c>
      <c r="AC166">
        <v>0</v>
      </c>
      <c r="AD166">
        <v>0</v>
      </c>
      <c r="AE166">
        <v>176.2</v>
      </c>
      <c r="AF166">
        <v>0</v>
      </c>
      <c r="AG166">
        <v>0</v>
      </c>
      <c r="AH166">
        <v>0</v>
      </c>
      <c r="AI166">
        <v>1.34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10.5</v>
      </c>
      <c r="AU166" t="s">
        <v>3</v>
      </c>
      <c r="AV166">
        <v>0</v>
      </c>
      <c r="AW166">
        <v>2</v>
      </c>
      <c r="AX166">
        <v>56252867</v>
      </c>
      <c r="AY166">
        <v>1</v>
      </c>
      <c r="AZ166">
        <v>0</v>
      </c>
      <c r="BA166">
        <v>195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1850.1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1850.1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ROUND(Y166*Source!I265,7)</f>
        <v>10.5</v>
      </c>
      <c r="CY166">
        <f>AA166</f>
        <v>236.11</v>
      </c>
      <c r="CZ166">
        <f>AE166</f>
        <v>176.2</v>
      </c>
      <c r="DA166">
        <f>AI166</f>
        <v>1.34</v>
      </c>
      <c r="DB166">
        <f>ROUND(ROUND(AT166*CZ166,2),6)</f>
        <v>1850.1</v>
      </c>
      <c r="DC166">
        <f>ROUND(ROUND(AT166*AG166,2),6)</f>
        <v>0</v>
      </c>
      <c r="DD166" t="s">
        <v>3</v>
      </c>
      <c r="DE166" t="s">
        <v>3</v>
      </c>
      <c r="DF166">
        <f>ROUND(ROUND(AE166*AI166,2)*CX166,2)</f>
        <v>2479.16</v>
      </c>
      <c r="DG166">
        <f t="shared" si="62"/>
        <v>0</v>
      </c>
      <c r="DH166">
        <f t="shared" si="47"/>
        <v>0</v>
      </c>
      <c r="DI166">
        <f t="shared" si="48"/>
        <v>0</v>
      </c>
      <c r="DJ166">
        <f>DF166</f>
        <v>2479.16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ROW(Source!A265)</f>
        <v>265</v>
      </c>
      <c r="B167">
        <v>54678410</v>
      </c>
      <c r="C167">
        <v>54679475</v>
      </c>
      <c r="D167">
        <v>55487042</v>
      </c>
      <c r="E167">
        <v>1</v>
      </c>
      <c r="F167">
        <v>1</v>
      </c>
      <c r="G167">
        <v>1</v>
      </c>
      <c r="H167">
        <v>3</v>
      </c>
      <c r="I167" t="s">
        <v>914</v>
      </c>
      <c r="J167" t="s">
        <v>915</v>
      </c>
      <c r="K167" t="s">
        <v>916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W167">
        <v>0</v>
      </c>
      <c r="X167">
        <v>-947867435</v>
      </c>
      <c r="Y167">
        <f>AT167</f>
        <v>15</v>
      </c>
      <c r="AA167">
        <v>832.49</v>
      </c>
      <c r="AB167">
        <v>0</v>
      </c>
      <c r="AC167">
        <v>0</v>
      </c>
      <c r="AD167">
        <v>0</v>
      </c>
      <c r="AE167">
        <v>705.5</v>
      </c>
      <c r="AF167">
        <v>0</v>
      </c>
      <c r="AG167">
        <v>0</v>
      </c>
      <c r="AH167">
        <v>0</v>
      </c>
      <c r="AI167">
        <v>1.18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15</v>
      </c>
      <c r="AU167" t="s">
        <v>3</v>
      </c>
      <c r="AV167">
        <v>0</v>
      </c>
      <c r="AW167">
        <v>2</v>
      </c>
      <c r="AX167">
        <v>56252868</v>
      </c>
      <c r="AY167">
        <v>1</v>
      </c>
      <c r="AZ167">
        <v>0</v>
      </c>
      <c r="BA167">
        <v>196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10582.5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10582.5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ROUND(Y167*Source!I265,7)</f>
        <v>15</v>
      </c>
      <c r="CY167">
        <f>AA167</f>
        <v>832.49</v>
      </c>
      <c r="CZ167">
        <f>AE167</f>
        <v>705.5</v>
      </c>
      <c r="DA167">
        <f>AI167</f>
        <v>1.18</v>
      </c>
      <c r="DB167">
        <f>ROUND(ROUND(AT167*CZ167,2),6)</f>
        <v>10582.5</v>
      </c>
      <c r="DC167">
        <f>ROUND(ROUND(AT167*AG167,2),6)</f>
        <v>0</v>
      </c>
      <c r="DD167" t="s">
        <v>3</v>
      </c>
      <c r="DE167" t="s">
        <v>3</v>
      </c>
      <c r="DF167">
        <f>ROUND(ROUND(AE167*AI167,2)*CX167,2)</f>
        <v>12487.35</v>
      </c>
      <c r="DG167">
        <f t="shared" si="62"/>
        <v>0</v>
      </c>
      <c r="DH167">
        <f t="shared" si="47"/>
        <v>0</v>
      </c>
      <c r="DI167">
        <f t="shared" si="48"/>
        <v>0</v>
      </c>
      <c r="DJ167">
        <f>DF167</f>
        <v>12487.35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>
      <c r="A168">
        <f>ROW(Source!A265)</f>
        <v>265</v>
      </c>
      <c r="B168">
        <v>54678410</v>
      </c>
      <c r="C168">
        <v>54679475</v>
      </c>
      <c r="D168">
        <v>55377068</v>
      </c>
      <c r="E168">
        <v>116</v>
      </c>
      <c r="F168">
        <v>1</v>
      </c>
      <c r="G168">
        <v>1</v>
      </c>
      <c r="H168">
        <v>3</v>
      </c>
      <c r="I168" t="s">
        <v>230</v>
      </c>
      <c r="J168" t="s">
        <v>3</v>
      </c>
      <c r="K168" t="s">
        <v>231</v>
      </c>
      <c r="L168">
        <v>3277935</v>
      </c>
      <c r="N168">
        <v>1013</v>
      </c>
      <c r="O168" t="s">
        <v>232</v>
      </c>
      <c r="P168" t="s">
        <v>232</v>
      </c>
      <c r="Q168">
        <v>1</v>
      </c>
      <c r="W168">
        <v>0</v>
      </c>
      <c r="X168">
        <v>274903907</v>
      </c>
      <c r="Y168">
        <f>AT168</f>
        <v>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3</v>
      </c>
      <c r="AT168">
        <v>2</v>
      </c>
      <c r="AU168" t="s">
        <v>3</v>
      </c>
      <c r="AV168">
        <v>0</v>
      </c>
      <c r="AW168">
        <v>2</v>
      </c>
      <c r="AX168">
        <v>56252869</v>
      </c>
      <c r="AY168">
        <v>1</v>
      </c>
      <c r="AZ168">
        <v>0</v>
      </c>
      <c r="BA168">
        <v>197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ROUND(Y168*Source!I265,7)</f>
        <v>2</v>
      </c>
      <c r="CY168">
        <f>AA168</f>
        <v>0</v>
      </c>
      <c r="CZ168">
        <f>AE168</f>
        <v>0</v>
      </c>
      <c r="DA168">
        <f>AI168</f>
        <v>1</v>
      </c>
      <c r="DB168">
        <f>ROUND(ROUND(AT168*CZ168,2),6)</f>
        <v>0</v>
      </c>
      <c r="DC168">
        <f>ROUND(ROUND(AT168*AG168,2),6)</f>
        <v>0</v>
      </c>
      <c r="DD168" t="s">
        <v>3</v>
      </c>
      <c r="DE168" t="s">
        <v>3</v>
      </c>
      <c r="DF168">
        <f t="shared" ref="DF168:DF173" si="63">ROUND(ROUND(AE168,2)*CX168,2)</f>
        <v>0</v>
      </c>
      <c r="DG168">
        <f t="shared" si="62"/>
        <v>0</v>
      </c>
      <c r="DH168">
        <f t="shared" si="47"/>
        <v>0</v>
      </c>
      <c r="DI168">
        <f t="shared" si="48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ROW(Source!A267)</f>
        <v>267</v>
      </c>
      <c r="B169">
        <v>54678410</v>
      </c>
      <c r="C169">
        <v>54679491</v>
      </c>
      <c r="D169">
        <v>55371099</v>
      </c>
      <c r="E169">
        <v>116</v>
      </c>
      <c r="F169">
        <v>1</v>
      </c>
      <c r="G169">
        <v>1</v>
      </c>
      <c r="H169">
        <v>1</v>
      </c>
      <c r="I169" t="s">
        <v>800</v>
      </c>
      <c r="J169" t="s">
        <v>3</v>
      </c>
      <c r="K169" t="s">
        <v>801</v>
      </c>
      <c r="L169">
        <v>1191</v>
      </c>
      <c r="N169">
        <v>1013</v>
      </c>
      <c r="O169" t="s">
        <v>708</v>
      </c>
      <c r="P169" t="s">
        <v>708</v>
      </c>
      <c r="Q169">
        <v>1</v>
      </c>
      <c r="W169">
        <v>0</v>
      </c>
      <c r="X169">
        <v>44848675</v>
      </c>
      <c r="Y169">
        <f>(AT169*ROUND((0.2+1),7))</f>
        <v>11.124000000000001</v>
      </c>
      <c r="AA169">
        <v>0</v>
      </c>
      <c r="AB169">
        <v>0</v>
      </c>
      <c r="AC169">
        <v>0</v>
      </c>
      <c r="AD169">
        <v>521.08000000000004</v>
      </c>
      <c r="AE169">
        <v>0</v>
      </c>
      <c r="AF169">
        <v>0</v>
      </c>
      <c r="AG169">
        <v>0</v>
      </c>
      <c r="AH169">
        <v>521.08000000000004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9.27</v>
      </c>
      <c r="AU169" t="s">
        <v>23</v>
      </c>
      <c r="AV169">
        <v>1</v>
      </c>
      <c r="AW169">
        <v>2</v>
      </c>
      <c r="AX169">
        <v>56252871</v>
      </c>
      <c r="AY169">
        <v>1</v>
      </c>
      <c r="AZ169">
        <v>0</v>
      </c>
      <c r="BA169">
        <v>198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4830.4116000000004</v>
      </c>
      <c r="BN169">
        <v>9.27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5796.4939199999999</v>
      </c>
      <c r="BU169">
        <v>11.124000000000001</v>
      </c>
      <c r="BV169">
        <v>0</v>
      </c>
      <c r="BW169">
        <v>1</v>
      </c>
      <c r="CU169">
        <f>ROUND(AT169*Source!I267*AH169*AL169,2)</f>
        <v>4830.41</v>
      </c>
      <c r="CV169">
        <f>ROUND(Y169*Source!I267,7)</f>
        <v>11.124000000000001</v>
      </c>
      <c r="CW169">
        <v>0</v>
      </c>
      <c r="CX169">
        <f>ROUND(Y169*Source!I267,7)</f>
        <v>11.124000000000001</v>
      </c>
      <c r="CY169">
        <f>AD169</f>
        <v>521.08000000000004</v>
      </c>
      <c r="CZ169">
        <f>AH169</f>
        <v>521.08000000000004</v>
      </c>
      <c r="DA169">
        <f>AL169</f>
        <v>1</v>
      </c>
      <c r="DB169">
        <f>ROUND((ROUND(AT169*CZ169,2)*ROUND((0.2+1),7)),6)</f>
        <v>5796.4920000000002</v>
      </c>
      <c r="DC169">
        <f>ROUND((ROUND(AT169*AG169,2)*ROUND((0.2+1),7)),6)</f>
        <v>0</v>
      </c>
      <c r="DD169" t="s">
        <v>3</v>
      </c>
      <c r="DE169" t="s">
        <v>3</v>
      </c>
      <c r="DF169">
        <f t="shared" si="63"/>
        <v>0</v>
      </c>
      <c r="DG169">
        <f t="shared" si="62"/>
        <v>0</v>
      </c>
      <c r="DH169">
        <f t="shared" si="47"/>
        <v>0</v>
      </c>
      <c r="DI169">
        <f t="shared" si="48"/>
        <v>5796.49</v>
      </c>
      <c r="DJ169">
        <f>DI169</f>
        <v>5796.49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ROW(Source!A267)</f>
        <v>267</v>
      </c>
      <c r="B170">
        <v>54678410</v>
      </c>
      <c r="C170">
        <v>54679491</v>
      </c>
      <c r="D170">
        <v>55371276</v>
      </c>
      <c r="E170">
        <v>116</v>
      </c>
      <c r="F170">
        <v>1</v>
      </c>
      <c r="G170">
        <v>1</v>
      </c>
      <c r="H170">
        <v>1</v>
      </c>
      <c r="I170" t="s">
        <v>709</v>
      </c>
      <c r="J170" t="s">
        <v>3</v>
      </c>
      <c r="K170" t="s">
        <v>710</v>
      </c>
      <c r="L170">
        <v>1191</v>
      </c>
      <c r="N170">
        <v>1013</v>
      </c>
      <c r="O170" t="s">
        <v>708</v>
      </c>
      <c r="P170" t="s">
        <v>708</v>
      </c>
      <c r="Q170">
        <v>1</v>
      </c>
      <c r="W170">
        <v>0</v>
      </c>
      <c r="X170">
        <v>-1417349443</v>
      </c>
      <c r="Y170">
        <f>(AT170*ROUND((0.2+1),7))</f>
        <v>0.40799999999999997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0.34</v>
      </c>
      <c r="AU170" t="s">
        <v>23</v>
      </c>
      <c r="AV170">
        <v>2</v>
      </c>
      <c r="AW170">
        <v>2</v>
      </c>
      <c r="AX170">
        <v>56252872</v>
      </c>
      <c r="AY170">
        <v>1</v>
      </c>
      <c r="AZ170">
        <v>0</v>
      </c>
      <c r="BA170">
        <v>199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ROUND(Y170*Source!I267,7)</f>
        <v>0.40799999999999997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ROUND((ROUND(AT170*CZ170,2)*ROUND((0.2+1),7)),6)</f>
        <v>0</v>
      </c>
      <c r="DC170">
        <f>ROUND((ROUND(AT170*AG170,2)*ROUND((0.2+1),7)),6)</f>
        <v>0</v>
      </c>
      <c r="DD170" t="s">
        <v>3</v>
      </c>
      <c r="DE170" t="s">
        <v>3</v>
      </c>
      <c r="DF170">
        <f t="shared" si="63"/>
        <v>0</v>
      </c>
      <c r="DG170">
        <f t="shared" si="62"/>
        <v>0</v>
      </c>
      <c r="DH170">
        <f t="shared" si="47"/>
        <v>0</v>
      </c>
      <c r="DI170">
        <f t="shared" si="48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ROW(Source!A267)</f>
        <v>267</v>
      </c>
      <c r="B171">
        <v>54678410</v>
      </c>
      <c r="C171">
        <v>54679491</v>
      </c>
      <c r="D171">
        <v>55492212</v>
      </c>
      <c r="E171">
        <v>1</v>
      </c>
      <c r="F171">
        <v>1</v>
      </c>
      <c r="G171">
        <v>1</v>
      </c>
      <c r="H171">
        <v>2</v>
      </c>
      <c r="I171" t="s">
        <v>711</v>
      </c>
      <c r="J171" t="s">
        <v>712</v>
      </c>
      <c r="K171" t="s">
        <v>713</v>
      </c>
      <c r="L171">
        <v>1368</v>
      </c>
      <c r="N171">
        <v>1011</v>
      </c>
      <c r="O171" t="s">
        <v>714</v>
      </c>
      <c r="P171" t="s">
        <v>714</v>
      </c>
      <c r="Q171">
        <v>1</v>
      </c>
      <c r="W171">
        <v>0</v>
      </c>
      <c r="X171">
        <v>850633116</v>
      </c>
      <c r="Y171">
        <f>(AT171*ROUND((0.2+1),7))</f>
        <v>0.20399999999999999</v>
      </c>
      <c r="AA171">
        <v>0</v>
      </c>
      <c r="AB171">
        <v>1595.2</v>
      </c>
      <c r="AC171">
        <v>715.99</v>
      </c>
      <c r="AD171">
        <v>0</v>
      </c>
      <c r="AE171">
        <v>0</v>
      </c>
      <c r="AF171">
        <v>1595.2</v>
      </c>
      <c r="AG171">
        <v>715.99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0.17</v>
      </c>
      <c r="AU171" t="s">
        <v>23</v>
      </c>
      <c r="AV171">
        <v>1</v>
      </c>
      <c r="AW171">
        <v>2</v>
      </c>
      <c r="AX171">
        <v>56252873</v>
      </c>
      <c r="AY171">
        <v>1</v>
      </c>
      <c r="AZ171">
        <v>0</v>
      </c>
      <c r="BA171">
        <v>200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271.18400000000003</v>
      </c>
      <c r="BL171">
        <v>121.7183</v>
      </c>
      <c r="BM171">
        <v>0</v>
      </c>
      <c r="BN171">
        <v>0</v>
      </c>
      <c r="BO171">
        <v>0.17</v>
      </c>
      <c r="BP171">
        <v>1</v>
      </c>
      <c r="BQ171">
        <v>0</v>
      </c>
      <c r="BR171">
        <v>325.42079999999999</v>
      </c>
      <c r="BS171">
        <v>146.06196</v>
      </c>
      <c r="BT171">
        <v>0</v>
      </c>
      <c r="BU171">
        <v>0</v>
      </c>
      <c r="BV171">
        <v>0.20399999999999999</v>
      </c>
      <c r="BW171">
        <v>1</v>
      </c>
      <c r="CV171">
        <v>0</v>
      </c>
      <c r="CW171">
        <f>ROUND(Y171*Source!I267*DO171,7)</f>
        <v>0.20399999999999999</v>
      </c>
      <c r="CX171">
        <f>ROUND(Y171*Source!I267,7)</f>
        <v>0.20399999999999999</v>
      </c>
      <c r="CY171">
        <f>AB171</f>
        <v>1595.2</v>
      </c>
      <c r="CZ171">
        <f>AF171</f>
        <v>1595.2</v>
      </c>
      <c r="DA171">
        <f>AJ171</f>
        <v>1</v>
      </c>
      <c r="DB171">
        <f>ROUND((ROUND(AT171*CZ171,2)*ROUND((0.2+1),7)),6)</f>
        <v>325.416</v>
      </c>
      <c r="DC171">
        <f>ROUND((ROUND(AT171*AG171,2)*ROUND((0.2+1),7)),6)</f>
        <v>146.06399999999999</v>
      </c>
      <c r="DD171" t="s">
        <v>3</v>
      </c>
      <c r="DE171" t="s">
        <v>3</v>
      </c>
      <c r="DF171">
        <f t="shared" si="63"/>
        <v>0</v>
      </c>
      <c r="DG171">
        <f t="shared" si="62"/>
        <v>325.42</v>
      </c>
      <c r="DH171">
        <f t="shared" si="47"/>
        <v>146.06</v>
      </c>
      <c r="DI171">
        <f t="shared" si="48"/>
        <v>0</v>
      </c>
      <c r="DJ171">
        <f>DG171+DH171</f>
        <v>471.48</v>
      </c>
      <c r="DK171">
        <v>1</v>
      </c>
      <c r="DL171" t="s">
        <v>715</v>
      </c>
      <c r="DM171">
        <v>6</v>
      </c>
      <c r="DN171" t="s">
        <v>708</v>
      </c>
      <c r="DO171">
        <v>1</v>
      </c>
    </row>
    <row r="172" spans="1:119">
      <c r="A172">
        <f>ROW(Source!A267)</f>
        <v>267</v>
      </c>
      <c r="B172">
        <v>54678410</v>
      </c>
      <c r="C172">
        <v>54679491</v>
      </c>
      <c r="D172">
        <v>55493104</v>
      </c>
      <c r="E172">
        <v>1</v>
      </c>
      <c r="F172">
        <v>1</v>
      </c>
      <c r="G172">
        <v>1</v>
      </c>
      <c r="H172">
        <v>2</v>
      </c>
      <c r="I172" t="s">
        <v>729</v>
      </c>
      <c r="J172" t="s">
        <v>730</v>
      </c>
      <c r="K172" t="s">
        <v>731</v>
      </c>
      <c r="L172">
        <v>1368</v>
      </c>
      <c r="N172">
        <v>1011</v>
      </c>
      <c r="O172" t="s">
        <v>714</v>
      </c>
      <c r="P172" t="s">
        <v>714</v>
      </c>
      <c r="Q172">
        <v>1</v>
      </c>
      <c r="W172">
        <v>0</v>
      </c>
      <c r="X172">
        <v>-950105757</v>
      </c>
      <c r="Y172">
        <f>(AT172*ROUND((0.2+1),7))</f>
        <v>0.20399999999999999</v>
      </c>
      <c r="AA172">
        <v>0</v>
      </c>
      <c r="AB172">
        <v>640.84</v>
      </c>
      <c r="AC172">
        <v>533.01</v>
      </c>
      <c r="AD172">
        <v>0</v>
      </c>
      <c r="AE172">
        <v>0</v>
      </c>
      <c r="AF172">
        <v>640.84</v>
      </c>
      <c r="AG172">
        <v>533.01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0.17</v>
      </c>
      <c r="AU172" t="s">
        <v>23</v>
      </c>
      <c r="AV172">
        <v>1</v>
      </c>
      <c r="AW172">
        <v>2</v>
      </c>
      <c r="AX172">
        <v>56252874</v>
      </c>
      <c r="AY172">
        <v>1</v>
      </c>
      <c r="AZ172">
        <v>0</v>
      </c>
      <c r="BA172">
        <v>201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108.94280000000001</v>
      </c>
      <c r="BL172">
        <v>90.611699999999999</v>
      </c>
      <c r="BM172">
        <v>0</v>
      </c>
      <c r="BN172">
        <v>0</v>
      </c>
      <c r="BO172">
        <v>0.17</v>
      </c>
      <c r="BP172">
        <v>1</v>
      </c>
      <c r="BQ172">
        <v>0</v>
      </c>
      <c r="BR172">
        <v>130.73136</v>
      </c>
      <c r="BS172">
        <v>108.73403999999999</v>
      </c>
      <c r="BT172">
        <v>0</v>
      </c>
      <c r="BU172">
        <v>0</v>
      </c>
      <c r="BV172">
        <v>0.20399999999999999</v>
      </c>
      <c r="BW172">
        <v>1</v>
      </c>
      <c r="CV172">
        <v>0</v>
      </c>
      <c r="CW172">
        <f>ROUND(Y172*Source!I267*DO172,7)</f>
        <v>0.20399999999999999</v>
      </c>
      <c r="CX172">
        <f>ROUND(Y172*Source!I267,7)</f>
        <v>0.20399999999999999</v>
      </c>
      <c r="CY172">
        <f>AB172</f>
        <v>640.84</v>
      </c>
      <c r="CZ172">
        <f>AF172</f>
        <v>640.84</v>
      </c>
      <c r="DA172">
        <f>AJ172</f>
        <v>1</v>
      </c>
      <c r="DB172">
        <f>ROUND((ROUND(AT172*CZ172,2)*ROUND((0.2+1),7)),6)</f>
        <v>130.72800000000001</v>
      </c>
      <c r="DC172">
        <f>ROUND((ROUND(AT172*AG172,2)*ROUND((0.2+1),7)),6)</f>
        <v>108.732</v>
      </c>
      <c r="DD172" t="s">
        <v>3</v>
      </c>
      <c r="DE172" t="s">
        <v>3</v>
      </c>
      <c r="DF172">
        <f t="shared" si="63"/>
        <v>0</v>
      </c>
      <c r="DG172">
        <f t="shared" si="62"/>
        <v>130.72999999999999</v>
      </c>
      <c r="DH172">
        <f t="shared" si="47"/>
        <v>108.73</v>
      </c>
      <c r="DI172">
        <f t="shared" si="48"/>
        <v>0</v>
      </c>
      <c r="DJ172">
        <f>DG172+DH172</f>
        <v>239.46</v>
      </c>
      <c r="DK172">
        <v>1</v>
      </c>
      <c r="DL172" t="s">
        <v>722</v>
      </c>
      <c r="DM172">
        <v>4</v>
      </c>
      <c r="DN172" t="s">
        <v>708</v>
      </c>
      <c r="DO172">
        <v>1</v>
      </c>
    </row>
    <row r="173" spans="1:119">
      <c r="A173">
        <f>ROW(Source!A267)</f>
        <v>267</v>
      </c>
      <c r="B173">
        <v>54678410</v>
      </c>
      <c r="C173">
        <v>54679491</v>
      </c>
      <c r="D173">
        <v>55493299</v>
      </c>
      <c r="E173">
        <v>1</v>
      </c>
      <c r="F173">
        <v>1</v>
      </c>
      <c r="G173">
        <v>1</v>
      </c>
      <c r="H173">
        <v>2</v>
      </c>
      <c r="I173" t="s">
        <v>802</v>
      </c>
      <c r="J173" t="s">
        <v>803</v>
      </c>
      <c r="K173" t="s">
        <v>804</v>
      </c>
      <c r="L173">
        <v>1368</v>
      </c>
      <c r="N173">
        <v>1011</v>
      </c>
      <c r="O173" t="s">
        <v>714</v>
      </c>
      <c r="P173" t="s">
        <v>714</v>
      </c>
      <c r="Q173">
        <v>1</v>
      </c>
      <c r="W173">
        <v>0</v>
      </c>
      <c r="X173">
        <v>-2068435370</v>
      </c>
      <c r="Y173">
        <f>(AT173*ROUND((0.2+1),7))</f>
        <v>1.8120000000000001</v>
      </c>
      <c r="AA173">
        <v>0</v>
      </c>
      <c r="AB173">
        <v>32.869999999999997</v>
      </c>
      <c r="AC173">
        <v>0</v>
      </c>
      <c r="AD173">
        <v>0</v>
      </c>
      <c r="AE173">
        <v>0</v>
      </c>
      <c r="AF173">
        <v>32.869999999999997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1.51</v>
      </c>
      <c r="AU173" t="s">
        <v>23</v>
      </c>
      <c r="AV173">
        <v>1</v>
      </c>
      <c r="AW173">
        <v>2</v>
      </c>
      <c r="AX173">
        <v>56252875</v>
      </c>
      <c r="AY173">
        <v>1</v>
      </c>
      <c r="AZ173">
        <v>0</v>
      </c>
      <c r="BA173">
        <v>202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49.633699999999997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59.56044</v>
      </c>
      <c r="BS173">
        <v>0</v>
      </c>
      <c r="BT173">
        <v>0</v>
      </c>
      <c r="BU173">
        <v>0</v>
      </c>
      <c r="BV173">
        <v>0</v>
      </c>
      <c r="BW173">
        <v>1</v>
      </c>
      <c r="CV173">
        <v>0</v>
      </c>
      <c r="CW173">
        <f>ROUND(Y173*Source!I267*DO173,7)</f>
        <v>0</v>
      </c>
      <c r="CX173">
        <f>ROUND(Y173*Source!I267,7)</f>
        <v>1.8120000000000001</v>
      </c>
      <c r="CY173">
        <f>AB173</f>
        <v>32.869999999999997</v>
      </c>
      <c r="CZ173">
        <f>AF173</f>
        <v>32.869999999999997</v>
      </c>
      <c r="DA173">
        <f>AJ173</f>
        <v>1</v>
      </c>
      <c r="DB173">
        <f>ROUND((ROUND(AT173*CZ173,2)*ROUND((0.2+1),7)),6)</f>
        <v>59.555999999999997</v>
      </c>
      <c r="DC173">
        <f>ROUND((ROUND(AT173*AG173,2)*ROUND((0.2+1),7)),6)</f>
        <v>0</v>
      </c>
      <c r="DD173" t="s">
        <v>3</v>
      </c>
      <c r="DE173" t="s">
        <v>3</v>
      </c>
      <c r="DF173">
        <f t="shared" si="63"/>
        <v>0</v>
      </c>
      <c r="DG173">
        <f t="shared" si="62"/>
        <v>59.56</v>
      </c>
      <c r="DH173">
        <f t="shared" si="47"/>
        <v>0</v>
      </c>
      <c r="DI173">
        <f t="shared" si="48"/>
        <v>0</v>
      </c>
      <c r="DJ173">
        <f>DG173+DH173</f>
        <v>59.56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ROW(Source!A267)</f>
        <v>267</v>
      </c>
      <c r="B174">
        <v>54678410</v>
      </c>
      <c r="C174">
        <v>54679491</v>
      </c>
      <c r="D174">
        <v>55443782</v>
      </c>
      <c r="E174">
        <v>1</v>
      </c>
      <c r="F174">
        <v>1</v>
      </c>
      <c r="G174">
        <v>1</v>
      </c>
      <c r="H174">
        <v>3</v>
      </c>
      <c r="I174" t="s">
        <v>805</v>
      </c>
      <c r="J174" t="s">
        <v>806</v>
      </c>
      <c r="K174" t="s">
        <v>807</v>
      </c>
      <c r="L174">
        <v>1346</v>
      </c>
      <c r="N174">
        <v>1009</v>
      </c>
      <c r="O174" t="s">
        <v>80</v>
      </c>
      <c r="P174" t="s">
        <v>80</v>
      </c>
      <c r="Q174">
        <v>1</v>
      </c>
      <c r="W174">
        <v>0</v>
      </c>
      <c r="X174">
        <v>-1606616209</v>
      </c>
      <c r="Y174">
        <f>AT174</f>
        <v>0.65</v>
      </c>
      <c r="AA174">
        <v>135.4</v>
      </c>
      <c r="AB174">
        <v>0</v>
      </c>
      <c r="AC174">
        <v>0</v>
      </c>
      <c r="AD174">
        <v>0</v>
      </c>
      <c r="AE174">
        <v>155.63</v>
      </c>
      <c r="AF174">
        <v>0</v>
      </c>
      <c r="AG174">
        <v>0</v>
      </c>
      <c r="AH174">
        <v>0</v>
      </c>
      <c r="AI174">
        <v>0.87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0.65</v>
      </c>
      <c r="AU174" t="s">
        <v>3</v>
      </c>
      <c r="AV174">
        <v>0</v>
      </c>
      <c r="AW174">
        <v>2</v>
      </c>
      <c r="AX174">
        <v>56252876</v>
      </c>
      <c r="AY174">
        <v>1</v>
      </c>
      <c r="AZ174">
        <v>0</v>
      </c>
      <c r="BA174">
        <v>203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101.15949999999999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101.15949999999999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v>0</v>
      </c>
      <c r="CX174">
        <f>ROUND(Y174*Source!I267,7)</f>
        <v>0.65</v>
      </c>
      <c r="CY174">
        <f>AA174</f>
        <v>135.4</v>
      </c>
      <c r="CZ174">
        <f>AE174</f>
        <v>155.63</v>
      </c>
      <c r="DA174">
        <f>AI174</f>
        <v>0.87</v>
      </c>
      <c r="DB174">
        <f>ROUND(ROUND(AT174*CZ174,2),6)</f>
        <v>101.16</v>
      </c>
      <c r="DC174">
        <f>ROUND(ROUND(AT174*AG174,2),6)</f>
        <v>0</v>
      </c>
      <c r="DD174" t="s">
        <v>3</v>
      </c>
      <c r="DE174" t="s">
        <v>3</v>
      </c>
      <c r="DF174">
        <f>ROUND(ROUND(AE174*AI174,2)*CX174,2)</f>
        <v>88.01</v>
      </c>
      <c r="DG174">
        <f t="shared" si="62"/>
        <v>0</v>
      </c>
      <c r="DH174">
        <f t="shared" si="47"/>
        <v>0</v>
      </c>
      <c r="DI174">
        <f t="shared" si="48"/>
        <v>0</v>
      </c>
      <c r="DJ174">
        <f>DF174</f>
        <v>88.01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ROW(Source!A267)</f>
        <v>267</v>
      </c>
      <c r="B175">
        <v>54678410</v>
      </c>
      <c r="C175">
        <v>54679491</v>
      </c>
      <c r="D175">
        <v>55461835</v>
      </c>
      <c r="E175">
        <v>1</v>
      </c>
      <c r="F175">
        <v>1</v>
      </c>
      <c r="G175">
        <v>1</v>
      </c>
      <c r="H175">
        <v>3</v>
      </c>
      <c r="I175" t="s">
        <v>808</v>
      </c>
      <c r="J175" t="s">
        <v>809</v>
      </c>
      <c r="K175" t="s">
        <v>810</v>
      </c>
      <c r="L175">
        <v>1346</v>
      </c>
      <c r="N175">
        <v>1009</v>
      </c>
      <c r="O175" t="s">
        <v>80</v>
      </c>
      <c r="P175" t="s">
        <v>80</v>
      </c>
      <c r="Q175">
        <v>1</v>
      </c>
      <c r="W175">
        <v>0</v>
      </c>
      <c r="X175">
        <v>1949270732</v>
      </c>
      <c r="Y175">
        <f>AT175</f>
        <v>2</v>
      </c>
      <c r="AA175">
        <v>1139.45</v>
      </c>
      <c r="AB175">
        <v>0</v>
      </c>
      <c r="AC175">
        <v>0</v>
      </c>
      <c r="AD175">
        <v>0</v>
      </c>
      <c r="AE175">
        <v>911.56</v>
      </c>
      <c r="AF175">
        <v>0</v>
      </c>
      <c r="AG175">
        <v>0</v>
      </c>
      <c r="AH175">
        <v>0</v>
      </c>
      <c r="AI175">
        <v>1.25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2</v>
      </c>
      <c r="AU175" t="s">
        <v>3</v>
      </c>
      <c r="AV175">
        <v>0</v>
      </c>
      <c r="AW175">
        <v>2</v>
      </c>
      <c r="AX175">
        <v>56252877</v>
      </c>
      <c r="AY175">
        <v>1</v>
      </c>
      <c r="AZ175">
        <v>0</v>
      </c>
      <c r="BA175">
        <v>204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1823.12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1823.12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ROUND(Y175*Source!I267,7)</f>
        <v>2</v>
      </c>
      <c r="CY175">
        <f>AA175</f>
        <v>1139.45</v>
      </c>
      <c r="CZ175">
        <f>AE175</f>
        <v>911.56</v>
      </c>
      <c r="DA175">
        <f>AI175</f>
        <v>1.25</v>
      </c>
      <c r="DB175">
        <f>ROUND(ROUND(AT175*CZ175,2),6)</f>
        <v>1823.12</v>
      </c>
      <c r="DC175">
        <f>ROUND(ROUND(AT175*AG175,2),6)</f>
        <v>0</v>
      </c>
      <c r="DD175" t="s">
        <v>3</v>
      </c>
      <c r="DE175" t="s">
        <v>3</v>
      </c>
      <c r="DF175">
        <f>ROUND(ROUND(AE175*AI175,2)*CX175,2)</f>
        <v>2278.9</v>
      </c>
      <c r="DG175">
        <f t="shared" si="62"/>
        <v>0</v>
      </c>
      <c r="DH175">
        <f t="shared" si="47"/>
        <v>0</v>
      </c>
      <c r="DI175">
        <f t="shared" si="48"/>
        <v>0</v>
      </c>
      <c r="DJ175">
        <f>DF175</f>
        <v>2278.9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ROW(Source!A267)</f>
        <v>267</v>
      </c>
      <c r="B176">
        <v>54678410</v>
      </c>
      <c r="C176">
        <v>54679491</v>
      </c>
      <c r="D176">
        <v>55377068</v>
      </c>
      <c r="E176">
        <v>116</v>
      </c>
      <c r="F176">
        <v>1</v>
      </c>
      <c r="G176">
        <v>1</v>
      </c>
      <c r="H176">
        <v>3</v>
      </c>
      <c r="I176" t="s">
        <v>230</v>
      </c>
      <c r="J176" t="s">
        <v>3</v>
      </c>
      <c r="K176" t="s">
        <v>231</v>
      </c>
      <c r="L176">
        <v>3277935</v>
      </c>
      <c r="N176">
        <v>1013</v>
      </c>
      <c r="O176" t="s">
        <v>232</v>
      </c>
      <c r="P176" t="s">
        <v>232</v>
      </c>
      <c r="Q176">
        <v>1</v>
      </c>
      <c r="W176">
        <v>0</v>
      </c>
      <c r="X176">
        <v>274903907</v>
      </c>
      <c r="Y176">
        <f>AT176</f>
        <v>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3</v>
      </c>
      <c r="AT176">
        <v>2</v>
      </c>
      <c r="AU176" t="s">
        <v>3</v>
      </c>
      <c r="AV176">
        <v>0</v>
      </c>
      <c r="AW176">
        <v>2</v>
      </c>
      <c r="AX176">
        <v>56252878</v>
      </c>
      <c r="AY176">
        <v>1</v>
      </c>
      <c r="AZ176">
        <v>0</v>
      </c>
      <c r="BA176">
        <v>205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ROUND(Y176*Source!I267,7)</f>
        <v>2</v>
      </c>
      <c r="CY176">
        <f>AA176</f>
        <v>0</v>
      </c>
      <c r="CZ176">
        <f>AE176</f>
        <v>0</v>
      </c>
      <c r="DA176">
        <f>AI176</f>
        <v>1</v>
      </c>
      <c r="DB176">
        <f>ROUND(ROUND(AT176*CZ176,2),6)</f>
        <v>0</v>
      </c>
      <c r="DC176">
        <f>ROUND(ROUND(AT176*AG176,2),6)</f>
        <v>0</v>
      </c>
      <c r="DD176" t="s">
        <v>3</v>
      </c>
      <c r="DE176" t="s">
        <v>3</v>
      </c>
      <c r="DF176">
        <f t="shared" ref="DF176:DF181" si="64">ROUND(ROUND(AE176,2)*CX176,2)</f>
        <v>0</v>
      </c>
      <c r="DG176">
        <f t="shared" si="62"/>
        <v>0</v>
      </c>
      <c r="DH176">
        <f t="shared" si="47"/>
        <v>0</v>
      </c>
      <c r="DI176">
        <f t="shared" si="48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ROW(Source!A270)</f>
        <v>270</v>
      </c>
      <c r="B177">
        <v>54678410</v>
      </c>
      <c r="C177">
        <v>54679510</v>
      </c>
      <c r="D177">
        <v>53335667</v>
      </c>
      <c r="E177">
        <v>115</v>
      </c>
      <c r="F177">
        <v>1</v>
      </c>
      <c r="G177">
        <v>1</v>
      </c>
      <c r="H177">
        <v>1</v>
      </c>
      <c r="I177" t="s">
        <v>800</v>
      </c>
      <c r="J177" t="s">
        <v>3</v>
      </c>
      <c r="K177" t="s">
        <v>801</v>
      </c>
      <c r="L177">
        <v>1191</v>
      </c>
      <c r="N177">
        <v>1013</v>
      </c>
      <c r="O177" t="s">
        <v>708</v>
      </c>
      <c r="P177" t="s">
        <v>708</v>
      </c>
      <c r="Q177">
        <v>1</v>
      </c>
      <c r="W177">
        <v>0</v>
      </c>
      <c r="X177">
        <v>44848675</v>
      </c>
      <c r="Y177">
        <f>(AT177*ROUND((0.2+1),7))</f>
        <v>17.28</v>
      </c>
      <c r="AA177">
        <v>0</v>
      </c>
      <c r="AB177">
        <v>0</v>
      </c>
      <c r="AC177">
        <v>0</v>
      </c>
      <c r="AD177">
        <v>521.08000000000004</v>
      </c>
      <c r="AE177">
        <v>0</v>
      </c>
      <c r="AF177">
        <v>0</v>
      </c>
      <c r="AG177">
        <v>0</v>
      </c>
      <c r="AH177">
        <v>521.08000000000004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14.4</v>
      </c>
      <c r="AU177" t="s">
        <v>23</v>
      </c>
      <c r="AV177">
        <v>1</v>
      </c>
      <c r="AW177">
        <v>2</v>
      </c>
      <c r="AX177">
        <v>54679626</v>
      </c>
      <c r="AY177">
        <v>2</v>
      </c>
      <c r="AZ177">
        <v>131072</v>
      </c>
      <c r="BA177">
        <v>206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7503.5519999999997</v>
      </c>
      <c r="BN177">
        <v>14.4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9004.2623999999996</v>
      </c>
      <c r="BU177">
        <v>17.28</v>
      </c>
      <c r="BV177">
        <v>0</v>
      </c>
      <c r="BW177">
        <v>1</v>
      </c>
      <c r="CU177">
        <f>ROUND(AT177*Source!I270*AH177*AL177,2)</f>
        <v>2431.15</v>
      </c>
      <c r="CV177">
        <f>ROUND(Y177*Source!I270,7)</f>
        <v>5.5987200000000001</v>
      </c>
      <c r="CW177">
        <v>0</v>
      </c>
      <c r="CX177">
        <f>ROUND(Y177*Source!I270,7)</f>
        <v>5.5987200000000001</v>
      </c>
      <c r="CY177">
        <f>AD177</f>
        <v>521.08000000000004</v>
      </c>
      <c r="CZ177">
        <f>AH177</f>
        <v>521.08000000000004</v>
      </c>
      <c r="DA177">
        <f>AL177</f>
        <v>1</v>
      </c>
      <c r="DB177">
        <f>ROUND((ROUND(AT177*CZ177,2)*ROUND((0.2+1),7)),6)</f>
        <v>9004.26</v>
      </c>
      <c r="DC177">
        <f>ROUND((ROUND(AT177*AG177,2)*ROUND((0.2+1),7)),6)</f>
        <v>0</v>
      </c>
      <c r="DD177" t="s">
        <v>3</v>
      </c>
      <c r="DE177" t="s">
        <v>3</v>
      </c>
      <c r="DF177">
        <f t="shared" si="64"/>
        <v>0</v>
      </c>
      <c r="DG177">
        <f t="shared" si="62"/>
        <v>0</v>
      </c>
      <c r="DH177">
        <f t="shared" si="47"/>
        <v>0</v>
      </c>
      <c r="DI177">
        <f t="shared" si="48"/>
        <v>2917.38</v>
      </c>
      <c r="DJ177">
        <f>DI177</f>
        <v>2917.38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ROW(Source!A270)</f>
        <v>270</v>
      </c>
      <c r="B178">
        <v>54678410</v>
      </c>
      <c r="C178">
        <v>54679510</v>
      </c>
      <c r="D178">
        <v>53335843</v>
      </c>
      <c r="E178">
        <v>115</v>
      </c>
      <c r="F178">
        <v>1</v>
      </c>
      <c r="G178">
        <v>1</v>
      </c>
      <c r="H178">
        <v>1</v>
      </c>
      <c r="I178" t="s">
        <v>709</v>
      </c>
      <c r="J178" t="s">
        <v>3</v>
      </c>
      <c r="K178" t="s">
        <v>710</v>
      </c>
      <c r="L178">
        <v>1191</v>
      </c>
      <c r="N178">
        <v>1013</v>
      </c>
      <c r="O178" t="s">
        <v>708</v>
      </c>
      <c r="P178" t="s">
        <v>708</v>
      </c>
      <c r="Q178">
        <v>1</v>
      </c>
      <c r="W178">
        <v>0</v>
      </c>
      <c r="X178">
        <v>-1417349443</v>
      </c>
      <c r="Y178">
        <f>(AT178*ROUND((0.2+1),7))</f>
        <v>0.48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0.4</v>
      </c>
      <c r="AU178" t="s">
        <v>23</v>
      </c>
      <c r="AV178">
        <v>2</v>
      </c>
      <c r="AW178">
        <v>2</v>
      </c>
      <c r="AX178">
        <v>54679627</v>
      </c>
      <c r="AY178">
        <v>1</v>
      </c>
      <c r="AZ178">
        <v>0</v>
      </c>
      <c r="BA178">
        <v>207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ROUND(Y178*Source!I270,7)</f>
        <v>0.15551999999999999</v>
      </c>
      <c r="CY178">
        <f>AD178</f>
        <v>0</v>
      </c>
      <c r="CZ178">
        <f>AH178</f>
        <v>0</v>
      </c>
      <c r="DA178">
        <f>AL178</f>
        <v>1</v>
      </c>
      <c r="DB178">
        <f>ROUND((ROUND(AT178*CZ178,2)*ROUND((0.2+1),7)),6)</f>
        <v>0</v>
      </c>
      <c r="DC178">
        <f>ROUND((ROUND(AT178*AG178,2)*ROUND((0.2+1),7)),6)</f>
        <v>0</v>
      </c>
      <c r="DD178" t="s">
        <v>3</v>
      </c>
      <c r="DE178" t="s">
        <v>3</v>
      </c>
      <c r="DF178">
        <f t="shared" si="64"/>
        <v>0</v>
      </c>
      <c r="DG178">
        <f t="shared" si="62"/>
        <v>0</v>
      </c>
      <c r="DH178">
        <f t="shared" si="47"/>
        <v>0</v>
      </c>
      <c r="DI178">
        <f t="shared" si="48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ROW(Source!A270)</f>
        <v>270</v>
      </c>
      <c r="B179">
        <v>54678410</v>
      </c>
      <c r="C179">
        <v>54679510</v>
      </c>
      <c r="D179">
        <v>53455689</v>
      </c>
      <c r="E179">
        <v>1</v>
      </c>
      <c r="F179">
        <v>1</v>
      </c>
      <c r="G179">
        <v>1</v>
      </c>
      <c r="H179">
        <v>2</v>
      </c>
      <c r="I179" t="s">
        <v>711</v>
      </c>
      <c r="J179" t="s">
        <v>712</v>
      </c>
      <c r="K179" t="s">
        <v>713</v>
      </c>
      <c r="L179">
        <v>1368</v>
      </c>
      <c r="N179">
        <v>1011</v>
      </c>
      <c r="O179" t="s">
        <v>714</v>
      </c>
      <c r="P179" t="s">
        <v>714</v>
      </c>
      <c r="Q179">
        <v>1</v>
      </c>
      <c r="W179">
        <v>0</v>
      </c>
      <c r="X179">
        <v>-359817417</v>
      </c>
      <c r="Y179">
        <f>(AT179*ROUND((0.2+1),7))</f>
        <v>0.24</v>
      </c>
      <c r="AA179">
        <v>0</v>
      </c>
      <c r="AB179">
        <v>1595.2</v>
      </c>
      <c r="AC179">
        <v>715.99</v>
      </c>
      <c r="AD179">
        <v>0</v>
      </c>
      <c r="AE179">
        <v>0</v>
      </c>
      <c r="AF179">
        <v>1595.2</v>
      </c>
      <c r="AG179">
        <v>715.99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0.2</v>
      </c>
      <c r="AU179" t="s">
        <v>23</v>
      </c>
      <c r="AV179">
        <v>1</v>
      </c>
      <c r="AW179">
        <v>2</v>
      </c>
      <c r="AX179">
        <v>54679628</v>
      </c>
      <c r="AY179">
        <v>1</v>
      </c>
      <c r="AZ179">
        <v>0</v>
      </c>
      <c r="BA179">
        <v>208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319.04000000000002</v>
      </c>
      <c r="BL179">
        <v>143.19800000000001</v>
      </c>
      <c r="BM179">
        <v>0</v>
      </c>
      <c r="BN179">
        <v>0</v>
      </c>
      <c r="BO179">
        <v>0.2</v>
      </c>
      <c r="BP179">
        <v>1</v>
      </c>
      <c r="BQ179">
        <v>0</v>
      </c>
      <c r="BR179">
        <v>382.84800000000001</v>
      </c>
      <c r="BS179">
        <v>171.83760000000001</v>
      </c>
      <c r="BT179">
        <v>0</v>
      </c>
      <c r="BU179">
        <v>0</v>
      </c>
      <c r="BV179">
        <v>0.24</v>
      </c>
      <c r="BW179">
        <v>1</v>
      </c>
      <c r="CV179">
        <v>0</v>
      </c>
      <c r="CW179">
        <f>ROUND(Y179*Source!I270*DO179,7)</f>
        <v>7.7759999999999996E-2</v>
      </c>
      <c r="CX179">
        <f>ROUND(Y179*Source!I270,7)</f>
        <v>7.7759999999999996E-2</v>
      </c>
      <c r="CY179">
        <f>AB179</f>
        <v>1595.2</v>
      </c>
      <c r="CZ179">
        <f>AF179</f>
        <v>1595.2</v>
      </c>
      <c r="DA179">
        <f>AJ179</f>
        <v>1</v>
      </c>
      <c r="DB179">
        <f>ROUND((ROUND(AT179*CZ179,2)*ROUND((0.2+1),7)),6)</f>
        <v>382.84800000000001</v>
      </c>
      <c r="DC179">
        <f>ROUND((ROUND(AT179*AG179,2)*ROUND((0.2+1),7)),6)</f>
        <v>171.84</v>
      </c>
      <c r="DD179" t="s">
        <v>3</v>
      </c>
      <c r="DE179" t="s">
        <v>3</v>
      </c>
      <c r="DF179">
        <f t="shared" si="64"/>
        <v>0</v>
      </c>
      <c r="DG179">
        <f t="shared" si="62"/>
        <v>124.04</v>
      </c>
      <c r="DH179">
        <f t="shared" si="47"/>
        <v>55.68</v>
      </c>
      <c r="DI179">
        <f t="shared" si="48"/>
        <v>0</v>
      </c>
      <c r="DJ179">
        <f>DG179+DH179</f>
        <v>179.72</v>
      </c>
      <c r="DK179">
        <v>1</v>
      </c>
      <c r="DL179" t="s">
        <v>715</v>
      </c>
      <c r="DM179">
        <v>6</v>
      </c>
      <c r="DN179" t="s">
        <v>708</v>
      </c>
      <c r="DO179">
        <v>1</v>
      </c>
    </row>
    <row r="180" spans="1:119">
      <c r="A180">
        <f>ROW(Source!A270)</f>
        <v>270</v>
      </c>
      <c r="B180">
        <v>54678410</v>
      </c>
      <c r="C180">
        <v>54679510</v>
      </c>
      <c r="D180">
        <v>53456591</v>
      </c>
      <c r="E180">
        <v>1</v>
      </c>
      <c r="F180">
        <v>1</v>
      </c>
      <c r="G180">
        <v>1</v>
      </c>
      <c r="H180">
        <v>2</v>
      </c>
      <c r="I180" t="s">
        <v>729</v>
      </c>
      <c r="J180" t="s">
        <v>730</v>
      </c>
      <c r="K180" t="s">
        <v>731</v>
      </c>
      <c r="L180">
        <v>1368</v>
      </c>
      <c r="N180">
        <v>1011</v>
      </c>
      <c r="O180" t="s">
        <v>714</v>
      </c>
      <c r="P180" t="s">
        <v>714</v>
      </c>
      <c r="Q180">
        <v>1</v>
      </c>
      <c r="W180">
        <v>0</v>
      </c>
      <c r="X180">
        <v>-1219940357</v>
      </c>
      <c r="Y180">
        <f>(AT180*ROUND((0.2+1),7))</f>
        <v>0.24</v>
      </c>
      <c r="AA180">
        <v>0</v>
      </c>
      <c r="AB180">
        <v>640.84</v>
      </c>
      <c r="AC180">
        <v>533.01</v>
      </c>
      <c r="AD180">
        <v>0</v>
      </c>
      <c r="AE180">
        <v>0</v>
      </c>
      <c r="AF180">
        <v>640.84</v>
      </c>
      <c r="AG180">
        <v>533.01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0.2</v>
      </c>
      <c r="AU180" t="s">
        <v>23</v>
      </c>
      <c r="AV180">
        <v>1</v>
      </c>
      <c r="AW180">
        <v>2</v>
      </c>
      <c r="AX180">
        <v>54679629</v>
      </c>
      <c r="AY180">
        <v>1</v>
      </c>
      <c r="AZ180">
        <v>0</v>
      </c>
      <c r="BA180">
        <v>209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128.16800000000001</v>
      </c>
      <c r="BL180">
        <v>106.602</v>
      </c>
      <c r="BM180">
        <v>0</v>
      </c>
      <c r="BN180">
        <v>0</v>
      </c>
      <c r="BO180">
        <v>0.2</v>
      </c>
      <c r="BP180">
        <v>1</v>
      </c>
      <c r="BQ180">
        <v>0</v>
      </c>
      <c r="BR180">
        <v>153.80160000000001</v>
      </c>
      <c r="BS180">
        <v>127.9224</v>
      </c>
      <c r="BT180">
        <v>0</v>
      </c>
      <c r="BU180">
        <v>0</v>
      </c>
      <c r="BV180">
        <v>0.24</v>
      </c>
      <c r="BW180">
        <v>1</v>
      </c>
      <c r="CV180">
        <v>0</v>
      </c>
      <c r="CW180">
        <f>ROUND(Y180*Source!I270*DO180,7)</f>
        <v>7.7759999999999996E-2</v>
      </c>
      <c r="CX180">
        <f>ROUND(Y180*Source!I270,7)</f>
        <v>7.7759999999999996E-2</v>
      </c>
      <c r="CY180">
        <f>AB180</f>
        <v>640.84</v>
      </c>
      <c r="CZ180">
        <f>AF180</f>
        <v>640.84</v>
      </c>
      <c r="DA180">
        <f>AJ180</f>
        <v>1</v>
      </c>
      <c r="DB180">
        <f>ROUND((ROUND(AT180*CZ180,2)*ROUND((0.2+1),7)),6)</f>
        <v>153.804</v>
      </c>
      <c r="DC180">
        <f>ROUND((ROUND(AT180*AG180,2)*ROUND((0.2+1),7)),6)</f>
        <v>127.92</v>
      </c>
      <c r="DD180" t="s">
        <v>3</v>
      </c>
      <c r="DE180" t="s">
        <v>3</v>
      </c>
      <c r="DF180">
        <f t="shared" si="64"/>
        <v>0</v>
      </c>
      <c r="DG180">
        <f t="shared" si="62"/>
        <v>49.83</v>
      </c>
      <c r="DH180">
        <f t="shared" si="47"/>
        <v>41.45</v>
      </c>
      <c r="DI180">
        <f t="shared" si="48"/>
        <v>0</v>
      </c>
      <c r="DJ180">
        <f>DG180+DH180</f>
        <v>91.28</v>
      </c>
      <c r="DK180">
        <v>1</v>
      </c>
      <c r="DL180" t="s">
        <v>722</v>
      </c>
      <c r="DM180">
        <v>4</v>
      </c>
      <c r="DN180" t="s">
        <v>708</v>
      </c>
      <c r="DO180">
        <v>1</v>
      </c>
    </row>
    <row r="181" spans="1:119">
      <c r="A181">
        <f>ROW(Source!A270)</f>
        <v>270</v>
      </c>
      <c r="B181">
        <v>54678410</v>
      </c>
      <c r="C181">
        <v>54679510</v>
      </c>
      <c r="D181">
        <v>53456788</v>
      </c>
      <c r="E181">
        <v>1</v>
      </c>
      <c r="F181">
        <v>1</v>
      </c>
      <c r="G181">
        <v>1</v>
      </c>
      <c r="H181">
        <v>2</v>
      </c>
      <c r="I181" t="s">
        <v>802</v>
      </c>
      <c r="J181" t="s">
        <v>803</v>
      </c>
      <c r="K181" t="s">
        <v>804</v>
      </c>
      <c r="L181">
        <v>1368</v>
      </c>
      <c r="N181">
        <v>1011</v>
      </c>
      <c r="O181" t="s">
        <v>714</v>
      </c>
      <c r="P181" t="s">
        <v>714</v>
      </c>
      <c r="Q181">
        <v>1</v>
      </c>
      <c r="W181">
        <v>0</v>
      </c>
      <c r="X181">
        <v>-1214029826</v>
      </c>
      <c r="Y181">
        <f>(AT181*ROUND((0.2+1),7))</f>
        <v>3.24</v>
      </c>
      <c r="AA181">
        <v>0</v>
      </c>
      <c r="AB181">
        <v>32.869999999999997</v>
      </c>
      <c r="AC181">
        <v>0</v>
      </c>
      <c r="AD181">
        <v>0</v>
      </c>
      <c r="AE181">
        <v>0</v>
      </c>
      <c r="AF181">
        <v>32.869999999999997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2.7</v>
      </c>
      <c r="AU181" t="s">
        <v>23</v>
      </c>
      <c r="AV181">
        <v>1</v>
      </c>
      <c r="AW181">
        <v>2</v>
      </c>
      <c r="AX181">
        <v>54679630</v>
      </c>
      <c r="AY181">
        <v>1</v>
      </c>
      <c r="AZ181">
        <v>0</v>
      </c>
      <c r="BA181">
        <v>210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88.748999999999995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106.4988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f>ROUND(Y181*Source!I270*DO181,7)</f>
        <v>0</v>
      </c>
      <c r="CX181">
        <f>ROUND(Y181*Source!I270,7)</f>
        <v>1.04976</v>
      </c>
      <c r="CY181">
        <f>AB181</f>
        <v>32.869999999999997</v>
      </c>
      <c r="CZ181">
        <f>AF181</f>
        <v>32.869999999999997</v>
      </c>
      <c r="DA181">
        <f>AJ181</f>
        <v>1</v>
      </c>
      <c r="DB181">
        <f>ROUND((ROUND(AT181*CZ181,2)*ROUND((0.2+1),7)),6)</f>
        <v>106.5</v>
      </c>
      <c r="DC181">
        <f>ROUND((ROUND(AT181*AG181,2)*ROUND((0.2+1),7)),6)</f>
        <v>0</v>
      </c>
      <c r="DD181" t="s">
        <v>3</v>
      </c>
      <c r="DE181" t="s">
        <v>3</v>
      </c>
      <c r="DF181">
        <f t="shared" si="64"/>
        <v>0</v>
      </c>
      <c r="DG181">
        <f t="shared" si="62"/>
        <v>34.51</v>
      </c>
      <c r="DH181">
        <f t="shared" si="47"/>
        <v>0</v>
      </c>
      <c r="DI181">
        <f t="shared" si="48"/>
        <v>0</v>
      </c>
      <c r="DJ181">
        <f>DG181+DH181</f>
        <v>34.51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ROW(Source!A270)</f>
        <v>270</v>
      </c>
      <c r="B182">
        <v>54678410</v>
      </c>
      <c r="C182">
        <v>54679510</v>
      </c>
      <c r="D182">
        <v>53408314</v>
      </c>
      <c r="E182">
        <v>1</v>
      </c>
      <c r="F182">
        <v>1</v>
      </c>
      <c r="G182">
        <v>1</v>
      </c>
      <c r="H182">
        <v>3</v>
      </c>
      <c r="I182" t="s">
        <v>805</v>
      </c>
      <c r="J182" t="s">
        <v>806</v>
      </c>
      <c r="K182" t="s">
        <v>807</v>
      </c>
      <c r="L182">
        <v>1346</v>
      </c>
      <c r="N182">
        <v>1009</v>
      </c>
      <c r="O182" t="s">
        <v>80</v>
      </c>
      <c r="P182" t="s">
        <v>80</v>
      </c>
      <c r="Q182">
        <v>1</v>
      </c>
      <c r="W182">
        <v>0</v>
      </c>
      <c r="X182">
        <v>2058174609</v>
      </c>
      <c r="Y182">
        <f>AT182</f>
        <v>0.9</v>
      </c>
      <c r="AA182">
        <v>135.4</v>
      </c>
      <c r="AB182">
        <v>0</v>
      </c>
      <c r="AC182">
        <v>0</v>
      </c>
      <c r="AD182">
        <v>0</v>
      </c>
      <c r="AE182">
        <v>155.63</v>
      </c>
      <c r="AF182">
        <v>0</v>
      </c>
      <c r="AG182">
        <v>0</v>
      </c>
      <c r="AH182">
        <v>0</v>
      </c>
      <c r="AI182">
        <v>0.87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0.9</v>
      </c>
      <c r="AU182" t="s">
        <v>3</v>
      </c>
      <c r="AV182">
        <v>0</v>
      </c>
      <c r="AW182">
        <v>2</v>
      </c>
      <c r="AX182">
        <v>54679631</v>
      </c>
      <c r="AY182">
        <v>1</v>
      </c>
      <c r="AZ182">
        <v>0</v>
      </c>
      <c r="BA182">
        <v>211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140.06700000000001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140.06700000000001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ROUND(Y182*Source!I270,7)</f>
        <v>0.29160000000000003</v>
      </c>
      <c r="CY182">
        <f>AA182</f>
        <v>135.4</v>
      </c>
      <c r="CZ182">
        <f>AE182</f>
        <v>155.63</v>
      </c>
      <c r="DA182">
        <f>AI182</f>
        <v>0.87</v>
      </c>
      <c r="DB182">
        <f>ROUND(ROUND(AT182*CZ182,2),6)</f>
        <v>140.07</v>
      </c>
      <c r="DC182">
        <f>ROUND(ROUND(AT182*AG182,2),6)</f>
        <v>0</v>
      </c>
      <c r="DD182" t="s">
        <v>3</v>
      </c>
      <c r="DE182" t="s">
        <v>3</v>
      </c>
      <c r="DF182">
        <f>ROUND(ROUND(AE182*AI182,2)*CX182,2)</f>
        <v>39.479999999999997</v>
      </c>
      <c r="DG182">
        <f t="shared" si="62"/>
        <v>0</v>
      </c>
      <c r="DH182">
        <f t="shared" si="47"/>
        <v>0</v>
      </c>
      <c r="DI182">
        <f t="shared" si="48"/>
        <v>0</v>
      </c>
      <c r="DJ182">
        <f>DF182</f>
        <v>39.479999999999997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ROW(Source!A270)</f>
        <v>270</v>
      </c>
      <c r="B183">
        <v>54678410</v>
      </c>
      <c r="C183">
        <v>54679510</v>
      </c>
      <c r="D183">
        <v>53426128</v>
      </c>
      <c r="E183">
        <v>1</v>
      </c>
      <c r="F183">
        <v>1</v>
      </c>
      <c r="G183">
        <v>1</v>
      </c>
      <c r="H183">
        <v>3</v>
      </c>
      <c r="I183" t="s">
        <v>808</v>
      </c>
      <c r="J183" t="s">
        <v>809</v>
      </c>
      <c r="K183" t="s">
        <v>810</v>
      </c>
      <c r="L183">
        <v>1346</v>
      </c>
      <c r="N183">
        <v>1009</v>
      </c>
      <c r="O183" t="s">
        <v>80</v>
      </c>
      <c r="P183" t="s">
        <v>80</v>
      </c>
      <c r="Q183">
        <v>1</v>
      </c>
      <c r="W183">
        <v>0</v>
      </c>
      <c r="X183">
        <v>-823921507</v>
      </c>
      <c r="Y183">
        <f>AT183</f>
        <v>3.7</v>
      </c>
      <c r="AA183">
        <v>1139.45</v>
      </c>
      <c r="AB183">
        <v>0</v>
      </c>
      <c r="AC183">
        <v>0</v>
      </c>
      <c r="AD183">
        <v>0</v>
      </c>
      <c r="AE183">
        <v>911.56</v>
      </c>
      <c r="AF183">
        <v>0</v>
      </c>
      <c r="AG183">
        <v>0</v>
      </c>
      <c r="AH183">
        <v>0</v>
      </c>
      <c r="AI183">
        <v>1.25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3.7</v>
      </c>
      <c r="AU183" t="s">
        <v>3</v>
      </c>
      <c r="AV183">
        <v>0</v>
      </c>
      <c r="AW183">
        <v>2</v>
      </c>
      <c r="AX183">
        <v>54679632</v>
      </c>
      <c r="AY183">
        <v>1</v>
      </c>
      <c r="AZ183">
        <v>0</v>
      </c>
      <c r="BA183">
        <v>212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3372.7719999999999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3372.7719999999999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ROUND(Y183*Source!I270,7)</f>
        <v>1.1988000000000001</v>
      </c>
      <c r="CY183">
        <f>AA183</f>
        <v>1139.45</v>
      </c>
      <c r="CZ183">
        <f>AE183</f>
        <v>911.56</v>
      </c>
      <c r="DA183">
        <f>AI183</f>
        <v>1.25</v>
      </c>
      <c r="DB183">
        <f>ROUND(ROUND(AT183*CZ183,2),6)</f>
        <v>3372.77</v>
      </c>
      <c r="DC183">
        <f>ROUND(ROUND(AT183*AG183,2),6)</f>
        <v>0</v>
      </c>
      <c r="DD183" t="s">
        <v>3</v>
      </c>
      <c r="DE183" t="s">
        <v>3</v>
      </c>
      <c r="DF183">
        <f>ROUND(ROUND(AE183*AI183,2)*CX183,2)</f>
        <v>1365.97</v>
      </c>
      <c r="DG183">
        <f t="shared" si="62"/>
        <v>0</v>
      </c>
      <c r="DH183">
        <f t="shared" si="47"/>
        <v>0</v>
      </c>
      <c r="DI183">
        <f t="shared" si="48"/>
        <v>0</v>
      </c>
      <c r="DJ183">
        <f>DF183</f>
        <v>1365.97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ROW(Source!A270)</f>
        <v>270</v>
      </c>
      <c r="B184">
        <v>54678410</v>
      </c>
      <c r="C184">
        <v>54679510</v>
      </c>
      <c r="D184">
        <v>53341559</v>
      </c>
      <c r="E184">
        <v>115</v>
      </c>
      <c r="F184">
        <v>1</v>
      </c>
      <c r="G184">
        <v>1</v>
      </c>
      <c r="H184">
        <v>3</v>
      </c>
      <c r="I184" t="s">
        <v>230</v>
      </c>
      <c r="J184" t="s">
        <v>3</v>
      </c>
      <c r="K184" t="s">
        <v>231</v>
      </c>
      <c r="L184">
        <v>3277935</v>
      </c>
      <c r="N184">
        <v>1013</v>
      </c>
      <c r="O184" t="s">
        <v>232</v>
      </c>
      <c r="P184" t="s">
        <v>232</v>
      </c>
      <c r="Q184">
        <v>1</v>
      </c>
      <c r="W184">
        <v>0</v>
      </c>
      <c r="X184">
        <v>274903907</v>
      </c>
      <c r="Y184">
        <f>AT184</f>
        <v>2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2</v>
      </c>
      <c r="AU184" t="s">
        <v>3</v>
      </c>
      <c r="AV184">
        <v>0</v>
      </c>
      <c r="AW184">
        <v>2</v>
      </c>
      <c r="AX184">
        <v>54679633</v>
      </c>
      <c r="AY184">
        <v>1</v>
      </c>
      <c r="AZ184">
        <v>0</v>
      </c>
      <c r="BA184">
        <v>213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ROUND(Y184*Source!I270,7)</f>
        <v>0.64800000000000002</v>
      </c>
      <c r="CY184">
        <f>AA184</f>
        <v>0</v>
      </c>
      <c r="CZ184">
        <f>AE184</f>
        <v>0</v>
      </c>
      <c r="DA184">
        <f>AI184</f>
        <v>1</v>
      </c>
      <c r="DB184">
        <f>ROUND(ROUND(AT184*CZ184,2),6)</f>
        <v>0</v>
      </c>
      <c r="DC184">
        <f>ROUND(ROUND(AT184*AG184,2),6)</f>
        <v>0</v>
      </c>
      <c r="DD184" t="s">
        <v>3</v>
      </c>
      <c r="DE184" t="s">
        <v>3</v>
      </c>
      <c r="DF184">
        <f t="shared" ref="DF184:DF189" si="65">ROUND(ROUND(AE184,2)*CX184,2)</f>
        <v>0</v>
      </c>
      <c r="DG184">
        <f t="shared" si="62"/>
        <v>0</v>
      </c>
      <c r="DH184">
        <f t="shared" si="47"/>
        <v>0</v>
      </c>
      <c r="DI184">
        <f t="shared" si="48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ROW(Source!A273)</f>
        <v>273</v>
      </c>
      <c r="B185">
        <v>54678410</v>
      </c>
      <c r="C185">
        <v>54679529</v>
      </c>
      <c r="D185">
        <v>55371099</v>
      </c>
      <c r="E185">
        <v>116</v>
      </c>
      <c r="F185">
        <v>1</v>
      </c>
      <c r="G185">
        <v>1</v>
      </c>
      <c r="H185">
        <v>1</v>
      </c>
      <c r="I185" t="s">
        <v>800</v>
      </c>
      <c r="J185" t="s">
        <v>3</v>
      </c>
      <c r="K185" t="s">
        <v>801</v>
      </c>
      <c r="L185">
        <v>1191</v>
      </c>
      <c r="N185">
        <v>1013</v>
      </c>
      <c r="O185" t="s">
        <v>708</v>
      </c>
      <c r="P185" t="s">
        <v>708</v>
      </c>
      <c r="Q185">
        <v>1</v>
      </c>
      <c r="W185">
        <v>0</v>
      </c>
      <c r="X185">
        <v>44848675</v>
      </c>
      <c r="Y185">
        <f>(AT185*ROUND((0.2+1),7))</f>
        <v>38.591999999999999</v>
      </c>
      <c r="AA185">
        <v>0</v>
      </c>
      <c r="AB185">
        <v>0</v>
      </c>
      <c r="AC185">
        <v>0</v>
      </c>
      <c r="AD185">
        <v>521.08000000000004</v>
      </c>
      <c r="AE185">
        <v>0</v>
      </c>
      <c r="AF185">
        <v>0</v>
      </c>
      <c r="AG185">
        <v>0</v>
      </c>
      <c r="AH185">
        <v>521.08000000000004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32.159999999999997</v>
      </c>
      <c r="AU185" t="s">
        <v>23</v>
      </c>
      <c r="AV185">
        <v>1</v>
      </c>
      <c r="AW185">
        <v>2</v>
      </c>
      <c r="AX185">
        <v>56252880</v>
      </c>
      <c r="AY185">
        <v>1</v>
      </c>
      <c r="AZ185">
        <v>0</v>
      </c>
      <c r="BA185">
        <v>214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16757.932799999999</v>
      </c>
      <c r="BN185">
        <v>32.159999999999997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20109.519359999998</v>
      </c>
      <c r="BU185">
        <v>38.591999999999999</v>
      </c>
      <c r="BV185">
        <v>0</v>
      </c>
      <c r="BW185">
        <v>1</v>
      </c>
      <c r="CU185">
        <f>ROUND(AT185*Source!I273*AH185*AL185,2)</f>
        <v>1340.63</v>
      </c>
      <c r="CV185">
        <f>ROUND(Y185*Source!I273,7)</f>
        <v>3.0873599999999999</v>
      </c>
      <c r="CW185">
        <v>0</v>
      </c>
      <c r="CX185">
        <f>ROUND(Y185*Source!I273,7)</f>
        <v>3.0873599999999999</v>
      </c>
      <c r="CY185">
        <f>AD185</f>
        <v>521.08000000000004</v>
      </c>
      <c r="CZ185">
        <f>AH185</f>
        <v>521.08000000000004</v>
      </c>
      <c r="DA185">
        <f>AL185</f>
        <v>1</v>
      </c>
      <c r="DB185">
        <f>ROUND((ROUND(AT185*CZ185,2)*ROUND((0.2+1),7)),6)</f>
        <v>20109.516</v>
      </c>
      <c r="DC185">
        <f>ROUND((ROUND(AT185*AG185,2)*ROUND((0.2+1),7)),6)</f>
        <v>0</v>
      </c>
      <c r="DD185" t="s">
        <v>3</v>
      </c>
      <c r="DE185" t="s">
        <v>3</v>
      </c>
      <c r="DF185">
        <f t="shared" si="65"/>
        <v>0</v>
      </c>
      <c r="DG185">
        <f t="shared" si="62"/>
        <v>0</v>
      </c>
      <c r="DH185">
        <f t="shared" si="47"/>
        <v>0</v>
      </c>
      <c r="DI185">
        <f t="shared" si="48"/>
        <v>1608.76</v>
      </c>
      <c r="DJ185">
        <f>DI185</f>
        <v>1608.76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>
      <c r="A186">
        <f>ROW(Source!A273)</f>
        <v>273</v>
      </c>
      <c r="B186">
        <v>54678410</v>
      </c>
      <c r="C186">
        <v>54679529</v>
      </c>
      <c r="D186">
        <v>55371276</v>
      </c>
      <c r="E186">
        <v>116</v>
      </c>
      <c r="F186">
        <v>1</v>
      </c>
      <c r="G186">
        <v>1</v>
      </c>
      <c r="H186">
        <v>1</v>
      </c>
      <c r="I186" t="s">
        <v>709</v>
      </c>
      <c r="J186" t="s">
        <v>3</v>
      </c>
      <c r="K186" t="s">
        <v>710</v>
      </c>
      <c r="L186">
        <v>1191</v>
      </c>
      <c r="N186">
        <v>1013</v>
      </c>
      <c r="O186" t="s">
        <v>708</v>
      </c>
      <c r="P186" t="s">
        <v>708</v>
      </c>
      <c r="Q186">
        <v>1</v>
      </c>
      <c r="W186">
        <v>0</v>
      </c>
      <c r="X186">
        <v>-1417349443</v>
      </c>
      <c r="Y186">
        <f>(AT186*ROUND((0.2+1),7))</f>
        <v>7.1999999999999995E-2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0.06</v>
      </c>
      <c r="AU186" t="s">
        <v>23</v>
      </c>
      <c r="AV186">
        <v>2</v>
      </c>
      <c r="AW186">
        <v>2</v>
      </c>
      <c r="AX186">
        <v>56252881</v>
      </c>
      <c r="AY186">
        <v>1</v>
      </c>
      <c r="AZ186">
        <v>0</v>
      </c>
      <c r="BA186">
        <v>215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ROUND(Y186*Source!I273,7)</f>
        <v>5.7600000000000004E-3</v>
      </c>
      <c r="CY186">
        <f>AD186</f>
        <v>0</v>
      </c>
      <c r="CZ186">
        <f>AH186</f>
        <v>0</v>
      </c>
      <c r="DA186">
        <f>AL186</f>
        <v>1</v>
      </c>
      <c r="DB186">
        <f>ROUND((ROUND(AT186*CZ186,2)*ROUND((0.2+1),7)),6)</f>
        <v>0</v>
      </c>
      <c r="DC186">
        <f>ROUND((ROUND(AT186*AG186,2)*ROUND((0.2+1),7)),6)</f>
        <v>0</v>
      </c>
      <c r="DD186" t="s">
        <v>3</v>
      </c>
      <c r="DE186" t="s">
        <v>3</v>
      </c>
      <c r="DF186">
        <f t="shared" si="65"/>
        <v>0</v>
      </c>
      <c r="DG186">
        <f t="shared" si="62"/>
        <v>0</v>
      </c>
      <c r="DH186">
        <f t="shared" si="47"/>
        <v>0</v>
      </c>
      <c r="DI186">
        <f t="shared" si="48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>
      <c r="A187">
        <f>ROW(Source!A273)</f>
        <v>273</v>
      </c>
      <c r="B187">
        <v>54678410</v>
      </c>
      <c r="C187">
        <v>54679529</v>
      </c>
      <c r="D187">
        <v>55492212</v>
      </c>
      <c r="E187">
        <v>1</v>
      </c>
      <c r="F187">
        <v>1</v>
      </c>
      <c r="G187">
        <v>1</v>
      </c>
      <c r="H187">
        <v>2</v>
      </c>
      <c r="I187" t="s">
        <v>711</v>
      </c>
      <c r="J187" t="s">
        <v>712</v>
      </c>
      <c r="K187" t="s">
        <v>713</v>
      </c>
      <c r="L187">
        <v>1368</v>
      </c>
      <c r="N187">
        <v>1011</v>
      </c>
      <c r="O187" t="s">
        <v>714</v>
      </c>
      <c r="P187" t="s">
        <v>714</v>
      </c>
      <c r="Q187">
        <v>1</v>
      </c>
      <c r="W187">
        <v>0</v>
      </c>
      <c r="X187">
        <v>850633116</v>
      </c>
      <c r="Y187">
        <f>(AT187*ROUND((0.2+1),7))</f>
        <v>3.5999999999999997E-2</v>
      </c>
      <c r="AA187">
        <v>0</v>
      </c>
      <c r="AB187">
        <v>1595.2</v>
      </c>
      <c r="AC187">
        <v>715.99</v>
      </c>
      <c r="AD187">
        <v>0</v>
      </c>
      <c r="AE187">
        <v>0</v>
      </c>
      <c r="AF187">
        <v>1595.2</v>
      </c>
      <c r="AG187">
        <v>715.99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23</v>
      </c>
      <c r="AV187">
        <v>1</v>
      </c>
      <c r="AW187">
        <v>2</v>
      </c>
      <c r="AX187">
        <v>56252882</v>
      </c>
      <c r="AY187">
        <v>1</v>
      </c>
      <c r="AZ187">
        <v>0</v>
      </c>
      <c r="BA187">
        <v>216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47.856000000000002</v>
      </c>
      <c r="BL187">
        <v>21.479700000000001</v>
      </c>
      <c r="BM187">
        <v>0</v>
      </c>
      <c r="BN187">
        <v>0</v>
      </c>
      <c r="BO187">
        <v>0.03</v>
      </c>
      <c r="BP187">
        <v>1</v>
      </c>
      <c r="BQ187">
        <v>0</v>
      </c>
      <c r="BR187">
        <v>57.427199999999999</v>
      </c>
      <c r="BS187">
        <v>25.775639999999999</v>
      </c>
      <c r="BT187">
        <v>0</v>
      </c>
      <c r="BU187">
        <v>0</v>
      </c>
      <c r="BV187">
        <v>3.5999999999999997E-2</v>
      </c>
      <c r="BW187">
        <v>1</v>
      </c>
      <c r="CV187">
        <v>0</v>
      </c>
      <c r="CW187">
        <f>ROUND(Y187*Source!I273*DO187,7)</f>
        <v>2.8800000000000002E-3</v>
      </c>
      <c r="CX187">
        <f>ROUND(Y187*Source!I273,7)</f>
        <v>2.8800000000000002E-3</v>
      </c>
      <c r="CY187">
        <f>AB187</f>
        <v>1595.2</v>
      </c>
      <c r="CZ187">
        <f>AF187</f>
        <v>1595.2</v>
      </c>
      <c r="DA187">
        <f>AJ187</f>
        <v>1</v>
      </c>
      <c r="DB187">
        <f>ROUND((ROUND(AT187*CZ187,2)*ROUND((0.2+1),7)),6)</f>
        <v>57.432000000000002</v>
      </c>
      <c r="DC187">
        <f>ROUND((ROUND(AT187*AG187,2)*ROUND((0.2+1),7)),6)</f>
        <v>25.776</v>
      </c>
      <c r="DD187" t="s">
        <v>3</v>
      </c>
      <c r="DE187" t="s">
        <v>3</v>
      </c>
      <c r="DF187">
        <f t="shared" si="65"/>
        <v>0</v>
      </c>
      <c r="DG187">
        <f t="shared" si="62"/>
        <v>4.59</v>
      </c>
      <c r="DH187">
        <f t="shared" si="47"/>
        <v>2.06</v>
      </c>
      <c r="DI187">
        <f t="shared" si="48"/>
        <v>0</v>
      </c>
      <c r="DJ187">
        <f>DG187+DH187</f>
        <v>6.65</v>
      </c>
      <c r="DK187">
        <v>1</v>
      </c>
      <c r="DL187" t="s">
        <v>715</v>
      </c>
      <c r="DM187">
        <v>6</v>
      </c>
      <c r="DN187" t="s">
        <v>708</v>
      </c>
      <c r="DO187">
        <v>1</v>
      </c>
    </row>
    <row r="188" spans="1:119">
      <c r="A188">
        <f>ROW(Source!A273)</f>
        <v>273</v>
      </c>
      <c r="B188">
        <v>54678410</v>
      </c>
      <c r="C188">
        <v>54679529</v>
      </c>
      <c r="D188">
        <v>55493104</v>
      </c>
      <c r="E188">
        <v>1</v>
      </c>
      <c r="F188">
        <v>1</v>
      </c>
      <c r="G188">
        <v>1</v>
      </c>
      <c r="H188">
        <v>2</v>
      </c>
      <c r="I188" t="s">
        <v>729</v>
      </c>
      <c r="J188" t="s">
        <v>730</v>
      </c>
      <c r="K188" t="s">
        <v>731</v>
      </c>
      <c r="L188">
        <v>1368</v>
      </c>
      <c r="N188">
        <v>1011</v>
      </c>
      <c r="O188" t="s">
        <v>714</v>
      </c>
      <c r="P188" t="s">
        <v>714</v>
      </c>
      <c r="Q188">
        <v>1</v>
      </c>
      <c r="W188">
        <v>0</v>
      </c>
      <c r="X188">
        <v>-950105757</v>
      </c>
      <c r="Y188">
        <f>(AT188*ROUND((0.2+1),7))</f>
        <v>3.5999999999999997E-2</v>
      </c>
      <c r="AA188">
        <v>0</v>
      </c>
      <c r="AB188">
        <v>640.84</v>
      </c>
      <c r="AC188">
        <v>533.01</v>
      </c>
      <c r="AD188">
        <v>0</v>
      </c>
      <c r="AE188">
        <v>0</v>
      </c>
      <c r="AF188">
        <v>640.84</v>
      </c>
      <c r="AG188">
        <v>533.01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0.03</v>
      </c>
      <c r="AU188" t="s">
        <v>23</v>
      </c>
      <c r="AV188">
        <v>1</v>
      </c>
      <c r="AW188">
        <v>2</v>
      </c>
      <c r="AX188">
        <v>56252883</v>
      </c>
      <c r="AY188">
        <v>1</v>
      </c>
      <c r="AZ188">
        <v>0</v>
      </c>
      <c r="BA188">
        <v>217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19.225200000000001</v>
      </c>
      <c r="BL188">
        <v>15.9903</v>
      </c>
      <c r="BM188">
        <v>0</v>
      </c>
      <c r="BN188">
        <v>0</v>
      </c>
      <c r="BO188">
        <v>0.03</v>
      </c>
      <c r="BP188">
        <v>1</v>
      </c>
      <c r="BQ188">
        <v>0</v>
      </c>
      <c r="BR188">
        <v>23.070239999999998</v>
      </c>
      <c r="BS188">
        <v>19.188359999999999</v>
      </c>
      <c r="BT188">
        <v>0</v>
      </c>
      <c r="BU188">
        <v>0</v>
      </c>
      <c r="BV188">
        <v>3.5999999999999997E-2</v>
      </c>
      <c r="BW188">
        <v>1</v>
      </c>
      <c r="CV188">
        <v>0</v>
      </c>
      <c r="CW188">
        <f>ROUND(Y188*Source!I273*DO188,7)</f>
        <v>2.8800000000000002E-3</v>
      </c>
      <c r="CX188">
        <f>ROUND(Y188*Source!I273,7)</f>
        <v>2.8800000000000002E-3</v>
      </c>
      <c r="CY188">
        <f>AB188</f>
        <v>640.84</v>
      </c>
      <c r="CZ188">
        <f>AF188</f>
        <v>640.84</v>
      </c>
      <c r="DA188">
        <f>AJ188</f>
        <v>1</v>
      </c>
      <c r="DB188">
        <f>ROUND((ROUND(AT188*CZ188,2)*ROUND((0.2+1),7)),6)</f>
        <v>23.076000000000001</v>
      </c>
      <c r="DC188">
        <f>ROUND((ROUND(AT188*AG188,2)*ROUND((0.2+1),7)),6)</f>
        <v>19.187999999999999</v>
      </c>
      <c r="DD188" t="s">
        <v>3</v>
      </c>
      <c r="DE188" t="s">
        <v>3</v>
      </c>
      <c r="DF188">
        <f t="shared" si="65"/>
        <v>0</v>
      </c>
      <c r="DG188">
        <f t="shared" si="62"/>
        <v>1.85</v>
      </c>
      <c r="DH188">
        <f t="shared" si="47"/>
        <v>1.54</v>
      </c>
      <c r="DI188">
        <f t="shared" si="48"/>
        <v>0</v>
      </c>
      <c r="DJ188">
        <f>DG188+DH188</f>
        <v>3.39</v>
      </c>
      <c r="DK188">
        <v>1</v>
      </c>
      <c r="DL188" t="s">
        <v>722</v>
      </c>
      <c r="DM188">
        <v>4</v>
      </c>
      <c r="DN188" t="s">
        <v>708</v>
      </c>
      <c r="DO188">
        <v>1</v>
      </c>
    </row>
    <row r="189" spans="1:119">
      <c r="A189">
        <f>ROW(Source!A273)</f>
        <v>273</v>
      </c>
      <c r="B189">
        <v>54678410</v>
      </c>
      <c r="C189">
        <v>54679529</v>
      </c>
      <c r="D189">
        <v>55443051</v>
      </c>
      <c r="E189">
        <v>1</v>
      </c>
      <c r="F189">
        <v>1</v>
      </c>
      <c r="G189">
        <v>1</v>
      </c>
      <c r="H189">
        <v>3</v>
      </c>
      <c r="I189" t="s">
        <v>857</v>
      </c>
      <c r="J189" t="s">
        <v>858</v>
      </c>
      <c r="K189" t="s">
        <v>859</v>
      </c>
      <c r="L189">
        <v>1383</v>
      </c>
      <c r="N189">
        <v>1013</v>
      </c>
      <c r="O189" t="s">
        <v>860</v>
      </c>
      <c r="P189" t="s">
        <v>860</v>
      </c>
      <c r="Q189">
        <v>1</v>
      </c>
      <c r="W189">
        <v>0</v>
      </c>
      <c r="X189">
        <v>-1504342657</v>
      </c>
      <c r="Y189">
        <f>AT189</f>
        <v>6.6559999999999997</v>
      </c>
      <c r="AA189">
        <v>7</v>
      </c>
      <c r="AB189">
        <v>0</v>
      </c>
      <c r="AC189">
        <v>0</v>
      </c>
      <c r="AD189">
        <v>0</v>
      </c>
      <c r="AE189">
        <v>7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6.6559999999999997</v>
      </c>
      <c r="AU189" t="s">
        <v>3</v>
      </c>
      <c r="AV189">
        <v>0</v>
      </c>
      <c r="AW189">
        <v>2</v>
      </c>
      <c r="AX189">
        <v>56252884</v>
      </c>
      <c r="AY189">
        <v>1</v>
      </c>
      <c r="AZ189">
        <v>0</v>
      </c>
      <c r="BA189">
        <v>218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46.591999999999999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46.591999999999999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ROUND(Y189*Source!I273,7)</f>
        <v>0.53247999999999995</v>
      </c>
      <c r="CY189">
        <f>AA189</f>
        <v>7</v>
      </c>
      <c r="CZ189">
        <f>AE189</f>
        <v>7</v>
      </c>
      <c r="DA189">
        <f>AI189</f>
        <v>1</v>
      </c>
      <c r="DB189">
        <f>ROUND(ROUND(AT189*CZ189,2),6)</f>
        <v>46.59</v>
      </c>
      <c r="DC189">
        <f>ROUND(ROUND(AT189*AG189,2),6)</f>
        <v>0</v>
      </c>
      <c r="DD189" t="s">
        <v>3</v>
      </c>
      <c r="DE189" t="s">
        <v>3</v>
      </c>
      <c r="DF189">
        <f t="shared" si="65"/>
        <v>3.73</v>
      </c>
      <c r="DG189">
        <f t="shared" si="62"/>
        <v>0</v>
      </c>
      <c r="DH189">
        <f t="shared" si="47"/>
        <v>0</v>
      </c>
      <c r="DI189">
        <f t="shared" si="48"/>
        <v>0</v>
      </c>
      <c r="DJ189">
        <f>DF189</f>
        <v>3.73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>
      <c r="A190">
        <f>ROW(Source!A273)</f>
        <v>273</v>
      </c>
      <c r="B190">
        <v>54678410</v>
      </c>
      <c r="C190">
        <v>54679529</v>
      </c>
      <c r="D190">
        <v>55444560</v>
      </c>
      <c r="E190">
        <v>1</v>
      </c>
      <c r="F190">
        <v>1</v>
      </c>
      <c r="G190">
        <v>1</v>
      </c>
      <c r="H190">
        <v>3</v>
      </c>
      <c r="I190" t="s">
        <v>917</v>
      </c>
      <c r="J190" t="s">
        <v>918</v>
      </c>
      <c r="K190" t="s">
        <v>919</v>
      </c>
      <c r="L190">
        <v>1425</v>
      </c>
      <c r="N190">
        <v>1013</v>
      </c>
      <c r="O190" t="s">
        <v>129</v>
      </c>
      <c r="P190" t="s">
        <v>129</v>
      </c>
      <c r="Q190">
        <v>1</v>
      </c>
      <c r="W190">
        <v>0</v>
      </c>
      <c r="X190">
        <v>266077206</v>
      </c>
      <c r="Y190">
        <f>AT190</f>
        <v>2.04</v>
      </c>
      <c r="AA190">
        <v>53.81</v>
      </c>
      <c r="AB190">
        <v>0</v>
      </c>
      <c r="AC190">
        <v>0</v>
      </c>
      <c r="AD190">
        <v>0</v>
      </c>
      <c r="AE190">
        <v>41.71</v>
      </c>
      <c r="AF190">
        <v>0</v>
      </c>
      <c r="AG190">
        <v>0</v>
      </c>
      <c r="AH190">
        <v>0</v>
      </c>
      <c r="AI190">
        <v>1.29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2.04</v>
      </c>
      <c r="AU190" t="s">
        <v>3</v>
      </c>
      <c r="AV190">
        <v>0</v>
      </c>
      <c r="AW190">
        <v>2</v>
      </c>
      <c r="AX190">
        <v>56252885</v>
      </c>
      <c r="AY190">
        <v>1</v>
      </c>
      <c r="AZ190">
        <v>0</v>
      </c>
      <c r="BA190">
        <v>219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85.088399999999993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85.088399999999993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ROUND(Y190*Source!I273,7)</f>
        <v>0.16320000000000001</v>
      </c>
      <c r="CY190">
        <f>AA190</f>
        <v>53.81</v>
      </c>
      <c r="CZ190">
        <f>AE190</f>
        <v>41.71</v>
      </c>
      <c r="DA190">
        <f>AI190</f>
        <v>1.29</v>
      </c>
      <c r="DB190">
        <f>ROUND(ROUND(AT190*CZ190,2),6)</f>
        <v>85.09</v>
      </c>
      <c r="DC190">
        <f>ROUND(ROUND(AT190*AG190,2),6)</f>
        <v>0</v>
      </c>
      <c r="DD190" t="s">
        <v>3</v>
      </c>
      <c r="DE190" t="s">
        <v>3</v>
      </c>
      <c r="DF190">
        <f>ROUND(ROUND(AE190*AI190,2)*CX190,2)</f>
        <v>8.7799999999999994</v>
      </c>
      <c r="DG190">
        <f t="shared" si="62"/>
        <v>0</v>
      </c>
      <c r="DH190">
        <f t="shared" si="47"/>
        <v>0</v>
      </c>
      <c r="DI190">
        <f t="shared" si="48"/>
        <v>0</v>
      </c>
      <c r="DJ190">
        <f>DF190</f>
        <v>8.7799999999999994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ROW(Source!A273)</f>
        <v>273</v>
      </c>
      <c r="B191">
        <v>54678410</v>
      </c>
      <c r="C191">
        <v>54679529</v>
      </c>
      <c r="D191">
        <v>55444809</v>
      </c>
      <c r="E191">
        <v>1</v>
      </c>
      <c r="F191">
        <v>1</v>
      </c>
      <c r="G191">
        <v>1</v>
      </c>
      <c r="H191">
        <v>3</v>
      </c>
      <c r="I191" t="s">
        <v>920</v>
      </c>
      <c r="J191" t="s">
        <v>921</v>
      </c>
      <c r="K191" t="s">
        <v>922</v>
      </c>
      <c r="L191">
        <v>1425</v>
      </c>
      <c r="N191">
        <v>1013</v>
      </c>
      <c r="O191" t="s">
        <v>129</v>
      </c>
      <c r="P191" t="s">
        <v>129</v>
      </c>
      <c r="Q191">
        <v>1</v>
      </c>
      <c r="W191">
        <v>0</v>
      </c>
      <c r="X191">
        <v>-1798453123</v>
      </c>
      <c r="Y191">
        <f>AT191</f>
        <v>2.04</v>
      </c>
      <c r="AA191">
        <v>23.92</v>
      </c>
      <c r="AB191">
        <v>0</v>
      </c>
      <c r="AC191">
        <v>0</v>
      </c>
      <c r="AD191">
        <v>0</v>
      </c>
      <c r="AE191">
        <v>18.54</v>
      </c>
      <c r="AF191">
        <v>0</v>
      </c>
      <c r="AG191">
        <v>0</v>
      </c>
      <c r="AH191">
        <v>0</v>
      </c>
      <c r="AI191">
        <v>1.29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2.04</v>
      </c>
      <c r="AU191" t="s">
        <v>3</v>
      </c>
      <c r="AV191">
        <v>0</v>
      </c>
      <c r="AW191">
        <v>2</v>
      </c>
      <c r="AX191">
        <v>56252886</v>
      </c>
      <c r="AY191">
        <v>1</v>
      </c>
      <c r="AZ191">
        <v>0</v>
      </c>
      <c r="BA191">
        <v>220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37.821599999999997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37.821599999999997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ROUND(Y191*Source!I273,7)</f>
        <v>0.16320000000000001</v>
      </c>
      <c r="CY191">
        <f>AA191</f>
        <v>23.92</v>
      </c>
      <c r="CZ191">
        <f>AE191</f>
        <v>18.54</v>
      </c>
      <c r="DA191">
        <f>AI191</f>
        <v>1.29</v>
      </c>
      <c r="DB191">
        <f>ROUND(ROUND(AT191*CZ191,2),6)</f>
        <v>37.82</v>
      </c>
      <c r="DC191">
        <f>ROUND(ROUND(AT191*AG191,2),6)</f>
        <v>0</v>
      </c>
      <c r="DD191" t="s">
        <v>3</v>
      </c>
      <c r="DE191" t="s">
        <v>3</v>
      </c>
      <c r="DF191">
        <f>ROUND(ROUND(AE191*AI191,2)*CX191,2)</f>
        <v>3.9</v>
      </c>
      <c r="DG191">
        <f t="shared" si="62"/>
        <v>0</v>
      </c>
      <c r="DH191">
        <f t="shared" si="47"/>
        <v>0</v>
      </c>
      <c r="DI191">
        <f t="shared" si="48"/>
        <v>0</v>
      </c>
      <c r="DJ191">
        <f>DF191</f>
        <v>3.9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ROW(Source!A273)</f>
        <v>273</v>
      </c>
      <c r="B192">
        <v>54678410</v>
      </c>
      <c r="C192">
        <v>54679529</v>
      </c>
      <c r="D192">
        <v>55377068</v>
      </c>
      <c r="E192">
        <v>116</v>
      </c>
      <c r="F192">
        <v>1</v>
      </c>
      <c r="G192">
        <v>1</v>
      </c>
      <c r="H192">
        <v>3</v>
      </c>
      <c r="I192" t="s">
        <v>230</v>
      </c>
      <c r="J192" t="s">
        <v>3</v>
      </c>
      <c r="K192" t="s">
        <v>231</v>
      </c>
      <c r="L192">
        <v>3277935</v>
      </c>
      <c r="N192">
        <v>1013</v>
      </c>
      <c r="O192" t="s">
        <v>232</v>
      </c>
      <c r="P192" t="s">
        <v>232</v>
      </c>
      <c r="Q192">
        <v>1</v>
      </c>
      <c r="W192">
        <v>0</v>
      </c>
      <c r="X192">
        <v>274903907</v>
      </c>
      <c r="Y192">
        <f>AT192</f>
        <v>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 t="s">
        <v>3</v>
      </c>
      <c r="AT192">
        <v>2</v>
      </c>
      <c r="AU192" t="s">
        <v>3</v>
      </c>
      <c r="AV192">
        <v>0</v>
      </c>
      <c r="AW192">
        <v>2</v>
      </c>
      <c r="AX192">
        <v>56252887</v>
      </c>
      <c r="AY192">
        <v>1</v>
      </c>
      <c r="AZ192">
        <v>0</v>
      </c>
      <c r="BA192">
        <v>221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ROUND(Y192*Source!I273,7)</f>
        <v>0.16</v>
      </c>
      <c r="CY192">
        <f>AA192</f>
        <v>0</v>
      </c>
      <c r="CZ192">
        <f>AE192</f>
        <v>0</v>
      </c>
      <c r="DA192">
        <f>AI192</f>
        <v>1</v>
      </c>
      <c r="DB192">
        <f>ROUND(ROUND(AT192*CZ192,2),6)</f>
        <v>0</v>
      </c>
      <c r="DC192">
        <f>ROUND(ROUND(AT192*AG192,2),6)</f>
        <v>0</v>
      </c>
      <c r="DD192" t="s">
        <v>3</v>
      </c>
      <c r="DE192" t="s">
        <v>3</v>
      </c>
      <c r="DF192">
        <f>ROUND(ROUND(AE192,2)*CX192,2)</f>
        <v>0</v>
      </c>
      <c r="DG192">
        <f t="shared" si="62"/>
        <v>0</v>
      </c>
      <c r="DH192">
        <f t="shared" si="47"/>
        <v>0</v>
      </c>
      <c r="DI192">
        <f t="shared" si="48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ROW(Source!A384)</f>
        <v>384</v>
      </c>
      <c r="B193">
        <v>54678410</v>
      </c>
      <c r="C193">
        <v>54693639</v>
      </c>
      <c r="D193">
        <v>53335617</v>
      </c>
      <c r="E193">
        <v>115</v>
      </c>
      <c r="F193">
        <v>1</v>
      </c>
      <c r="G193">
        <v>1</v>
      </c>
      <c r="H193">
        <v>1</v>
      </c>
      <c r="I193" t="s">
        <v>814</v>
      </c>
      <c r="J193" t="s">
        <v>3</v>
      </c>
      <c r="K193" t="s">
        <v>815</v>
      </c>
      <c r="L193">
        <v>1191</v>
      </c>
      <c r="N193">
        <v>1013</v>
      </c>
      <c r="O193" t="s">
        <v>708</v>
      </c>
      <c r="P193" t="s">
        <v>708</v>
      </c>
      <c r="Q193">
        <v>1</v>
      </c>
      <c r="W193">
        <v>0</v>
      </c>
      <c r="X193">
        <v>1048598872</v>
      </c>
      <c r="Y193">
        <f>(AT193*ROUND((0.2+1),7))</f>
        <v>1.02</v>
      </c>
      <c r="AA193">
        <v>0</v>
      </c>
      <c r="AB193">
        <v>0</v>
      </c>
      <c r="AC193">
        <v>0</v>
      </c>
      <c r="AD193">
        <v>441.52</v>
      </c>
      <c r="AE193">
        <v>0</v>
      </c>
      <c r="AF193">
        <v>0</v>
      </c>
      <c r="AG193">
        <v>0</v>
      </c>
      <c r="AH193">
        <v>441.52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0.85</v>
      </c>
      <c r="AU193" t="s">
        <v>23</v>
      </c>
      <c r="AV193">
        <v>1</v>
      </c>
      <c r="AW193">
        <v>2</v>
      </c>
      <c r="AX193">
        <v>54693640</v>
      </c>
      <c r="AY193">
        <v>2</v>
      </c>
      <c r="AZ193">
        <v>131072</v>
      </c>
      <c r="BA193">
        <v>222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375.29199999999997</v>
      </c>
      <c r="BN193">
        <v>0.85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450.35039999999998</v>
      </c>
      <c r="BU193">
        <v>1.02</v>
      </c>
      <c r="BV193">
        <v>0</v>
      </c>
      <c r="BW193">
        <v>1</v>
      </c>
      <c r="CU193">
        <f>ROUND(AT193*Source!I384*AH193*AL193,2)</f>
        <v>91.2</v>
      </c>
      <c r="CV193">
        <f>ROUND(Y193*Source!I384,7)</f>
        <v>0.24786</v>
      </c>
      <c r="CW193">
        <v>0</v>
      </c>
      <c r="CX193">
        <f>ROUND(Y193*Source!I384,7)</f>
        <v>0.24786</v>
      </c>
      <c r="CY193">
        <f>AD193</f>
        <v>441.52</v>
      </c>
      <c r="CZ193">
        <f>AH193</f>
        <v>441.52</v>
      </c>
      <c r="DA193">
        <f>AL193</f>
        <v>1</v>
      </c>
      <c r="DB193">
        <f>ROUND((ROUND(AT193*CZ193,2)*ROUND((0.2+1),7)),6)</f>
        <v>450.34800000000001</v>
      </c>
      <c r="DC193">
        <f>ROUND((ROUND(AT193*AG193,2)*ROUND((0.2+1),7)),6)</f>
        <v>0</v>
      </c>
      <c r="DD193" t="s">
        <v>3</v>
      </c>
      <c r="DE193" t="s">
        <v>3</v>
      </c>
      <c r="DF193">
        <f>ROUND(ROUND(AE193,2)*CX193,2)</f>
        <v>0</v>
      </c>
      <c r="DG193">
        <f t="shared" si="62"/>
        <v>0</v>
      </c>
      <c r="DH193">
        <f t="shared" ref="DH193:DH256" si="66">ROUND(ROUND(AG193,2)*CX193,2)</f>
        <v>0</v>
      </c>
      <c r="DI193">
        <f t="shared" ref="DI193:DI256" si="67">ROUND(ROUND(AH193,2)*CX193,2)</f>
        <v>109.44</v>
      </c>
      <c r="DJ193">
        <f>DI193</f>
        <v>109.44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>
      <c r="A194">
        <f>ROW(Source!A384)</f>
        <v>384</v>
      </c>
      <c r="B194">
        <v>54678410</v>
      </c>
      <c r="C194">
        <v>54693639</v>
      </c>
      <c r="D194">
        <v>53335843</v>
      </c>
      <c r="E194">
        <v>115</v>
      </c>
      <c r="F194">
        <v>1</v>
      </c>
      <c r="G194">
        <v>1</v>
      </c>
      <c r="H194">
        <v>1</v>
      </c>
      <c r="I194" t="s">
        <v>709</v>
      </c>
      <c r="J194" t="s">
        <v>3</v>
      </c>
      <c r="K194" t="s">
        <v>710</v>
      </c>
      <c r="L194">
        <v>1191</v>
      </c>
      <c r="N194">
        <v>1013</v>
      </c>
      <c r="O194" t="s">
        <v>708</v>
      </c>
      <c r="P194" t="s">
        <v>708</v>
      </c>
      <c r="Q194">
        <v>1</v>
      </c>
      <c r="W194">
        <v>0</v>
      </c>
      <c r="X194">
        <v>-1417349443</v>
      </c>
      <c r="Y194">
        <f>(AT194*ROUND((0.2+1),7))</f>
        <v>8.4000000000000005E-2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7.0000000000000007E-2</v>
      </c>
      <c r="AU194" t="s">
        <v>23</v>
      </c>
      <c r="AV194">
        <v>2</v>
      </c>
      <c r="AW194">
        <v>2</v>
      </c>
      <c r="AX194">
        <v>54693641</v>
      </c>
      <c r="AY194">
        <v>1</v>
      </c>
      <c r="AZ194">
        <v>0</v>
      </c>
      <c r="BA194">
        <v>223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ROUND(Y194*Source!I384,7)</f>
        <v>2.0412E-2</v>
      </c>
      <c r="CY194">
        <f>AD194</f>
        <v>0</v>
      </c>
      <c r="CZ194">
        <f>AH194</f>
        <v>0</v>
      </c>
      <c r="DA194">
        <f>AL194</f>
        <v>1</v>
      </c>
      <c r="DB194">
        <f>ROUND((ROUND(AT194*CZ194,2)*ROUND((0.2+1),7)),6)</f>
        <v>0</v>
      </c>
      <c r="DC194">
        <f>ROUND((ROUND(AT194*AG194,2)*ROUND((0.2+1),7)),6)</f>
        <v>0</v>
      </c>
      <c r="DD194" t="s">
        <v>3</v>
      </c>
      <c r="DE194" t="s">
        <v>3</v>
      </c>
      <c r="DF194">
        <f>ROUND(ROUND(AE194,2)*CX194,2)</f>
        <v>0</v>
      </c>
      <c r="DG194">
        <f t="shared" si="62"/>
        <v>0</v>
      </c>
      <c r="DH194">
        <f t="shared" si="66"/>
        <v>0</v>
      </c>
      <c r="DI194">
        <f t="shared" si="67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>
      <c r="A195">
        <f>ROW(Source!A384)</f>
        <v>384</v>
      </c>
      <c r="B195">
        <v>54678410</v>
      </c>
      <c r="C195">
        <v>54693639</v>
      </c>
      <c r="D195">
        <v>53455857</v>
      </c>
      <c r="E195">
        <v>1</v>
      </c>
      <c r="F195">
        <v>1</v>
      </c>
      <c r="G195">
        <v>1</v>
      </c>
      <c r="H195">
        <v>2</v>
      </c>
      <c r="I195" t="s">
        <v>816</v>
      </c>
      <c r="J195" t="s">
        <v>817</v>
      </c>
      <c r="K195" t="s">
        <v>818</v>
      </c>
      <c r="L195">
        <v>1368</v>
      </c>
      <c r="N195">
        <v>1011</v>
      </c>
      <c r="O195" t="s">
        <v>714</v>
      </c>
      <c r="P195" t="s">
        <v>714</v>
      </c>
      <c r="Q195">
        <v>1</v>
      </c>
      <c r="W195">
        <v>0</v>
      </c>
      <c r="X195">
        <v>1311407823</v>
      </c>
      <c r="Y195">
        <f>(AT195*ROUND((0.2+1),7))</f>
        <v>8.4000000000000005E-2</v>
      </c>
      <c r="AA195">
        <v>0</v>
      </c>
      <c r="AB195">
        <v>1223.6099999999999</v>
      </c>
      <c r="AC195">
        <v>612.57000000000005</v>
      </c>
      <c r="AD195">
        <v>0</v>
      </c>
      <c r="AE195">
        <v>0</v>
      </c>
      <c r="AF195">
        <v>1223.6099999999999</v>
      </c>
      <c r="AG195">
        <v>612.57000000000005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7.0000000000000007E-2</v>
      </c>
      <c r="AU195" t="s">
        <v>23</v>
      </c>
      <c r="AV195">
        <v>1</v>
      </c>
      <c r="AW195">
        <v>2</v>
      </c>
      <c r="AX195">
        <v>54693642</v>
      </c>
      <c r="AY195">
        <v>1</v>
      </c>
      <c r="AZ195">
        <v>0</v>
      </c>
      <c r="BA195">
        <v>224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85.652699999999996</v>
      </c>
      <c r="BL195">
        <v>42.879899999999999</v>
      </c>
      <c r="BM195">
        <v>0</v>
      </c>
      <c r="BN195">
        <v>0</v>
      </c>
      <c r="BO195">
        <v>7.0000000000000007E-2</v>
      </c>
      <c r="BP195">
        <v>1</v>
      </c>
      <c r="BQ195">
        <v>0</v>
      </c>
      <c r="BR195">
        <v>102.78324000000001</v>
      </c>
      <c r="BS195">
        <v>51.455880000000001</v>
      </c>
      <c r="BT195">
        <v>0</v>
      </c>
      <c r="BU195">
        <v>0</v>
      </c>
      <c r="BV195">
        <v>8.4000000000000005E-2</v>
      </c>
      <c r="BW195">
        <v>1</v>
      </c>
      <c r="CV195">
        <v>0</v>
      </c>
      <c r="CW195">
        <f>ROUND(Y195*Source!I384*DO195,7)</f>
        <v>2.0412E-2</v>
      </c>
      <c r="CX195">
        <f>ROUND(Y195*Source!I384,7)</f>
        <v>2.0412E-2</v>
      </c>
      <c r="CY195">
        <f>AB195</f>
        <v>1223.6099999999999</v>
      </c>
      <c r="CZ195">
        <f>AF195</f>
        <v>1223.6099999999999</v>
      </c>
      <c r="DA195">
        <f>AJ195</f>
        <v>1</v>
      </c>
      <c r="DB195">
        <f>ROUND((ROUND(AT195*CZ195,2)*ROUND((0.2+1),7)),6)</f>
        <v>102.78</v>
      </c>
      <c r="DC195">
        <f>ROUND((ROUND(AT195*AG195,2)*ROUND((0.2+1),7)),6)</f>
        <v>51.456000000000003</v>
      </c>
      <c r="DD195" t="s">
        <v>3</v>
      </c>
      <c r="DE195" t="s">
        <v>3</v>
      </c>
      <c r="DF195">
        <f>ROUND(ROUND(AE195,2)*CX195,2)</f>
        <v>0</v>
      </c>
      <c r="DG195">
        <f t="shared" si="62"/>
        <v>24.98</v>
      </c>
      <c r="DH195">
        <f t="shared" si="66"/>
        <v>12.5</v>
      </c>
      <c r="DI195">
        <f t="shared" si="67"/>
        <v>0</v>
      </c>
      <c r="DJ195">
        <f>DG195+DH195</f>
        <v>37.479999999999997</v>
      </c>
      <c r="DK195">
        <v>1</v>
      </c>
      <c r="DL195" t="s">
        <v>728</v>
      </c>
      <c r="DM195">
        <v>5</v>
      </c>
      <c r="DN195" t="s">
        <v>708</v>
      </c>
      <c r="DO195">
        <v>1</v>
      </c>
    </row>
    <row r="196" spans="1:119">
      <c r="A196">
        <f>ROW(Source!A384)</f>
        <v>384</v>
      </c>
      <c r="B196">
        <v>54678410</v>
      </c>
      <c r="C196">
        <v>54693639</v>
      </c>
      <c r="D196">
        <v>53456124</v>
      </c>
      <c r="E196">
        <v>1</v>
      </c>
      <c r="F196">
        <v>1</v>
      </c>
      <c r="G196">
        <v>1</v>
      </c>
      <c r="H196">
        <v>2</v>
      </c>
      <c r="I196" t="s">
        <v>819</v>
      </c>
      <c r="J196" t="s">
        <v>820</v>
      </c>
      <c r="K196" t="s">
        <v>821</v>
      </c>
      <c r="L196">
        <v>1368</v>
      </c>
      <c r="N196">
        <v>1011</v>
      </c>
      <c r="O196" t="s">
        <v>714</v>
      </c>
      <c r="P196" t="s">
        <v>714</v>
      </c>
      <c r="Q196">
        <v>1</v>
      </c>
      <c r="W196">
        <v>0</v>
      </c>
      <c r="X196">
        <v>-1170392586</v>
      </c>
      <c r="Y196">
        <f>(AT196*ROUND((0.2+1),7))</f>
        <v>0.48</v>
      </c>
      <c r="AA196">
        <v>0</v>
      </c>
      <c r="AB196">
        <v>19.68</v>
      </c>
      <c r="AC196">
        <v>0</v>
      </c>
      <c r="AD196">
        <v>0</v>
      </c>
      <c r="AE196">
        <v>0</v>
      </c>
      <c r="AF196">
        <v>19.68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0.4</v>
      </c>
      <c r="AU196" t="s">
        <v>23</v>
      </c>
      <c r="AV196">
        <v>1</v>
      </c>
      <c r="AW196">
        <v>2</v>
      </c>
      <c r="AX196">
        <v>54693643</v>
      </c>
      <c r="AY196">
        <v>1</v>
      </c>
      <c r="AZ196">
        <v>0</v>
      </c>
      <c r="BA196">
        <v>225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7.8719999999999999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9.4464000000000006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ROUND(Y196*Source!I384*DO196,7)</f>
        <v>0</v>
      </c>
      <c r="CX196">
        <f>ROUND(Y196*Source!I384,7)</f>
        <v>0.11663999999999999</v>
      </c>
      <c r="CY196">
        <f>AB196</f>
        <v>19.68</v>
      </c>
      <c r="CZ196">
        <f>AF196</f>
        <v>19.68</v>
      </c>
      <c r="DA196">
        <f>AJ196</f>
        <v>1</v>
      </c>
      <c r="DB196">
        <f>ROUND((ROUND(AT196*CZ196,2)*ROUND((0.2+1),7)),6)</f>
        <v>9.4440000000000008</v>
      </c>
      <c r="DC196">
        <f>ROUND((ROUND(AT196*AG196,2)*ROUND((0.2+1),7)),6)</f>
        <v>0</v>
      </c>
      <c r="DD196" t="s">
        <v>3</v>
      </c>
      <c r="DE196" t="s">
        <v>3</v>
      </c>
      <c r="DF196">
        <f>ROUND(ROUND(AE196,2)*CX196,2)</f>
        <v>0</v>
      </c>
      <c r="DG196">
        <f t="shared" si="62"/>
        <v>2.2999999999999998</v>
      </c>
      <c r="DH196">
        <f t="shared" si="66"/>
        <v>0</v>
      </c>
      <c r="DI196">
        <f t="shared" si="67"/>
        <v>0</v>
      </c>
      <c r="DJ196">
        <f>DG196+DH196</f>
        <v>2.2999999999999998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ROW(Source!A384)</f>
        <v>384</v>
      </c>
      <c r="B197">
        <v>54678410</v>
      </c>
      <c r="C197">
        <v>54693639</v>
      </c>
      <c r="D197">
        <v>53407563</v>
      </c>
      <c r="E197">
        <v>1</v>
      </c>
      <c r="F197">
        <v>1</v>
      </c>
      <c r="G197">
        <v>1</v>
      </c>
      <c r="H197">
        <v>3</v>
      </c>
      <c r="I197" t="s">
        <v>822</v>
      </c>
      <c r="J197" t="s">
        <v>823</v>
      </c>
      <c r="K197" t="s">
        <v>824</v>
      </c>
      <c r="L197">
        <v>1339</v>
      </c>
      <c r="N197">
        <v>1007</v>
      </c>
      <c r="O197" t="s">
        <v>268</v>
      </c>
      <c r="P197" t="s">
        <v>268</v>
      </c>
      <c r="Q197">
        <v>1</v>
      </c>
      <c r="W197">
        <v>0</v>
      </c>
      <c r="X197">
        <v>-101622892</v>
      </c>
      <c r="Y197">
        <f>AT197</f>
        <v>0.15</v>
      </c>
      <c r="AA197">
        <v>31.78</v>
      </c>
      <c r="AB197">
        <v>0</v>
      </c>
      <c r="AC197">
        <v>0</v>
      </c>
      <c r="AD197">
        <v>0</v>
      </c>
      <c r="AE197">
        <v>35.71</v>
      </c>
      <c r="AF197">
        <v>0</v>
      </c>
      <c r="AG197">
        <v>0</v>
      </c>
      <c r="AH197">
        <v>0</v>
      </c>
      <c r="AI197">
        <v>0.89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0.15</v>
      </c>
      <c r="AU197" t="s">
        <v>3</v>
      </c>
      <c r="AV197">
        <v>0</v>
      </c>
      <c r="AW197">
        <v>2</v>
      </c>
      <c r="AX197">
        <v>54693644</v>
      </c>
      <c r="AY197">
        <v>1</v>
      </c>
      <c r="AZ197">
        <v>0</v>
      </c>
      <c r="BA197">
        <v>226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5.3564999999999996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5.3564999999999996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ROUND(Y197*Source!I384,7)</f>
        <v>3.6450000000000003E-2</v>
      </c>
      <c r="CY197">
        <f>AA197</f>
        <v>31.78</v>
      </c>
      <c r="CZ197">
        <f>AE197</f>
        <v>35.71</v>
      </c>
      <c r="DA197">
        <f>AI197</f>
        <v>0.89</v>
      </c>
      <c r="DB197">
        <f>ROUND(ROUND(AT197*CZ197,2),6)</f>
        <v>5.36</v>
      </c>
      <c r="DC197">
        <f>ROUND(ROUND(AT197*AG197,2),6)</f>
        <v>0</v>
      </c>
      <c r="DD197" t="s">
        <v>3</v>
      </c>
      <c r="DE197" t="s">
        <v>3</v>
      </c>
      <c r="DF197">
        <f>ROUND(ROUND(AE197*AI197,2)*CX197,2)</f>
        <v>1.1599999999999999</v>
      </c>
      <c r="DG197">
        <f t="shared" si="62"/>
        <v>0</v>
      </c>
      <c r="DH197">
        <f t="shared" si="66"/>
        <v>0</v>
      </c>
      <c r="DI197">
        <f t="shared" si="67"/>
        <v>0</v>
      </c>
      <c r="DJ197">
        <f>DF197</f>
        <v>1.1599999999999999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ROW(Source!A384)</f>
        <v>384</v>
      </c>
      <c r="B198">
        <v>54678410</v>
      </c>
      <c r="C198">
        <v>54693639</v>
      </c>
      <c r="D198">
        <v>55445892</v>
      </c>
      <c r="E198">
        <v>1</v>
      </c>
      <c r="F198">
        <v>1</v>
      </c>
      <c r="G198">
        <v>1</v>
      </c>
      <c r="H198">
        <v>3</v>
      </c>
      <c r="I198" t="s">
        <v>358</v>
      </c>
      <c r="J198" t="s">
        <v>360</v>
      </c>
      <c r="K198" t="s">
        <v>359</v>
      </c>
      <c r="L198">
        <v>1339</v>
      </c>
      <c r="N198">
        <v>1007</v>
      </c>
      <c r="O198" t="s">
        <v>268</v>
      </c>
      <c r="P198" t="s">
        <v>268</v>
      </c>
      <c r="Q198">
        <v>1</v>
      </c>
      <c r="W198">
        <v>0</v>
      </c>
      <c r="X198">
        <v>-1200252331</v>
      </c>
      <c r="Y198">
        <f>AT198</f>
        <v>1.1499999999999999</v>
      </c>
      <c r="AA198">
        <v>2718.58</v>
      </c>
      <c r="AB198">
        <v>0</v>
      </c>
      <c r="AC198">
        <v>0</v>
      </c>
      <c r="AD198">
        <v>0</v>
      </c>
      <c r="AE198">
        <v>2718.58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1.1499999999999999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ROUND(Y198*Source!I384,7)</f>
        <v>0.27944999999999998</v>
      </c>
      <c r="CY198">
        <f>AA198</f>
        <v>2718.58</v>
      </c>
      <c r="CZ198">
        <f>AE198</f>
        <v>2718.58</v>
      </c>
      <c r="DA198">
        <f>AI198</f>
        <v>1</v>
      </c>
      <c r="DB198">
        <f>ROUND(ROUND(AT198*CZ198,2),6)</f>
        <v>3126.37</v>
      </c>
      <c r="DC198">
        <f>ROUND(ROUND(AT198*AG198,2),6)</f>
        <v>0</v>
      </c>
      <c r="DD198" t="s">
        <v>3</v>
      </c>
      <c r="DE198" t="s">
        <v>3</v>
      </c>
      <c r="DF198">
        <f t="shared" ref="DF198:DF211" si="68">ROUND(ROUND(AE198,2)*CX198,2)</f>
        <v>759.71</v>
      </c>
      <c r="DG198">
        <f t="shared" si="62"/>
        <v>0</v>
      </c>
      <c r="DH198">
        <f t="shared" si="66"/>
        <v>0</v>
      </c>
      <c r="DI198">
        <f t="shared" si="67"/>
        <v>0</v>
      </c>
      <c r="DJ198">
        <f>DF198</f>
        <v>759.71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ROW(Source!A386)</f>
        <v>386</v>
      </c>
      <c r="B199">
        <v>54678410</v>
      </c>
      <c r="C199">
        <v>56263917</v>
      </c>
      <c r="D199">
        <v>37064978</v>
      </c>
      <c r="E199">
        <v>115</v>
      </c>
      <c r="F199">
        <v>1</v>
      </c>
      <c r="G199">
        <v>1</v>
      </c>
      <c r="H199">
        <v>1</v>
      </c>
      <c r="I199" t="s">
        <v>723</v>
      </c>
      <c r="J199" t="s">
        <v>3</v>
      </c>
      <c r="K199" t="s">
        <v>724</v>
      </c>
      <c r="L199">
        <v>1191</v>
      </c>
      <c r="N199">
        <v>1013</v>
      </c>
      <c r="O199" t="s">
        <v>708</v>
      </c>
      <c r="P199" t="s">
        <v>708</v>
      </c>
      <c r="Q199">
        <v>1</v>
      </c>
      <c r="W199">
        <v>0</v>
      </c>
      <c r="X199">
        <v>32079103</v>
      </c>
      <c r="Y199">
        <f t="shared" ref="Y199:Y211" si="69">(AT199*ROUND((0.2+1),7))</f>
        <v>5.016</v>
      </c>
      <c r="AA199">
        <v>0</v>
      </c>
      <c r="AB199">
        <v>0</v>
      </c>
      <c r="AC199">
        <v>0</v>
      </c>
      <c r="AD199">
        <v>491.25</v>
      </c>
      <c r="AE199">
        <v>0</v>
      </c>
      <c r="AF199">
        <v>0</v>
      </c>
      <c r="AG199">
        <v>0</v>
      </c>
      <c r="AH199">
        <v>491.25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4.18</v>
      </c>
      <c r="AU199" t="s">
        <v>23</v>
      </c>
      <c r="AV199">
        <v>1</v>
      </c>
      <c r="AW199">
        <v>2</v>
      </c>
      <c r="AX199">
        <v>56263922</v>
      </c>
      <c r="AY199">
        <v>2</v>
      </c>
      <c r="AZ199">
        <v>131072</v>
      </c>
      <c r="BA199">
        <v>228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2053.4250000000002</v>
      </c>
      <c r="BN199">
        <v>4.18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2464.11</v>
      </c>
      <c r="BU199">
        <v>5.016</v>
      </c>
      <c r="BV199">
        <v>0</v>
      </c>
      <c r="BW199">
        <v>1</v>
      </c>
      <c r="CU199">
        <f>ROUND(AT199*Source!I386*AH199*AL199,2)</f>
        <v>2053.4299999999998</v>
      </c>
      <c r="CV199">
        <f>ROUND(Y199*Source!I386,7)</f>
        <v>5.016</v>
      </c>
      <c r="CW199">
        <v>0</v>
      </c>
      <c r="CX199">
        <f>ROUND(Y199*Source!I386,7)</f>
        <v>5.016</v>
      </c>
      <c r="CY199">
        <f>AD199</f>
        <v>491.25</v>
      </c>
      <c r="CZ199">
        <f>AH199</f>
        <v>491.25</v>
      </c>
      <c r="DA199">
        <f>AL199</f>
        <v>1</v>
      </c>
      <c r="DB199">
        <f t="shared" ref="DB199:DB211" si="70">ROUND((ROUND(AT199*CZ199,2)*ROUND((0.2+1),7)),6)</f>
        <v>2464.116</v>
      </c>
      <c r="DC199">
        <f t="shared" ref="DC199:DC211" si="71">ROUND((ROUND(AT199*AG199,2)*ROUND((0.2+1),7)),6)</f>
        <v>0</v>
      </c>
      <c r="DD199" t="s">
        <v>3</v>
      </c>
      <c r="DE199" t="s">
        <v>3</v>
      </c>
      <c r="DF199">
        <f t="shared" si="68"/>
        <v>0</v>
      </c>
      <c r="DG199">
        <f t="shared" si="62"/>
        <v>0</v>
      </c>
      <c r="DH199">
        <f t="shared" si="66"/>
        <v>0</v>
      </c>
      <c r="DI199">
        <f t="shared" si="67"/>
        <v>2464.11</v>
      </c>
      <c r="DJ199">
        <f>DI199</f>
        <v>2464.11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>
      <c r="A200">
        <f>ROW(Source!A386)</f>
        <v>386</v>
      </c>
      <c r="B200">
        <v>54678410</v>
      </c>
      <c r="C200">
        <v>56263917</v>
      </c>
      <c r="D200">
        <v>37064876</v>
      </c>
      <c r="E200">
        <v>115</v>
      </c>
      <c r="F200">
        <v>1</v>
      </c>
      <c r="G200">
        <v>1</v>
      </c>
      <c r="H200">
        <v>1</v>
      </c>
      <c r="I200" t="s">
        <v>709</v>
      </c>
      <c r="J200" t="s">
        <v>3</v>
      </c>
      <c r="K200" t="s">
        <v>710</v>
      </c>
      <c r="L200">
        <v>1191</v>
      </c>
      <c r="N200">
        <v>1013</v>
      </c>
      <c r="O200" t="s">
        <v>708</v>
      </c>
      <c r="P200" t="s">
        <v>708</v>
      </c>
      <c r="Q200">
        <v>1</v>
      </c>
      <c r="W200">
        <v>0</v>
      </c>
      <c r="X200">
        <v>-1417349443</v>
      </c>
      <c r="Y200">
        <f t="shared" si="69"/>
        <v>3.1320000000000001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2.61</v>
      </c>
      <c r="AU200" t="s">
        <v>23</v>
      </c>
      <c r="AV200">
        <v>2</v>
      </c>
      <c r="AW200">
        <v>2</v>
      </c>
      <c r="AX200">
        <v>56263923</v>
      </c>
      <c r="AY200">
        <v>1</v>
      </c>
      <c r="AZ200">
        <v>0</v>
      </c>
      <c r="BA200">
        <v>229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ROUND(Y200*Source!I386,7)</f>
        <v>3.1320000000000001</v>
      </c>
      <c r="CY200">
        <f>AD200</f>
        <v>0</v>
      </c>
      <c r="CZ200">
        <f>AH200</f>
        <v>0</v>
      </c>
      <c r="DA200">
        <f>AL200</f>
        <v>1</v>
      </c>
      <c r="DB200">
        <f t="shared" si="70"/>
        <v>0</v>
      </c>
      <c r="DC200">
        <f t="shared" si="71"/>
        <v>0</v>
      </c>
      <c r="DD200" t="s">
        <v>3</v>
      </c>
      <c r="DE200" t="s">
        <v>3</v>
      </c>
      <c r="DF200">
        <f t="shared" si="68"/>
        <v>0</v>
      </c>
      <c r="DG200">
        <f t="shared" si="62"/>
        <v>0</v>
      </c>
      <c r="DH200">
        <f t="shared" si="66"/>
        <v>0</v>
      </c>
      <c r="DI200">
        <f t="shared" si="67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ROW(Source!A386)</f>
        <v>386</v>
      </c>
      <c r="B201">
        <v>54678410</v>
      </c>
      <c r="C201">
        <v>56263917</v>
      </c>
      <c r="D201">
        <v>53455576</v>
      </c>
      <c r="E201">
        <v>1</v>
      </c>
      <c r="F201">
        <v>1</v>
      </c>
      <c r="G201">
        <v>1</v>
      </c>
      <c r="H201">
        <v>2</v>
      </c>
      <c r="I201" t="s">
        <v>725</v>
      </c>
      <c r="J201" t="s">
        <v>726</v>
      </c>
      <c r="K201" t="s">
        <v>727</v>
      </c>
      <c r="L201">
        <v>1368</v>
      </c>
      <c r="N201">
        <v>1011</v>
      </c>
      <c r="O201" t="s">
        <v>714</v>
      </c>
      <c r="P201" t="s">
        <v>714</v>
      </c>
      <c r="Q201">
        <v>1</v>
      </c>
      <c r="W201">
        <v>0</v>
      </c>
      <c r="X201">
        <v>1214172966</v>
      </c>
      <c r="Y201">
        <f t="shared" si="69"/>
        <v>1.6679999999999999</v>
      </c>
      <c r="AA201">
        <v>0</v>
      </c>
      <c r="AB201">
        <v>2631.85</v>
      </c>
      <c r="AC201">
        <v>600.75</v>
      </c>
      <c r="AD201">
        <v>0</v>
      </c>
      <c r="AE201">
        <v>0</v>
      </c>
      <c r="AF201">
        <v>2088.77</v>
      </c>
      <c r="AG201">
        <v>600.75</v>
      </c>
      <c r="AH201">
        <v>0</v>
      </c>
      <c r="AI201">
        <v>1</v>
      </c>
      <c r="AJ201">
        <v>1.26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1.39</v>
      </c>
      <c r="AU201" t="s">
        <v>23</v>
      </c>
      <c r="AV201">
        <v>1</v>
      </c>
      <c r="AW201">
        <v>2</v>
      </c>
      <c r="AX201">
        <v>56263924</v>
      </c>
      <c r="AY201">
        <v>1</v>
      </c>
      <c r="AZ201">
        <v>0</v>
      </c>
      <c r="BA201">
        <v>230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2903.3903</v>
      </c>
      <c r="BL201">
        <v>835.04250000000002</v>
      </c>
      <c r="BM201">
        <v>0</v>
      </c>
      <c r="BN201">
        <v>0</v>
      </c>
      <c r="BO201">
        <v>1.39</v>
      </c>
      <c r="BP201">
        <v>1</v>
      </c>
      <c r="BQ201">
        <v>0</v>
      </c>
      <c r="BR201">
        <v>3484.0683600000002</v>
      </c>
      <c r="BS201">
        <v>1002.051</v>
      </c>
      <c r="BT201">
        <v>0</v>
      </c>
      <c r="BU201">
        <v>0</v>
      </c>
      <c r="BV201">
        <v>1.6679999999999999</v>
      </c>
      <c r="BW201">
        <v>1</v>
      </c>
      <c r="CV201">
        <v>0</v>
      </c>
      <c r="CW201">
        <f>ROUND(Y201*Source!I386*DO201,7)</f>
        <v>1.6679999999999999</v>
      </c>
      <c r="CX201">
        <f>ROUND(Y201*Source!I386,7)</f>
        <v>1.6679999999999999</v>
      </c>
      <c r="CY201">
        <f>AB201</f>
        <v>2631.85</v>
      </c>
      <c r="CZ201">
        <f>AF201</f>
        <v>2088.77</v>
      </c>
      <c r="DA201">
        <f>AJ201</f>
        <v>1.26</v>
      </c>
      <c r="DB201">
        <f t="shared" si="70"/>
        <v>3484.0680000000002</v>
      </c>
      <c r="DC201">
        <f t="shared" si="71"/>
        <v>1002.048</v>
      </c>
      <c r="DD201" t="s">
        <v>3</v>
      </c>
      <c r="DE201" t="s">
        <v>3</v>
      </c>
      <c r="DF201">
        <f t="shared" si="68"/>
        <v>0</v>
      </c>
      <c r="DG201">
        <f>ROUND(ROUND(AF201*AJ201,2)*CX201,2)</f>
        <v>4389.93</v>
      </c>
      <c r="DH201">
        <f t="shared" si="66"/>
        <v>1002.05</v>
      </c>
      <c r="DI201">
        <f t="shared" si="67"/>
        <v>0</v>
      </c>
      <c r="DJ201">
        <f>DG201+DH201</f>
        <v>5391.98</v>
      </c>
      <c r="DK201">
        <v>0</v>
      </c>
      <c r="DL201" t="s">
        <v>728</v>
      </c>
      <c r="DM201">
        <v>5</v>
      </c>
      <c r="DN201" t="s">
        <v>708</v>
      </c>
      <c r="DO201">
        <v>1</v>
      </c>
    </row>
    <row r="202" spans="1:119">
      <c r="A202">
        <f>ROW(Source!A386)</f>
        <v>386</v>
      </c>
      <c r="B202">
        <v>54678410</v>
      </c>
      <c r="C202">
        <v>56263917</v>
      </c>
      <c r="D202">
        <v>53455689</v>
      </c>
      <c r="E202">
        <v>1</v>
      </c>
      <c r="F202">
        <v>1</v>
      </c>
      <c r="G202">
        <v>1</v>
      </c>
      <c r="H202">
        <v>2</v>
      </c>
      <c r="I202" t="s">
        <v>711</v>
      </c>
      <c r="J202" t="s">
        <v>712</v>
      </c>
      <c r="K202" t="s">
        <v>713</v>
      </c>
      <c r="L202">
        <v>1368</v>
      </c>
      <c r="N202">
        <v>1011</v>
      </c>
      <c r="O202" t="s">
        <v>714</v>
      </c>
      <c r="P202" t="s">
        <v>714</v>
      </c>
      <c r="Q202">
        <v>1</v>
      </c>
      <c r="W202">
        <v>0</v>
      </c>
      <c r="X202">
        <v>-359817417</v>
      </c>
      <c r="Y202">
        <f t="shared" si="69"/>
        <v>1.464</v>
      </c>
      <c r="AA202">
        <v>0</v>
      </c>
      <c r="AB202">
        <v>1595.2</v>
      </c>
      <c r="AC202">
        <v>715.99</v>
      </c>
      <c r="AD202">
        <v>0</v>
      </c>
      <c r="AE202">
        <v>0</v>
      </c>
      <c r="AF202">
        <v>1595.2</v>
      </c>
      <c r="AG202">
        <v>715.99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1.22</v>
      </c>
      <c r="AU202" t="s">
        <v>23</v>
      </c>
      <c r="AV202">
        <v>1</v>
      </c>
      <c r="AW202">
        <v>2</v>
      </c>
      <c r="AX202">
        <v>56263925</v>
      </c>
      <c r="AY202">
        <v>1</v>
      </c>
      <c r="AZ202">
        <v>0</v>
      </c>
      <c r="BA202">
        <v>231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1946.144</v>
      </c>
      <c r="BL202">
        <v>873.50779999999997</v>
      </c>
      <c r="BM202">
        <v>0</v>
      </c>
      <c r="BN202">
        <v>0</v>
      </c>
      <c r="BO202">
        <v>1.22</v>
      </c>
      <c r="BP202">
        <v>1</v>
      </c>
      <c r="BQ202">
        <v>0</v>
      </c>
      <c r="BR202">
        <v>2335.3728000000001</v>
      </c>
      <c r="BS202">
        <v>1048.2093600000001</v>
      </c>
      <c r="BT202">
        <v>0</v>
      </c>
      <c r="BU202">
        <v>0</v>
      </c>
      <c r="BV202">
        <v>1.464</v>
      </c>
      <c r="BW202">
        <v>1</v>
      </c>
      <c r="CV202">
        <v>0</v>
      </c>
      <c r="CW202">
        <f>ROUND(Y202*Source!I386*DO202,7)</f>
        <v>1.464</v>
      </c>
      <c r="CX202">
        <f>ROUND(Y202*Source!I386,7)</f>
        <v>1.464</v>
      </c>
      <c r="CY202">
        <f>AB202</f>
        <v>1595.2</v>
      </c>
      <c r="CZ202">
        <f>AF202</f>
        <v>1595.2</v>
      </c>
      <c r="DA202">
        <f>AJ202</f>
        <v>1</v>
      </c>
      <c r="DB202">
        <f t="shared" si="70"/>
        <v>2335.3679999999999</v>
      </c>
      <c r="DC202">
        <f t="shared" si="71"/>
        <v>1048.212</v>
      </c>
      <c r="DD202" t="s">
        <v>3</v>
      </c>
      <c r="DE202" t="s">
        <v>3</v>
      </c>
      <c r="DF202">
        <f t="shared" si="68"/>
        <v>0</v>
      </c>
      <c r="DG202">
        <f>ROUND(ROUND(AF202,2)*CX202,2)</f>
        <v>2335.37</v>
      </c>
      <c r="DH202">
        <f t="shared" si="66"/>
        <v>1048.21</v>
      </c>
      <c r="DI202">
        <f t="shared" si="67"/>
        <v>0</v>
      </c>
      <c r="DJ202">
        <f>DG202+DH202</f>
        <v>3383.58</v>
      </c>
      <c r="DK202">
        <v>1</v>
      </c>
      <c r="DL202" t="s">
        <v>715</v>
      </c>
      <c r="DM202">
        <v>6</v>
      </c>
      <c r="DN202" t="s">
        <v>708</v>
      </c>
      <c r="DO202">
        <v>1</v>
      </c>
    </row>
    <row r="203" spans="1:119">
      <c r="A203">
        <f>ROW(Source!A390)</f>
        <v>390</v>
      </c>
      <c r="B203">
        <v>54678410</v>
      </c>
      <c r="C203">
        <v>54693648</v>
      </c>
      <c r="D203">
        <v>55371105</v>
      </c>
      <c r="E203">
        <v>116</v>
      </c>
      <c r="F203">
        <v>1</v>
      </c>
      <c r="G203">
        <v>1</v>
      </c>
      <c r="H203">
        <v>1</v>
      </c>
      <c r="I203" t="s">
        <v>909</v>
      </c>
      <c r="J203" t="s">
        <v>3</v>
      </c>
      <c r="K203" t="s">
        <v>910</v>
      </c>
      <c r="L203">
        <v>1191</v>
      </c>
      <c r="N203">
        <v>1013</v>
      </c>
      <c r="O203" t="s">
        <v>708</v>
      </c>
      <c r="P203" t="s">
        <v>708</v>
      </c>
      <c r="Q203">
        <v>1</v>
      </c>
      <c r="W203">
        <v>0</v>
      </c>
      <c r="X203">
        <v>888410196</v>
      </c>
      <c r="Y203">
        <f t="shared" si="69"/>
        <v>34.308</v>
      </c>
      <c r="AA203">
        <v>0</v>
      </c>
      <c r="AB203">
        <v>0</v>
      </c>
      <c r="AC203">
        <v>0</v>
      </c>
      <c r="AD203">
        <v>533.01</v>
      </c>
      <c r="AE203">
        <v>0</v>
      </c>
      <c r="AF203">
        <v>0</v>
      </c>
      <c r="AG203">
        <v>0</v>
      </c>
      <c r="AH203">
        <v>533.01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28.59</v>
      </c>
      <c r="AU203" t="s">
        <v>23</v>
      </c>
      <c r="AV203">
        <v>1</v>
      </c>
      <c r="AW203">
        <v>2</v>
      </c>
      <c r="AX203">
        <v>56253001</v>
      </c>
      <c r="AY203">
        <v>1</v>
      </c>
      <c r="AZ203">
        <v>0</v>
      </c>
      <c r="BA203">
        <v>234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15238.7559</v>
      </c>
      <c r="BN203">
        <v>28.59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18286.507079999999</v>
      </c>
      <c r="BU203">
        <v>34.308</v>
      </c>
      <c r="BV203">
        <v>0</v>
      </c>
      <c r="BW203">
        <v>1</v>
      </c>
      <c r="CU203">
        <f>ROUND(AT203*Source!I390*AH203*AL203,2)</f>
        <v>15238.76</v>
      </c>
      <c r="CV203">
        <f>ROUND(Y203*Source!I390,7)</f>
        <v>34.308</v>
      </c>
      <c r="CW203">
        <v>0</v>
      </c>
      <c r="CX203">
        <f>ROUND(Y203*Source!I390,7)</f>
        <v>34.308</v>
      </c>
      <c r="CY203">
        <f>AD203</f>
        <v>533.01</v>
      </c>
      <c r="CZ203">
        <f>AH203</f>
        <v>533.01</v>
      </c>
      <c r="DA203">
        <f>AL203</f>
        <v>1</v>
      </c>
      <c r="DB203">
        <f t="shared" si="70"/>
        <v>18286.511999999999</v>
      </c>
      <c r="DC203">
        <f t="shared" si="71"/>
        <v>0</v>
      </c>
      <c r="DD203" t="s">
        <v>3</v>
      </c>
      <c r="DE203" t="s">
        <v>3</v>
      </c>
      <c r="DF203">
        <f t="shared" si="68"/>
        <v>0</v>
      </c>
      <c r="DG203">
        <f>ROUND(ROUND(AF203,2)*CX203,2)</f>
        <v>0</v>
      </c>
      <c r="DH203">
        <f t="shared" si="66"/>
        <v>0</v>
      </c>
      <c r="DI203">
        <f t="shared" si="67"/>
        <v>18286.509999999998</v>
      </c>
      <c r="DJ203">
        <f>DI203</f>
        <v>18286.509999999998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ROW(Source!A390)</f>
        <v>390</v>
      </c>
      <c r="B204">
        <v>54678410</v>
      </c>
      <c r="C204">
        <v>54693648</v>
      </c>
      <c r="D204">
        <v>55371276</v>
      </c>
      <c r="E204">
        <v>116</v>
      </c>
      <c r="F204">
        <v>1</v>
      </c>
      <c r="G204">
        <v>1</v>
      </c>
      <c r="H204">
        <v>1</v>
      </c>
      <c r="I204" t="s">
        <v>709</v>
      </c>
      <c r="J204" t="s">
        <v>3</v>
      </c>
      <c r="K204" t="s">
        <v>710</v>
      </c>
      <c r="L204">
        <v>1191</v>
      </c>
      <c r="N204">
        <v>1013</v>
      </c>
      <c r="O204" t="s">
        <v>708</v>
      </c>
      <c r="P204" t="s">
        <v>708</v>
      </c>
      <c r="Q204">
        <v>1</v>
      </c>
      <c r="W204">
        <v>0</v>
      </c>
      <c r="X204">
        <v>-1417349443</v>
      </c>
      <c r="Y204">
        <f t="shared" si="69"/>
        <v>11.856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9.8800000000000008</v>
      </c>
      <c r="AU204" t="s">
        <v>23</v>
      </c>
      <c r="AV204">
        <v>2</v>
      </c>
      <c r="AW204">
        <v>2</v>
      </c>
      <c r="AX204">
        <v>56253002</v>
      </c>
      <c r="AY204">
        <v>1</v>
      </c>
      <c r="AZ204">
        <v>0</v>
      </c>
      <c r="BA204">
        <v>235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ROUND(Y204*Source!I390,7)</f>
        <v>11.856</v>
      </c>
      <c r="CY204">
        <f>AD204</f>
        <v>0</v>
      </c>
      <c r="CZ204">
        <f>AH204</f>
        <v>0</v>
      </c>
      <c r="DA204">
        <f>AL204</f>
        <v>1</v>
      </c>
      <c r="DB204">
        <f t="shared" si="70"/>
        <v>0</v>
      </c>
      <c r="DC204">
        <f t="shared" si="71"/>
        <v>0</v>
      </c>
      <c r="DD204" t="s">
        <v>3</v>
      </c>
      <c r="DE204" t="s">
        <v>3</v>
      </c>
      <c r="DF204">
        <f t="shared" si="68"/>
        <v>0</v>
      </c>
      <c r="DG204">
        <f>ROUND(ROUND(AF204,2)*CX204,2)</f>
        <v>0</v>
      </c>
      <c r="DH204">
        <f t="shared" si="66"/>
        <v>0</v>
      </c>
      <c r="DI204">
        <f t="shared" si="67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>
      <c r="A205">
        <f>ROW(Source!A390)</f>
        <v>390</v>
      </c>
      <c r="B205">
        <v>54678410</v>
      </c>
      <c r="C205">
        <v>54693648</v>
      </c>
      <c r="D205">
        <v>55492212</v>
      </c>
      <c r="E205">
        <v>1</v>
      </c>
      <c r="F205">
        <v>1</v>
      </c>
      <c r="G205">
        <v>1</v>
      </c>
      <c r="H205">
        <v>2</v>
      </c>
      <c r="I205" t="s">
        <v>711</v>
      </c>
      <c r="J205" t="s">
        <v>712</v>
      </c>
      <c r="K205" t="s">
        <v>713</v>
      </c>
      <c r="L205">
        <v>1368</v>
      </c>
      <c r="N205">
        <v>1011</v>
      </c>
      <c r="O205" t="s">
        <v>714</v>
      </c>
      <c r="P205" t="s">
        <v>714</v>
      </c>
      <c r="Q205">
        <v>1</v>
      </c>
      <c r="W205">
        <v>0</v>
      </c>
      <c r="X205">
        <v>850633116</v>
      </c>
      <c r="Y205">
        <f t="shared" si="69"/>
        <v>3.2040000000000002</v>
      </c>
      <c r="AA205">
        <v>0</v>
      </c>
      <c r="AB205">
        <v>1595.2</v>
      </c>
      <c r="AC205">
        <v>715.99</v>
      </c>
      <c r="AD205">
        <v>0</v>
      </c>
      <c r="AE205">
        <v>0</v>
      </c>
      <c r="AF205">
        <v>1595.2</v>
      </c>
      <c r="AG205">
        <v>715.99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2.67</v>
      </c>
      <c r="AU205" t="s">
        <v>23</v>
      </c>
      <c r="AV205">
        <v>1</v>
      </c>
      <c r="AW205">
        <v>2</v>
      </c>
      <c r="AX205">
        <v>56253003</v>
      </c>
      <c r="AY205">
        <v>1</v>
      </c>
      <c r="AZ205">
        <v>0</v>
      </c>
      <c r="BA205">
        <v>236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4259.1840000000002</v>
      </c>
      <c r="BL205">
        <v>1911.6932999999999</v>
      </c>
      <c r="BM205">
        <v>0</v>
      </c>
      <c r="BN205">
        <v>0</v>
      </c>
      <c r="BO205">
        <v>2.67</v>
      </c>
      <c r="BP205">
        <v>1</v>
      </c>
      <c r="BQ205">
        <v>0</v>
      </c>
      <c r="BR205">
        <v>5111.0208000000002</v>
      </c>
      <c r="BS205">
        <v>2294.0319599999998</v>
      </c>
      <c r="BT205">
        <v>0</v>
      </c>
      <c r="BU205">
        <v>0</v>
      </c>
      <c r="BV205">
        <v>3.2040000000000002</v>
      </c>
      <c r="BW205">
        <v>1</v>
      </c>
      <c r="CV205">
        <v>0</v>
      </c>
      <c r="CW205">
        <f>ROUND(Y205*Source!I390*DO205,7)</f>
        <v>3.2040000000000002</v>
      </c>
      <c r="CX205">
        <f>ROUND(Y205*Source!I390,7)</f>
        <v>3.2040000000000002</v>
      </c>
      <c r="CY205">
        <f>AB205</f>
        <v>1595.2</v>
      </c>
      <c r="CZ205">
        <f>AF205</f>
        <v>1595.2</v>
      </c>
      <c r="DA205">
        <f>AJ205</f>
        <v>1</v>
      </c>
      <c r="DB205">
        <f t="shared" si="70"/>
        <v>5111.0159999999996</v>
      </c>
      <c r="DC205">
        <f t="shared" si="71"/>
        <v>2294.0279999999998</v>
      </c>
      <c r="DD205" t="s">
        <v>3</v>
      </c>
      <c r="DE205" t="s">
        <v>3</v>
      </c>
      <c r="DF205">
        <f t="shared" si="68"/>
        <v>0</v>
      </c>
      <c r="DG205">
        <f>ROUND(ROUND(AF205,2)*CX205,2)</f>
        <v>5111.0200000000004</v>
      </c>
      <c r="DH205">
        <f t="shared" si="66"/>
        <v>2294.0300000000002</v>
      </c>
      <c r="DI205">
        <f t="shared" si="67"/>
        <v>0</v>
      </c>
      <c r="DJ205">
        <f>DG205+DH205</f>
        <v>7405.05</v>
      </c>
      <c r="DK205">
        <v>1</v>
      </c>
      <c r="DL205" t="s">
        <v>715</v>
      </c>
      <c r="DM205">
        <v>6</v>
      </c>
      <c r="DN205" t="s">
        <v>708</v>
      </c>
      <c r="DO205">
        <v>1</v>
      </c>
    </row>
    <row r="206" spans="1:119">
      <c r="A206">
        <f>ROW(Source!A390)</f>
        <v>390</v>
      </c>
      <c r="B206">
        <v>54678410</v>
      </c>
      <c r="C206">
        <v>54693648</v>
      </c>
      <c r="D206">
        <v>55492386</v>
      </c>
      <c r="E206">
        <v>1</v>
      </c>
      <c r="F206">
        <v>1</v>
      </c>
      <c r="G206">
        <v>1</v>
      </c>
      <c r="H206">
        <v>2</v>
      </c>
      <c r="I206" t="s">
        <v>762</v>
      </c>
      <c r="J206" t="s">
        <v>763</v>
      </c>
      <c r="K206" t="s">
        <v>764</v>
      </c>
      <c r="L206">
        <v>1368</v>
      </c>
      <c r="N206">
        <v>1011</v>
      </c>
      <c r="O206" t="s">
        <v>714</v>
      </c>
      <c r="P206" t="s">
        <v>714</v>
      </c>
      <c r="Q206">
        <v>1</v>
      </c>
      <c r="W206">
        <v>0</v>
      </c>
      <c r="X206">
        <v>1933698176</v>
      </c>
      <c r="Y206">
        <f t="shared" si="69"/>
        <v>6.9359999999999999</v>
      </c>
      <c r="AA206">
        <v>0</v>
      </c>
      <c r="AB206">
        <v>502.76</v>
      </c>
      <c r="AC206">
        <v>533.01</v>
      </c>
      <c r="AD206">
        <v>0</v>
      </c>
      <c r="AE206">
        <v>0</v>
      </c>
      <c r="AF206">
        <v>346.73</v>
      </c>
      <c r="AG206">
        <v>533.01</v>
      </c>
      <c r="AH206">
        <v>0</v>
      </c>
      <c r="AI206">
        <v>1</v>
      </c>
      <c r="AJ206">
        <v>1.45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5.78</v>
      </c>
      <c r="AU206" t="s">
        <v>23</v>
      </c>
      <c r="AV206">
        <v>1</v>
      </c>
      <c r="AW206">
        <v>2</v>
      </c>
      <c r="AX206">
        <v>56253004</v>
      </c>
      <c r="AY206">
        <v>1</v>
      </c>
      <c r="AZ206">
        <v>0</v>
      </c>
      <c r="BA206">
        <v>237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2004.0994000000001</v>
      </c>
      <c r="BL206">
        <v>3080.7977999999998</v>
      </c>
      <c r="BM206">
        <v>0</v>
      </c>
      <c r="BN206">
        <v>0</v>
      </c>
      <c r="BO206">
        <v>5.78</v>
      </c>
      <c r="BP206">
        <v>1</v>
      </c>
      <c r="BQ206">
        <v>0</v>
      </c>
      <c r="BR206">
        <v>2404.9192800000001</v>
      </c>
      <c r="BS206">
        <v>3696.9573599999999</v>
      </c>
      <c r="BT206">
        <v>0</v>
      </c>
      <c r="BU206">
        <v>0</v>
      </c>
      <c r="BV206">
        <v>6.9359999999999999</v>
      </c>
      <c r="BW206">
        <v>1</v>
      </c>
      <c r="CV206">
        <v>0</v>
      </c>
      <c r="CW206">
        <f>ROUND(Y206*Source!I390*DO206,7)</f>
        <v>6.9359999999999999</v>
      </c>
      <c r="CX206">
        <f>ROUND(Y206*Source!I390,7)</f>
        <v>6.9359999999999999</v>
      </c>
      <c r="CY206">
        <f>AB206</f>
        <v>502.76</v>
      </c>
      <c r="CZ206">
        <f>AF206</f>
        <v>346.73</v>
      </c>
      <c r="DA206">
        <f>AJ206</f>
        <v>1.45</v>
      </c>
      <c r="DB206">
        <f t="shared" si="70"/>
        <v>2404.92</v>
      </c>
      <c r="DC206">
        <f t="shared" si="71"/>
        <v>3696.96</v>
      </c>
      <c r="DD206" t="s">
        <v>3</v>
      </c>
      <c r="DE206" t="s">
        <v>3</v>
      </c>
      <c r="DF206">
        <f t="shared" si="68"/>
        <v>0</v>
      </c>
      <c r="DG206">
        <f>ROUND(ROUND(AF206*AJ206,2)*CX206,2)</f>
        <v>3487.14</v>
      </c>
      <c r="DH206">
        <f t="shared" si="66"/>
        <v>3696.96</v>
      </c>
      <c r="DI206">
        <f t="shared" si="67"/>
        <v>0</v>
      </c>
      <c r="DJ206">
        <f>DG206+DH206</f>
        <v>7184.1</v>
      </c>
      <c r="DK206">
        <v>0</v>
      </c>
      <c r="DL206" t="s">
        <v>722</v>
      </c>
      <c r="DM206">
        <v>4</v>
      </c>
      <c r="DN206" t="s">
        <v>708</v>
      </c>
      <c r="DO206">
        <v>1</v>
      </c>
    </row>
    <row r="207" spans="1:119">
      <c r="A207">
        <f>ROW(Source!A390)</f>
        <v>390</v>
      </c>
      <c r="B207">
        <v>54678410</v>
      </c>
      <c r="C207">
        <v>54693648</v>
      </c>
      <c r="D207">
        <v>55493104</v>
      </c>
      <c r="E207">
        <v>1</v>
      </c>
      <c r="F207">
        <v>1</v>
      </c>
      <c r="G207">
        <v>1</v>
      </c>
      <c r="H207">
        <v>2</v>
      </c>
      <c r="I207" t="s">
        <v>729</v>
      </c>
      <c r="J207" t="s">
        <v>730</v>
      </c>
      <c r="K207" t="s">
        <v>731</v>
      </c>
      <c r="L207">
        <v>1368</v>
      </c>
      <c r="N207">
        <v>1011</v>
      </c>
      <c r="O207" t="s">
        <v>714</v>
      </c>
      <c r="P207" t="s">
        <v>714</v>
      </c>
      <c r="Q207">
        <v>1</v>
      </c>
      <c r="W207">
        <v>0</v>
      </c>
      <c r="X207">
        <v>-950105757</v>
      </c>
      <c r="Y207">
        <f t="shared" si="69"/>
        <v>1.716</v>
      </c>
      <c r="AA207">
        <v>0</v>
      </c>
      <c r="AB207">
        <v>640.84</v>
      </c>
      <c r="AC207">
        <v>533.01</v>
      </c>
      <c r="AD207">
        <v>0</v>
      </c>
      <c r="AE207">
        <v>0</v>
      </c>
      <c r="AF207">
        <v>640.84</v>
      </c>
      <c r="AG207">
        <v>533.01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1.43</v>
      </c>
      <c r="AU207" t="s">
        <v>23</v>
      </c>
      <c r="AV207">
        <v>1</v>
      </c>
      <c r="AW207">
        <v>2</v>
      </c>
      <c r="AX207">
        <v>56253005</v>
      </c>
      <c r="AY207">
        <v>1</v>
      </c>
      <c r="AZ207">
        <v>0</v>
      </c>
      <c r="BA207">
        <v>238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916.40120000000002</v>
      </c>
      <c r="BL207">
        <v>762.20429999999999</v>
      </c>
      <c r="BM207">
        <v>0</v>
      </c>
      <c r="BN207">
        <v>0</v>
      </c>
      <c r="BO207">
        <v>1.43</v>
      </c>
      <c r="BP207">
        <v>1</v>
      </c>
      <c r="BQ207">
        <v>0</v>
      </c>
      <c r="BR207">
        <v>1099.6814400000001</v>
      </c>
      <c r="BS207">
        <v>914.64516000000003</v>
      </c>
      <c r="BT207">
        <v>0</v>
      </c>
      <c r="BU207">
        <v>0</v>
      </c>
      <c r="BV207">
        <v>1.716</v>
      </c>
      <c r="BW207">
        <v>1</v>
      </c>
      <c r="CV207">
        <v>0</v>
      </c>
      <c r="CW207">
        <f>ROUND(Y207*Source!I390*DO207,7)</f>
        <v>1.716</v>
      </c>
      <c r="CX207">
        <f>ROUND(Y207*Source!I390,7)</f>
        <v>1.716</v>
      </c>
      <c r="CY207">
        <f>AB207</f>
        <v>640.84</v>
      </c>
      <c r="CZ207">
        <f>AF207</f>
        <v>640.84</v>
      </c>
      <c r="DA207">
        <f>AJ207</f>
        <v>1</v>
      </c>
      <c r="DB207">
        <f t="shared" si="70"/>
        <v>1099.68</v>
      </c>
      <c r="DC207">
        <f t="shared" si="71"/>
        <v>914.64</v>
      </c>
      <c r="DD207" t="s">
        <v>3</v>
      </c>
      <c r="DE207" t="s">
        <v>3</v>
      </c>
      <c r="DF207">
        <f t="shared" si="68"/>
        <v>0</v>
      </c>
      <c r="DG207">
        <f>ROUND(ROUND(AF207,2)*CX207,2)</f>
        <v>1099.68</v>
      </c>
      <c r="DH207">
        <f t="shared" si="66"/>
        <v>914.65</v>
      </c>
      <c r="DI207">
        <f t="shared" si="67"/>
        <v>0</v>
      </c>
      <c r="DJ207">
        <f>DG207+DH207</f>
        <v>2014.33</v>
      </c>
      <c r="DK207">
        <v>1</v>
      </c>
      <c r="DL207" t="s">
        <v>722</v>
      </c>
      <c r="DM207">
        <v>4</v>
      </c>
      <c r="DN207" t="s">
        <v>708</v>
      </c>
      <c r="DO207">
        <v>1</v>
      </c>
    </row>
    <row r="208" spans="1:119">
      <c r="A208">
        <f>ROW(Source!A391)</f>
        <v>391</v>
      </c>
      <c r="B208">
        <v>54678410</v>
      </c>
      <c r="C208">
        <v>54693673</v>
      </c>
      <c r="D208">
        <v>55371113</v>
      </c>
      <c r="E208">
        <v>116</v>
      </c>
      <c r="F208">
        <v>1</v>
      </c>
      <c r="G208">
        <v>1</v>
      </c>
      <c r="H208">
        <v>1</v>
      </c>
      <c r="I208" t="s">
        <v>771</v>
      </c>
      <c r="J208" t="s">
        <v>3</v>
      </c>
      <c r="K208" t="s">
        <v>772</v>
      </c>
      <c r="L208">
        <v>1191</v>
      </c>
      <c r="N208">
        <v>1013</v>
      </c>
      <c r="O208" t="s">
        <v>708</v>
      </c>
      <c r="P208" t="s">
        <v>708</v>
      </c>
      <c r="Q208">
        <v>1</v>
      </c>
      <c r="W208">
        <v>0</v>
      </c>
      <c r="X208">
        <v>-50752015</v>
      </c>
      <c r="Y208">
        <f t="shared" si="69"/>
        <v>288</v>
      </c>
      <c r="AA208">
        <v>0</v>
      </c>
      <c r="AB208">
        <v>0</v>
      </c>
      <c r="AC208">
        <v>0</v>
      </c>
      <c r="AD208">
        <v>556.88</v>
      </c>
      <c r="AE208">
        <v>0</v>
      </c>
      <c r="AF208">
        <v>0</v>
      </c>
      <c r="AG208">
        <v>0</v>
      </c>
      <c r="AH208">
        <v>556.88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240</v>
      </c>
      <c r="AU208" t="s">
        <v>23</v>
      </c>
      <c r="AV208">
        <v>1</v>
      </c>
      <c r="AW208">
        <v>2</v>
      </c>
      <c r="AX208">
        <v>56253008</v>
      </c>
      <c r="AY208">
        <v>1</v>
      </c>
      <c r="AZ208">
        <v>0</v>
      </c>
      <c r="BA208">
        <v>240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133651.20000000001</v>
      </c>
      <c r="BN208">
        <v>240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160381.44</v>
      </c>
      <c r="BU208">
        <v>288</v>
      </c>
      <c r="BV208">
        <v>0</v>
      </c>
      <c r="BW208">
        <v>1</v>
      </c>
      <c r="CU208">
        <f>ROUND(AT208*Source!I391*AH208*AL208,2)</f>
        <v>1336.51</v>
      </c>
      <c r="CV208">
        <f>ROUND(Y208*Source!I391,7)</f>
        <v>2.88</v>
      </c>
      <c r="CW208">
        <v>0</v>
      </c>
      <c r="CX208">
        <f>ROUND(Y208*Source!I391,7)</f>
        <v>2.88</v>
      </c>
      <c r="CY208">
        <f>AD208</f>
        <v>556.88</v>
      </c>
      <c r="CZ208">
        <f>AH208</f>
        <v>556.88</v>
      </c>
      <c r="DA208">
        <f>AL208</f>
        <v>1</v>
      </c>
      <c r="DB208">
        <f t="shared" si="70"/>
        <v>160381.44</v>
      </c>
      <c r="DC208">
        <f t="shared" si="71"/>
        <v>0</v>
      </c>
      <c r="DD208" t="s">
        <v>3</v>
      </c>
      <c r="DE208" t="s">
        <v>3</v>
      </c>
      <c r="DF208">
        <f t="shared" si="68"/>
        <v>0</v>
      </c>
      <c r="DG208">
        <f>ROUND(ROUND(AF208,2)*CX208,2)</f>
        <v>0</v>
      </c>
      <c r="DH208">
        <f t="shared" si="66"/>
        <v>0</v>
      </c>
      <c r="DI208">
        <f t="shared" si="67"/>
        <v>1603.81</v>
      </c>
      <c r="DJ208">
        <f>DI208</f>
        <v>1603.81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>
      <c r="A209">
        <f>ROW(Source!A391)</f>
        <v>391</v>
      </c>
      <c r="B209">
        <v>54678410</v>
      </c>
      <c r="C209">
        <v>54693673</v>
      </c>
      <c r="D209">
        <v>55371276</v>
      </c>
      <c r="E209">
        <v>116</v>
      </c>
      <c r="F209">
        <v>1</v>
      </c>
      <c r="G209">
        <v>1</v>
      </c>
      <c r="H209">
        <v>1</v>
      </c>
      <c r="I209" t="s">
        <v>709</v>
      </c>
      <c r="J209" t="s">
        <v>3</v>
      </c>
      <c r="K209" t="s">
        <v>710</v>
      </c>
      <c r="L209">
        <v>1191</v>
      </c>
      <c r="N209">
        <v>1013</v>
      </c>
      <c r="O209" t="s">
        <v>708</v>
      </c>
      <c r="P209" t="s">
        <v>708</v>
      </c>
      <c r="Q209">
        <v>1</v>
      </c>
      <c r="W209">
        <v>0</v>
      </c>
      <c r="X209">
        <v>-1417349443</v>
      </c>
      <c r="Y209">
        <f t="shared" si="69"/>
        <v>3.5999999999999997E-2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0.03</v>
      </c>
      <c r="AU209" t="s">
        <v>23</v>
      </c>
      <c r="AV209">
        <v>2</v>
      </c>
      <c r="AW209">
        <v>2</v>
      </c>
      <c r="AX209">
        <v>56253009</v>
      </c>
      <c r="AY209">
        <v>1</v>
      </c>
      <c r="AZ209">
        <v>0</v>
      </c>
      <c r="BA209">
        <v>241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ROUND(Y209*Source!I391,7)</f>
        <v>3.6000000000000002E-4</v>
      </c>
      <c r="CY209">
        <f>AD209</f>
        <v>0</v>
      </c>
      <c r="CZ209">
        <f>AH209</f>
        <v>0</v>
      </c>
      <c r="DA209">
        <f>AL209</f>
        <v>1</v>
      </c>
      <c r="DB209">
        <f t="shared" si="70"/>
        <v>0</v>
      </c>
      <c r="DC209">
        <f t="shared" si="71"/>
        <v>0</v>
      </c>
      <c r="DD209" t="s">
        <v>3</v>
      </c>
      <c r="DE209" t="s">
        <v>3</v>
      </c>
      <c r="DF209">
        <f t="shared" si="68"/>
        <v>0</v>
      </c>
      <c r="DG209">
        <f>ROUND(ROUND(AF209,2)*CX209,2)</f>
        <v>0</v>
      </c>
      <c r="DH209">
        <f t="shared" si="66"/>
        <v>0</v>
      </c>
      <c r="DI209">
        <f t="shared" si="67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>
      <c r="A210">
        <f>ROW(Source!A391)</f>
        <v>391</v>
      </c>
      <c r="B210">
        <v>54678410</v>
      </c>
      <c r="C210">
        <v>54693673</v>
      </c>
      <c r="D210">
        <v>55492399</v>
      </c>
      <c r="E210">
        <v>1</v>
      </c>
      <c r="F210">
        <v>1</v>
      </c>
      <c r="G210">
        <v>1</v>
      </c>
      <c r="H210">
        <v>2</v>
      </c>
      <c r="I210" t="s">
        <v>775</v>
      </c>
      <c r="J210" t="s">
        <v>776</v>
      </c>
      <c r="K210" t="s">
        <v>777</v>
      </c>
      <c r="L210">
        <v>1368</v>
      </c>
      <c r="N210">
        <v>1011</v>
      </c>
      <c r="O210" t="s">
        <v>714</v>
      </c>
      <c r="P210" t="s">
        <v>714</v>
      </c>
      <c r="Q210">
        <v>1</v>
      </c>
      <c r="W210">
        <v>0</v>
      </c>
      <c r="X210">
        <v>750870934</v>
      </c>
      <c r="Y210">
        <f t="shared" si="69"/>
        <v>1.2E-2</v>
      </c>
      <c r="AA210">
        <v>0</v>
      </c>
      <c r="AB210">
        <v>56.73</v>
      </c>
      <c r="AC210">
        <v>473.35</v>
      </c>
      <c r="AD210">
        <v>0</v>
      </c>
      <c r="AE210">
        <v>0</v>
      </c>
      <c r="AF210">
        <v>37.32</v>
      </c>
      <c r="AG210">
        <v>473.35</v>
      </c>
      <c r="AH210">
        <v>0</v>
      </c>
      <c r="AI210">
        <v>1</v>
      </c>
      <c r="AJ210">
        <v>1.52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0.01</v>
      </c>
      <c r="AU210" t="s">
        <v>23</v>
      </c>
      <c r="AV210">
        <v>1</v>
      </c>
      <c r="AW210">
        <v>2</v>
      </c>
      <c r="AX210">
        <v>56253010</v>
      </c>
      <c r="AY210">
        <v>1</v>
      </c>
      <c r="AZ210">
        <v>0</v>
      </c>
      <c r="BA210">
        <v>242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0.37319999999999998</v>
      </c>
      <c r="BL210">
        <v>4.7335000000000003</v>
      </c>
      <c r="BM210">
        <v>0</v>
      </c>
      <c r="BN210">
        <v>0</v>
      </c>
      <c r="BO210">
        <v>0.01</v>
      </c>
      <c r="BP210">
        <v>1</v>
      </c>
      <c r="BQ210">
        <v>0</v>
      </c>
      <c r="BR210">
        <v>0.44784000000000002</v>
      </c>
      <c r="BS210">
        <v>5.6802000000000001</v>
      </c>
      <c r="BT210">
        <v>0</v>
      </c>
      <c r="BU210">
        <v>0</v>
      </c>
      <c r="BV210">
        <v>1.2E-2</v>
      </c>
      <c r="BW210">
        <v>1</v>
      </c>
      <c r="CV210">
        <v>0</v>
      </c>
      <c r="CW210">
        <f>ROUND(Y210*Source!I391*DO210,7)</f>
        <v>1.2E-4</v>
      </c>
      <c r="CX210">
        <f>ROUND(Y210*Source!I391,7)</f>
        <v>1.2E-4</v>
      </c>
      <c r="CY210">
        <f>AB210</f>
        <v>56.73</v>
      </c>
      <c r="CZ210">
        <f>AF210</f>
        <v>37.32</v>
      </c>
      <c r="DA210">
        <f>AJ210</f>
        <v>1.52</v>
      </c>
      <c r="DB210">
        <f t="shared" si="70"/>
        <v>0.44400000000000001</v>
      </c>
      <c r="DC210">
        <f t="shared" si="71"/>
        <v>5.6760000000000002</v>
      </c>
      <c r="DD210" t="s">
        <v>3</v>
      </c>
      <c r="DE210" t="s">
        <v>3</v>
      </c>
      <c r="DF210">
        <f t="shared" si="68"/>
        <v>0</v>
      </c>
      <c r="DG210">
        <f>ROUND(ROUND(AF210*AJ210,2)*CX210,2)</f>
        <v>0.01</v>
      </c>
      <c r="DH210">
        <f t="shared" si="66"/>
        <v>0.06</v>
      </c>
      <c r="DI210">
        <f t="shared" si="67"/>
        <v>0</v>
      </c>
      <c r="DJ210">
        <f>DG210+DH210</f>
        <v>7.0000000000000007E-2</v>
      </c>
      <c r="DK210">
        <v>0</v>
      </c>
      <c r="DL210" t="s">
        <v>778</v>
      </c>
      <c r="DM210">
        <v>3</v>
      </c>
      <c r="DN210" t="s">
        <v>708</v>
      </c>
      <c r="DO210">
        <v>1</v>
      </c>
    </row>
    <row r="211" spans="1:119">
      <c r="A211">
        <f>ROW(Source!A391)</f>
        <v>391</v>
      </c>
      <c r="B211">
        <v>54678410</v>
      </c>
      <c r="C211">
        <v>54693673</v>
      </c>
      <c r="D211">
        <v>55493104</v>
      </c>
      <c r="E211">
        <v>1</v>
      </c>
      <c r="F211">
        <v>1</v>
      </c>
      <c r="G211">
        <v>1</v>
      </c>
      <c r="H211">
        <v>2</v>
      </c>
      <c r="I211" t="s">
        <v>729</v>
      </c>
      <c r="J211" t="s">
        <v>730</v>
      </c>
      <c r="K211" t="s">
        <v>731</v>
      </c>
      <c r="L211">
        <v>1368</v>
      </c>
      <c r="N211">
        <v>1011</v>
      </c>
      <c r="O211" t="s">
        <v>714</v>
      </c>
      <c r="P211" t="s">
        <v>714</v>
      </c>
      <c r="Q211">
        <v>1</v>
      </c>
      <c r="W211">
        <v>0</v>
      </c>
      <c r="X211">
        <v>-950105757</v>
      </c>
      <c r="Y211">
        <f t="shared" si="69"/>
        <v>2.4E-2</v>
      </c>
      <c r="AA211">
        <v>0</v>
      </c>
      <c r="AB211">
        <v>640.84</v>
      </c>
      <c r="AC211">
        <v>533.01</v>
      </c>
      <c r="AD211">
        <v>0</v>
      </c>
      <c r="AE211">
        <v>0</v>
      </c>
      <c r="AF211">
        <v>640.84</v>
      </c>
      <c r="AG211">
        <v>533.01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0.02</v>
      </c>
      <c r="AU211" t="s">
        <v>23</v>
      </c>
      <c r="AV211">
        <v>1</v>
      </c>
      <c r="AW211">
        <v>2</v>
      </c>
      <c r="AX211">
        <v>56253011</v>
      </c>
      <c r="AY211">
        <v>1</v>
      </c>
      <c r="AZ211">
        <v>0</v>
      </c>
      <c r="BA211">
        <v>243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12.816800000000001</v>
      </c>
      <c r="BL211">
        <v>10.6602</v>
      </c>
      <c r="BM211">
        <v>0</v>
      </c>
      <c r="BN211">
        <v>0</v>
      </c>
      <c r="BO211">
        <v>0.02</v>
      </c>
      <c r="BP211">
        <v>1</v>
      </c>
      <c r="BQ211">
        <v>0</v>
      </c>
      <c r="BR211">
        <v>15.38016</v>
      </c>
      <c r="BS211">
        <v>12.79224</v>
      </c>
      <c r="BT211">
        <v>0</v>
      </c>
      <c r="BU211">
        <v>0</v>
      </c>
      <c r="BV211">
        <v>2.4E-2</v>
      </c>
      <c r="BW211">
        <v>1</v>
      </c>
      <c r="CV211">
        <v>0</v>
      </c>
      <c r="CW211">
        <f>ROUND(Y211*Source!I391*DO211,7)</f>
        <v>2.4000000000000001E-4</v>
      </c>
      <c r="CX211">
        <f>ROUND(Y211*Source!I391,7)</f>
        <v>2.4000000000000001E-4</v>
      </c>
      <c r="CY211">
        <f>AB211</f>
        <v>640.84</v>
      </c>
      <c r="CZ211">
        <f>AF211</f>
        <v>640.84</v>
      </c>
      <c r="DA211">
        <f>AJ211</f>
        <v>1</v>
      </c>
      <c r="DB211">
        <f t="shared" si="70"/>
        <v>15.384</v>
      </c>
      <c r="DC211">
        <f t="shared" si="71"/>
        <v>12.792</v>
      </c>
      <c r="DD211" t="s">
        <v>3</v>
      </c>
      <c r="DE211" t="s">
        <v>3</v>
      </c>
      <c r="DF211">
        <f t="shared" si="68"/>
        <v>0</v>
      </c>
      <c r="DG211">
        <f>ROUND(ROUND(AF211,2)*CX211,2)</f>
        <v>0.15</v>
      </c>
      <c r="DH211">
        <f t="shared" si="66"/>
        <v>0.13</v>
      </c>
      <c r="DI211">
        <f t="shared" si="67"/>
        <v>0</v>
      </c>
      <c r="DJ211">
        <f>DG211+DH211</f>
        <v>0.28000000000000003</v>
      </c>
      <c r="DK211">
        <v>1</v>
      </c>
      <c r="DL211" t="s">
        <v>722</v>
      </c>
      <c r="DM211">
        <v>4</v>
      </c>
      <c r="DN211" t="s">
        <v>708</v>
      </c>
      <c r="DO211">
        <v>1</v>
      </c>
    </row>
    <row r="212" spans="1:119">
      <c r="A212">
        <f>ROW(Source!A391)</f>
        <v>391</v>
      </c>
      <c r="B212">
        <v>54678410</v>
      </c>
      <c r="C212">
        <v>54693673</v>
      </c>
      <c r="D212">
        <v>55462185</v>
      </c>
      <c r="E212">
        <v>1</v>
      </c>
      <c r="F212">
        <v>1</v>
      </c>
      <c r="G212">
        <v>1</v>
      </c>
      <c r="H212">
        <v>3</v>
      </c>
      <c r="I212" t="s">
        <v>923</v>
      </c>
      <c r="J212" t="s">
        <v>924</v>
      </c>
      <c r="K212" t="s">
        <v>925</v>
      </c>
      <c r="L212">
        <v>1346</v>
      </c>
      <c r="N212">
        <v>1009</v>
      </c>
      <c r="O212" t="s">
        <v>80</v>
      </c>
      <c r="P212" t="s">
        <v>80</v>
      </c>
      <c r="Q212">
        <v>1</v>
      </c>
      <c r="W212">
        <v>0</v>
      </c>
      <c r="X212">
        <v>-599916018</v>
      </c>
      <c r="Y212">
        <f>AT212</f>
        <v>7.3</v>
      </c>
      <c r="AA212">
        <v>162.63999999999999</v>
      </c>
      <c r="AB212">
        <v>0</v>
      </c>
      <c r="AC212">
        <v>0</v>
      </c>
      <c r="AD212">
        <v>0</v>
      </c>
      <c r="AE212">
        <v>133.31</v>
      </c>
      <c r="AF212">
        <v>0</v>
      </c>
      <c r="AG212">
        <v>0</v>
      </c>
      <c r="AH212">
        <v>0</v>
      </c>
      <c r="AI212">
        <v>1.22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7.3</v>
      </c>
      <c r="AU212" t="s">
        <v>3</v>
      </c>
      <c r="AV212">
        <v>0</v>
      </c>
      <c r="AW212">
        <v>2</v>
      </c>
      <c r="AX212">
        <v>56253013</v>
      </c>
      <c r="AY212">
        <v>1</v>
      </c>
      <c r="AZ212">
        <v>0</v>
      </c>
      <c r="BA212">
        <v>245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973.16300000000001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973.16300000000001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ROUND(Y212*Source!I391,7)</f>
        <v>7.2999999999999995E-2</v>
      </c>
      <c r="CY212">
        <f>AA212</f>
        <v>162.63999999999999</v>
      </c>
      <c r="CZ212">
        <f>AE212</f>
        <v>133.31</v>
      </c>
      <c r="DA212">
        <f>AI212</f>
        <v>1.22</v>
      </c>
      <c r="DB212">
        <f>ROUND(ROUND(AT212*CZ212,2),6)</f>
        <v>973.16</v>
      </c>
      <c r="DC212">
        <f>ROUND(ROUND(AT212*AG212,2),6)</f>
        <v>0</v>
      </c>
      <c r="DD212" t="s">
        <v>3</v>
      </c>
      <c r="DE212" t="s">
        <v>3</v>
      </c>
      <c r="DF212">
        <f>ROUND(ROUND(AE212*AI212,2)*CX212,2)</f>
        <v>11.87</v>
      </c>
      <c r="DG212">
        <f>ROUND(ROUND(AF212,2)*CX212,2)</f>
        <v>0</v>
      </c>
      <c r="DH212">
        <f t="shared" si="66"/>
        <v>0</v>
      </c>
      <c r="DI212">
        <f t="shared" si="67"/>
        <v>0</v>
      </c>
      <c r="DJ212">
        <f>DF212</f>
        <v>11.87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ROW(Source!A393)</f>
        <v>393</v>
      </c>
      <c r="B213">
        <v>54678410</v>
      </c>
      <c r="C213">
        <v>54693684</v>
      </c>
      <c r="D213">
        <v>53335661</v>
      </c>
      <c r="E213">
        <v>115</v>
      </c>
      <c r="F213">
        <v>1</v>
      </c>
      <c r="G213">
        <v>1</v>
      </c>
      <c r="H213">
        <v>1</v>
      </c>
      <c r="I213" t="s">
        <v>926</v>
      </c>
      <c r="J213" t="s">
        <v>3</v>
      </c>
      <c r="K213" t="s">
        <v>927</v>
      </c>
      <c r="L213">
        <v>1191</v>
      </c>
      <c r="N213">
        <v>1013</v>
      </c>
      <c r="O213" t="s">
        <v>708</v>
      </c>
      <c r="P213" t="s">
        <v>708</v>
      </c>
      <c r="Q213">
        <v>1</v>
      </c>
      <c r="W213">
        <v>0</v>
      </c>
      <c r="X213">
        <v>1733635447</v>
      </c>
      <c r="Y213">
        <f t="shared" ref="Y213:Y220" si="72">(AT213*ROUND((0.2+1),7))</f>
        <v>43.08</v>
      </c>
      <c r="AA213">
        <v>0</v>
      </c>
      <c r="AB213">
        <v>0</v>
      </c>
      <c r="AC213">
        <v>0</v>
      </c>
      <c r="AD213">
        <v>509.15</v>
      </c>
      <c r="AE213">
        <v>0</v>
      </c>
      <c r="AF213">
        <v>0</v>
      </c>
      <c r="AG213">
        <v>0</v>
      </c>
      <c r="AH213">
        <v>509.15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35.9</v>
      </c>
      <c r="AU213" t="s">
        <v>23</v>
      </c>
      <c r="AV213">
        <v>1</v>
      </c>
      <c r="AW213">
        <v>2</v>
      </c>
      <c r="AX213">
        <v>54693685</v>
      </c>
      <c r="AY213">
        <v>2</v>
      </c>
      <c r="AZ213">
        <v>131072</v>
      </c>
      <c r="BA213">
        <v>246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18278.485000000001</v>
      </c>
      <c r="BN213">
        <v>35.9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21934.182000000001</v>
      </c>
      <c r="BU213">
        <v>43.08</v>
      </c>
      <c r="BV213">
        <v>0</v>
      </c>
      <c r="BW213">
        <v>1</v>
      </c>
      <c r="CU213">
        <f>ROUND(AT213*Source!I393*AH213*AL213,2)</f>
        <v>3793.33</v>
      </c>
      <c r="CV213">
        <f>ROUND(Y213*Source!I393,7)</f>
        <v>8.9403924000000004</v>
      </c>
      <c r="CW213">
        <v>0</v>
      </c>
      <c r="CX213">
        <f>ROUND(Y213*Source!I393,7)</f>
        <v>8.9403924000000004</v>
      </c>
      <c r="CY213">
        <f>AD213</f>
        <v>509.15</v>
      </c>
      <c r="CZ213">
        <f>AH213</f>
        <v>509.15</v>
      </c>
      <c r="DA213">
        <f>AL213</f>
        <v>1</v>
      </c>
      <c r="DB213">
        <f t="shared" ref="DB213:DB220" si="73">ROUND((ROUND(AT213*CZ213,2)*ROUND((0.2+1),7)),6)</f>
        <v>21934.187999999998</v>
      </c>
      <c r="DC213">
        <f t="shared" ref="DC213:DC220" si="74">ROUND((ROUND(AT213*AG213,2)*ROUND((0.2+1),7)),6)</f>
        <v>0</v>
      </c>
      <c r="DD213" t="s">
        <v>3</v>
      </c>
      <c r="DE213" t="s">
        <v>3</v>
      </c>
      <c r="DF213">
        <f t="shared" ref="DF213:DF220" si="75">ROUND(ROUND(AE213,2)*CX213,2)</f>
        <v>0</v>
      </c>
      <c r="DG213">
        <f>ROUND(ROUND(AF213,2)*CX213,2)</f>
        <v>0</v>
      </c>
      <c r="DH213">
        <f t="shared" si="66"/>
        <v>0</v>
      </c>
      <c r="DI213">
        <f t="shared" si="67"/>
        <v>4552</v>
      </c>
      <c r="DJ213">
        <f>DI213</f>
        <v>4552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ROW(Source!A393)</f>
        <v>393</v>
      </c>
      <c r="B214">
        <v>54678410</v>
      </c>
      <c r="C214">
        <v>54693684</v>
      </c>
      <c r="D214">
        <v>53335843</v>
      </c>
      <c r="E214">
        <v>115</v>
      </c>
      <c r="F214">
        <v>1</v>
      </c>
      <c r="G214">
        <v>1</v>
      </c>
      <c r="H214">
        <v>1</v>
      </c>
      <c r="I214" t="s">
        <v>709</v>
      </c>
      <c r="J214" t="s">
        <v>3</v>
      </c>
      <c r="K214" t="s">
        <v>710</v>
      </c>
      <c r="L214">
        <v>1191</v>
      </c>
      <c r="N214">
        <v>1013</v>
      </c>
      <c r="O214" t="s">
        <v>708</v>
      </c>
      <c r="P214" t="s">
        <v>708</v>
      </c>
      <c r="Q214">
        <v>1</v>
      </c>
      <c r="W214">
        <v>0</v>
      </c>
      <c r="X214">
        <v>-1417349443</v>
      </c>
      <c r="Y214">
        <f t="shared" si="72"/>
        <v>5.3040000000000003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4.42</v>
      </c>
      <c r="AU214" t="s">
        <v>23</v>
      </c>
      <c r="AV214">
        <v>2</v>
      </c>
      <c r="AW214">
        <v>2</v>
      </c>
      <c r="AX214">
        <v>54693686</v>
      </c>
      <c r="AY214">
        <v>1</v>
      </c>
      <c r="AZ214">
        <v>0</v>
      </c>
      <c r="BA214">
        <v>247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ROUND(Y214*Source!I393,7)</f>
        <v>1.1007391</v>
      </c>
      <c r="CY214">
        <f>AD214</f>
        <v>0</v>
      </c>
      <c r="CZ214">
        <f>AH214</f>
        <v>0</v>
      </c>
      <c r="DA214">
        <f>AL214</f>
        <v>1</v>
      </c>
      <c r="DB214">
        <f t="shared" si="73"/>
        <v>0</v>
      </c>
      <c r="DC214">
        <f t="shared" si="74"/>
        <v>0</v>
      </c>
      <c r="DD214" t="s">
        <v>3</v>
      </c>
      <c r="DE214" t="s">
        <v>3</v>
      </c>
      <c r="DF214">
        <f t="shared" si="75"/>
        <v>0</v>
      </c>
      <c r="DG214">
        <f>ROUND(ROUND(AF214,2)*CX214,2)</f>
        <v>0</v>
      </c>
      <c r="DH214">
        <f t="shared" si="66"/>
        <v>0</v>
      </c>
      <c r="DI214">
        <f t="shared" si="67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>
      <c r="A215">
        <f>ROW(Source!A393)</f>
        <v>393</v>
      </c>
      <c r="B215">
        <v>54678410</v>
      </c>
      <c r="C215">
        <v>54693684</v>
      </c>
      <c r="D215">
        <v>53455648</v>
      </c>
      <c r="E215">
        <v>1</v>
      </c>
      <c r="F215">
        <v>1</v>
      </c>
      <c r="G215">
        <v>1</v>
      </c>
      <c r="H215">
        <v>2</v>
      </c>
      <c r="I215" t="s">
        <v>839</v>
      </c>
      <c r="J215" t="s">
        <v>840</v>
      </c>
      <c r="K215" t="s">
        <v>841</v>
      </c>
      <c r="L215">
        <v>1368</v>
      </c>
      <c r="N215">
        <v>1011</v>
      </c>
      <c r="O215" t="s">
        <v>714</v>
      </c>
      <c r="P215" t="s">
        <v>714</v>
      </c>
      <c r="Q215">
        <v>1</v>
      </c>
      <c r="W215">
        <v>0</v>
      </c>
      <c r="X215">
        <v>2114982878</v>
      </c>
      <c r="Y215">
        <f t="shared" si="72"/>
        <v>0.12</v>
      </c>
      <c r="AA215">
        <v>0</v>
      </c>
      <c r="AB215">
        <v>2453.15</v>
      </c>
      <c r="AC215">
        <v>702.18</v>
      </c>
      <c r="AD215">
        <v>0</v>
      </c>
      <c r="AE215">
        <v>0</v>
      </c>
      <c r="AF215">
        <v>1803.79</v>
      </c>
      <c r="AG215">
        <v>702.18</v>
      </c>
      <c r="AH215">
        <v>0</v>
      </c>
      <c r="AI215">
        <v>1</v>
      </c>
      <c r="AJ215">
        <v>1.36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</v>
      </c>
      <c r="AU215" t="s">
        <v>23</v>
      </c>
      <c r="AV215">
        <v>1</v>
      </c>
      <c r="AW215">
        <v>2</v>
      </c>
      <c r="AX215">
        <v>54693687</v>
      </c>
      <c r="AY215">
        <v>1</v>
      </c>
      <c r="AZ215">
        <v>0</v>
      </c>
      <c r="BA215">
        <v>248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180.37899999999999</v>
      </c>
      <c r="BL215">
        <v>70.218000000000004</v>
      </c>
      <c r="BM215">
        <v>0</v>
      </c>
      <c r="BN215">
        <v>0</v>
      </c>
      <c r="BO215">
        <v>0.1</v>
      </c>
      <c r="BP215">
        <v>1</v>
      </c>
      <c r="BQ215">
        <v>0</v>
      </c>
      <c r="BR215">
        <v>216.45480000000001</v>
      </c>
      <c r="BS215">
        <v>84.261600000000001</v>
      </c>
      <c r="BT215">
        <v>0</v>
      </c>
      <c r="BU215">
        <v>0</v>
      </c>
      <c r="BV215">
        <v>0.12</v>
      </c>
      <c r="BW215">
        <v>1</v>
      </c>
      <c r="CV215">
        <v>0</v>
      </c>
      <c r="CW215">
        <f>ROUND(Y215*Source!I393*DO215,7)</f>
        <v>2.4903600000000001E-2</v>
      </c>
      <c r="CX215">
        <f>ROUND(Y215*Source!I393,7)</f>
        <v>2.4903600000000001E-2</v>
      </c>
      <c r="CY215">
        <f t="shared" ref="CY215:CY220" si="76">AB215</f>
        <v>2453.15</v>
      </c>
      <c r="CZ215">
        <f t="shared" ref="CZ215:CZ220" si="77">AF215</f>
        <v>1803.79</v>
      </c>
      <c r="DA215">
        <f t="shared" ref="DA215:DA220" si="78">AJ215</f>
        <v>1.36</v>
      </c>
      <c r="DB215">
        <f t="shared" si="73"/>
        <v>216.45599999999999</v>
      </c>
      <c r="DC215">
        <f t="shared" si="74"/>
        <v>84.263999999999996</v>
      </c>
      <c r="DD215" t="s">
        <v>3</v>
      </c>
      <c r="DE215" t="s">
        <v>3</v>
      </c>
      <c r="DF215">
        <f t="shared" si="75"/>
        <v>0</v>
      </c>
      <c r="DG215">
        <f>ROUND(ROUND(AF215*AJ215,2)*CX215,2)</f>
        <v>61.09</v>
      </c>
      <c r="DH215">
        <f t="shared" si="66"/>
        <v>17.489999999999998</v>
      </c>
      <c r="DI215">
        <f t="shared" si="67"/>
        <v>0</v>
      </c>
      <c r="DJ215">
        <f t="shared" ref="DJ215:DJ220" si="79">DG215+DH215</f>
        <v>78.58</v>
      </c>
      <c r="DK215">
        <v>0</v>
      </c>
      <c r="DL215" t="s">
        <v>715</v>
      </c>
      <c r="DM215">
        <v>6</v>
      </c>
      <c r="DN215" t="s">
        <v>708</v>
      </c>
      <c r="DO215">
        <v>1</v>
      </c>
    </row>
    <row r="216" spans="1:119">
      <c r="A216">
        <f>ROW(Source!A393)</f>
        <v>393</v>
      </c>
      <c r="B216">
        <v>54678410</v>
      </c>
      <c r="C216">
        <v>54693684</v>
      </c>
      <c r="D216">
        <v>53455689</v>
      </c>
      <c r="E216">
        <v>1</v>
      </c>
      <c r="F216">
        <v>1</v>
      </c>
      <c r="G216">
        <v>1</v>
      </c>
      <c r="H216">
        <v>2</v>
      </c>
      <c r="I216" t="s">
        <v>711</v>
      </c>
      <c r="J216" t="s">
        <v>712</v>
      </c>
      <c r="K216" t="s">
        <v>713</v>
      </c>
      <c r="L216">
        <v>1368</v>
      </c>
      <c r="N216">
        <v>1011</v>
      </c>
      <c r="O216" t="s">
        <v>714</v>
      </c>
      <c r="P216" t="s">
        <v>714</v>
      </c>
      <c r="Q216">
        <v>1</v>
      </c>
      <c r="W216">
        <v>0</v>
      </c>
      <c r="X216">
        <v>-359817417</v>
      </c>
      <c r="Y216">
        <f t="shared" si="72"/>
        <v>4.9560000000000004</v>
      </c>
      <c r="AA216">
        <v>0</v>
      </c>
      <c r="AB216">
        <v>1595.2</v>
      </c>
      <c r="AC216">
        <v>715.99</v>
      </c>
      <c r="AD216">
        <v>0</v>
      </c>
      <c r="AE216">
        <v>0</v>
      </c>
      <c r="AF216">
        <v>1595.2</v>
      </c>
      <c r="AG216">
        <v>715.99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4.13</v>
      </c>
      <c r="AU216" t="s">
        <v>23</v>
      </c>
      <c r="AV216">
        <v>1</v>
      </c>
      <c r="AW216">
        <v>2</v>
      </c>
      <c r="AX216">
        <v>54693688</v>
      </c>
      <c r="AY216">
        <v>1</v>
      </c>
      <c r="AZ216">
        <v>0</v>
      </c>
      <c r="BA216">
        <v>249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6588.1760000000004</v>
      </c>
      <c r="BL216">
        <v>2957.0387000000001</v>
      </c>
      <c r="BM216">
        <v>0</v>
      </c>
      <c r="BN216">
        <v>0</v>
      </c>
      <c r="BO216">
        <v>4.13</v>
      </c>
      <c r="BP216">
        <v>1</v>
      </c>
      <c r="BQ216">
        <v>0</v>
      </c>
      <c r="BR216">
        <v>7905.8112000000001</v>
      </c>
      <c r="BS216">
        <v>3548.4464400000002</v>
      </c>
      <c r="BT216">
        <v>0</v>
      </c>
      <c r="BU216">
        <v>0</v>
      </c>
      <c r="BV216">
        <v>4.9560000000000004</v>
      </c>
      <c r="BW216">
        <v>1</v>
      </c>
      <c r="CV216">
        <v>0</v>
      </c>
      <c r="CW216">
        <f>ROUND(Y216*Source!I393*DO216,7)</f>
        <v>1.0285187</v>
      </c>
      <c r="CX216">
        <f>ROUND(Y216*Source!I393,7)</f>
        <v>1.0285187</v>
      </c>
      <c r="CY216">
        <f t="shared" si="76"/>
        <v>1595.2</v>
      </c>
      <c r="CZ216">
        <f t="shared" si="77"/>
        <v>1595.2</v>
      </c>
      <c r="DA216">
        <f t="shared" si="78"/>
        <v>1</v>
      </c>
      <c r="DB216">
        <f t="shared" si="73"/>
        <v>7905.8159999999998</v>
      </c>
      <c r="DC216">
        <f t="shared" si="74"/>
        <v>3548.4479999999999</v>
      </c>
      <c r="DD216" t="s">
        <v>3</v>
      </c>
      <c r="DE216" t="s">
        <v>3</v>
      </c>
      <c r="DF216">
        <f t="shared" si="75"/>
        <v>0</v>
      </c>
      <c r="DG216">
        <f>ROUND(ROUND(AF216,2)*CX216,2)</f>
        <v>1640.69</v>
      </c>
      <c r="DH216">
        <f t="shared" si="66"/>
        <v>736.41</v>
      </c>
      <c r="DI216">
        <f t="shared" si="67"/>
        <v>0</v>
      </c>
      <c r="DJ216">
        <f t="shared" si="79"/>
        <v>2377.1</v>
      </c>
      <c r="DK216">
        <v>1</v>
      </c>
      <c r="DL216" t="s">
        <v>715</v>
      </c>
      <c r="DM216">
        <v>6</v>
      </c>
      <c r="DN216" t="s">
        <v>708</v>
      </c>
      <c r="DO216">
        <v>1</v>
      </c>
    </row>
    <row r="217" spans="1:119">
      <c r="A217">
        <f>ROW(Source!A393)</f>
        <v>393</v>
      </c>
      <c r="B217">
        <v>54678410</v>
      </c>
      <c r="C217">
        <v>54693684</v>
      </c>
      <c r="D217">
        <v>53455786</v>
      </c>
      <c r="E217">
        <v>1</v>
      </c>
      <c r="F217">
        <v>1</v>
      </c>
      <c r="G217">
        <v>1</v>
      </c>
      <c r="H217">
        <v>2</v>
      </c>
      <c r="I217" t="s">
        <v>842</v>
      </c>
      <c r="J217" t="s">
        <v>843</v>
      </c>
      <c r="K217" t="s">
        <v>844</v>
      </c>
      <c r="L217">
        <v>1368</v>
      </c>
      <c r="N217">
        <v>1011</v>
      </c>
      <c r="O217" t="s">
        <v>714</v>
      </c>
      <c r="P217" t="s">
        <v>714</v>
      </c>
      <c r="Q217">
        <v>1</v>
      </c>
      <c r="W217">
        <v>0</v>
      </c>
      <c r="X217">
        <v>582099946</v>
      </c>
      <c r="Y217">
        <f t="shared" si="72"/>
        <v>3.8039999999999998</v>
      </c>
      <c r="AA217">
        <v>0</v>
      </c>
      <c r="AB217">
        <v>2.54</v>
      </c>
      <c r="AC217">
        <v>0</v>
      </c>
      <c r="AD217">
        <v>0</v>
      </c>
      <c r="AE217">
        <v>0</v>
      </c>
      <c r="AF217">
        <v>2.54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3.17</v>
      </c>
      <c r="AU217" t="s">
        <v>23</v>
      </c>
      <c r="AV217">
        <v>1</v>
      </c>
      <c r="AW217">
        <v>2</v>
      </c>
      <c r="AX217">
        <v>54693689</v>
      </c>
      <c r="AY217">
        <v>1</v>
      </c>
      <c r="AZ217">
        <v>0</v>
      </c>
      <c r="BA217">
        <v>250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8.0518000000000001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9.6621600000000001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f>ROUND(Y217*Source!I393*DO217,7)</f>
        <v>0</v>
      </c>
      <c r="CX217">
        <f>ROUND(Y217*Source!I393,7)</f>
        <v>0.78944409999999998</v>
      </c>
      <c r="CY217">
        <f t="shared" si="76"/>
        <v>2.54</v>
      </c>
      <c r="CZ217">
        <f t="shared" si="77"/>
        <v>2.54</v>
      </c>
      <c r="DA217">
        <f t="shared" si="78"/>
        <v>1</v>
      </c>
      <c r="DB217">
        <f t="shared" si="73"/>
        <v>9.66</v>
      </c>
      <c r="DC217">
        <f t="shared" si="74"/>
        <v>0</v>
      </c>
      <c r="DD217" t="s">
        <v>3</v>
      </c>
      <c r="DE217" t="s">
        <v>3</v>
      </c>
      <c r="DF217">
        <f t="shared" si="75"/>
        <v>0</v>
      </c>
      <c r="DG217">
        <f>ROUND(ROUND(AF217,2)*CX217,2)</f>
        <v>2.0099999999999998</v>
      </c>
      <c r="DH217">
        <f t="shared" si="66"/>
        <v>0</v>
      </c>
      <c r="DI217">
        <f t="shared" si="67"/>
        <v>0</v>
      </c>
      <c r="DJ217">
        <f t="shared" si="79"/>
        <v>2.0099999999999998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ROW(Source!A393)</f>
        <v>393</v>
      </c>
      <c r="B218">
        <v>54678410</v>
      </c>
      <c r="C218">
        <v>54693684</v>
      </c>
      <c r="D218">
        <v>53456591</v>
      </c>
      <c r="E218">
        <v>1</v>
      </c>
      <c r="F218">
        <v>1</v>
      </c>
      <c r="G218">
        <v>1</v>
      </c>
      <c r="H218">
        <v>2</v>
      </c>
      <c r="I218" t="s">
        <v>729</v>
      </c>
      <c r="J218" t="s">
        <v>730</v>
      </c>
      <c r="K218" t="s">
        <v>731</v>
      </c>
      <c r="L218">
        <v>1368</v>
      </c>
      <c r="N218">
        <v>1011</v>
      </c>
      <c r="O218" t="s">
        <v>714</v>
      </c>
      <c r="P218" t="s">
        <v>714</v>
      </c>
      <c r="Q218">
        <v>1</v>
      </c>
      <c r="W218">
        <v>0</v>
      </c>
      <c r="X218">
        <v>-1219940357</v>
      </c>
      <c r="Y218">
        <f t="shared" si="72"/>
        <v>0.22800000000000001</v>
      </c>
      <c r="AA218">
        <v>0</v>
      </c>
      <c r="AB218">
        <v>640.84</v>
      </c>
      <c r="AC218">
        <v>533.01</v>
      </c>
      <c r="AD218">
        <v>0</v>
      </c>
      <c r="AE218">
        <v>0</v>
      </c>
      <c r="AF218">
        <v>640.84</v>
      </c>
      <c r="AG218">
        <v>533.01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0.19</v>
      </c>
      <c r="AU218" t="s">
        <v>23</v>
      </c>
      <c r="AV218">
        <v>1</v>
      </c>
      <c r="AW218">
        <v>2</v>
      </c>
      <c r="AX218">
        <v>54693690</v>
      </c>
      <c r="AY218">
        <v>1</v>
      </c>
      <c r="AZ218">
        <v>0</v>
      </c>
      <c r="BA218">
        <v>251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121.75960000000001</v>
      </c>
      <c r="BL218">
        <v>101.2719</v>
      </c>
      <c r="BM218">
        <v>0</v>
      </c>
      <c r="BN218">
        <v>0</v>
      </c>
      <c r="BO218">
        <v>0.19</v>
      </c>
      <c r="BP218">
        <v>1</v>
      </c>
      <c r="BQ218">
        <v>0</v>
      </c>
      <c r="BR218">
        <v>146.11152000000001</v>
      </c>
      <c r="BS218">
        <v>121.52628</v>
      </c>
      <c r="BT218">
        <v>0</v>
      </c>
      <c r="BU218">
        <v>0</v>
      </c>
      <c r="BV218">
        <v>0.22800000000000001</v>
      </c>
      <c r="BW218">
        <v>1</v>
      </c>
      <c r="CV218">
        <v>0</v>
      </c>
      <c r="CW218">
        <f>ROUND(Y218*Source!I393*DO218,7)</f>
        <v>4.7316799999999999E-2</v>
      </c>
      <c r="CX218">
        <f>ROUND(Y218*Source!I393,7)</f>
        <v>4.7316799999999999E-2</v>
      </c>
      <c r="CY218">
        <f t="shared" si="76"/>
        <v>640.84</v>
      </c>
      <c r="CZ218">
        <f t="shared" si="77"/>
        <v>640.84</v>
      </c>
      <c r="DA218">
        <f t="shared" si="78"/>
        <v>1</v>
      </c>
      <c r="DB218">
        <f t="shared" si="73"/>
        <v>146.11199999999999</v>
      </c>
      <c r="DC218">
        <f t="shared" si="74"/>
        <v>121.524</v>
      </c>
      <c r="DD218" t="s">
        <v>3</v>
      </c>
      <c r="DE218" t="s">
        <v>3</v>
      </c>
      <c r="DF218">
        <f t="shared" si="75"/>
        <v>0</v>
      </c>
      <c r="DG218">
        <f>ROUND(ROUND(AF218,2)*CX218,2)</f>
        <v>30.32</v>
      </c>
      <c r="DH218">
        <f t="shared" si="66"/>
        <v>25.22</v>
      </c>
      <c r="DI218">
        <f t="shared" si="67"/>
        <v>0</v>
      </c>
      <c r="DJ218">
        <f t="shared" si="79"/>
        <v>55.54</v>
      </c>
      <c r="DK218">
        <v>1</v>
      </c>
      <c r="DL218" t="s">
        <v>722</v>
      </c>
      <c r="DM218">
        <v>4</v>
      </c>
      <c r="DN218" t="s">
        <v>708</v>
      </c>
      <c r="DO218">
        <v>1</v>
      </c>
    </row>
    <row r="219" spans="1:119">
      <c r="A219">
        <f>ROW(Source!A393)</f>
        <v>393</v>
      </c>
      <c r="B219">
        <v>54678410</v>
      </c>
      <c r="C219">
        <v>54693684</v>
      </c>
      <c r="D219">
        <v>53456749</v>
      </c>
      <c r="E219">
        <v>1</v>
      </c>
      <c r="F219">
        <v>1</v>
      </c>
      <c r="G219">
        <v>1</v>
      </c>
      <c r="H219">
        <v>2</v>
      </c>
      <c r="I219" t="s">
        <v>845</v>
      </c>
      <c r="J219" t="s">
        <v>846</v>
      </c>
      <c r="K219" t="s">
        <v>847</v>
      </c>
      <c r="L219">
        <v>1368</v>
      </c>
      <c r="N219">
        <v>1011</v>
      </c>
      <c r="O219" t="s">
        <v>714</v>
      </c>
      <c r="P219" t="s">
        <v>714</v>
      </c>
      <c r="Q219">
        <v>1</v>
      </c>
      <c r="W219">
        <v>0</v>
      </c>
      <c r="X219">
        <v>1985111897</v>
      </c>
      <c r="Y219">
        <f t="shared" si="72"/>
        <v>1.956</v>
      </c>
      <c r="AA219">
        <v>0</v>
      </c>
      <c r="AB219">
        <v>5.26</v>
      </c>
      <c r="AC219">
        <v>0</v>
      </c>
      <c r="AD219">
        <v>0</v>
      </c>
      <c r="AE219">
        <v>0</v>
      </c>
      <c r="AF219">
        <v>4.3499999999999996</v>
      </c>
      <c r="AG219">
        <v>0</v>
      </c>
      <c r="AH219">
        <v>0</v>
      </c>
      <c r="AI219">
        <v>1</v>
      </c>
      <c r="AJ219">
        <v>1.21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1.63</v>
      </c>
      <c r="AU219" t="s">
        <v>23</v>
      </c>
      <c r="AV219">
        <v>1</v>
      </c>
      <c r="AW219">
        <v>2</v>
      </c>
      <c r="AX219">
        <v>54693691</v>
      </c>
      <c r="AY219">
        <v>1</v>
      </c>
      <c r="AZ219">
        <v>0</v>
      </c>
      <c r="BA219">
        <v>252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7.0904999999999996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0</v>
      </c>
      <c r="BR219">
        <v>8.5085999999999995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f>ROUND(Y219*Source!I393*DO219,7)</f>
        <v>0</v>
      </c>
      <c r="CX219">
        <f>ROUND(Y219*Source!I393,7)</f>
        <v>0.40592869999999998</v>
      </c>
      <c r="CY219">
        <f t="shared" si="76"/>
        <v>5.26</v>
      </c>
      <c r="CZ219">
        <f t="shared" si="77"/>
        <v>4.3499999999999996</v>
      </c>
      <c r="DA219">
        <f t="shared" si="78"/>
        <v>1.21</v>
      </c>
      <c r="DB219">
        <f t="shared" si="73"/>
        <v>8.5079999999999991</v>
      </c>
      <c r="DC219">
        <f t="shared" si="74"/>
        <v>0</v>
      </c>
      <c r="DD219" t="s">
        <v>3</v>
      </c>
      <c r="DE219" t="s">
        <v>3</v>
      </c>
      <c r="DF219">
        <f t="shared" si="75"/>
        <v>0</v>
      </c>
      <c r="DG219">
        <f>ROUND(ROUND(AF219*AJ219,2)*CX219,2)</f>
        <v>2.14</v>
      </c>
      <c r="DH219">
        <f t="shared" si="66"/>
        <v>0</v>
      </c>
      <c r="DI219">
        <f t="shared" si="67"/>
        <v>0</v>
      </c>
      <c r="DJ219">
        <f t="shared" si="79"/>
        <v>2.14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>
      <c r="A220">
        <f>ROW(Source!A393)</f>
        <v>393</v>
      </c>
      <c r="B220">
        <v>54678410</v>
      </c>
      <c r="C220">
        <v>54693684</v>
      </c>
      <c r="D220">
        <v>53456777</v>
      </c>
      <c r="E220">
        <v>1</v>
      </c>
      <c r="F220">
        <v>1</v>
      </c>
      <c r="G220">
        <v>1</v>
      </c>
      <c r="H220">
        <v>2</v>
      </c>
      <c r="I220" t="s">
        <v>848</v>
      </c>
      <c r="J220" t="s">
        <v>849</v>
      </c>
      <c r="K220" t="s">
        <v>850</v>
      </c>
      <c r="L220">
        <v>1368</v>
      </c>
      <c r="N220">
        <v>1011</v>
      </c>
      <c r="O220" t="s">
        <v>714</v>
      </c>
      <c r="P220" t="s">
        <v>714</v>
      </c>
      <c r="Q220">
        <v>1</v>
      </c>
      <c r="W220">
        <v>0</v>
      </c>
      <c r="X220">
        <v>520341821</v>
      </c>
      <c r="Y220">
        <f t="shared" si="72"/>
        <v>7.3920000000000003</v>
      </c>
      <c r="AA220">
        <v>0</v>
      </c>
      <c r="AB220">
        <v>73.59</v>
      </c>
      <c r="AC220">
        <v>0</v>
      </c>
      <c r="AD220">
        <v>0</v>
      </c>
      <c r="AE220">
        <v>0</v>
      </c>
      <c r="AF220">
        <v>73.59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6.16</v>
      </c>
      <c r="AU220" t="s">
        <v>23</v>
      </c>
      <c r="AV220">
        <v>1</v>
      </c>
      <c r="AW220">
        <v>2</v>
      </c>
      <c r="AX220">
        <v>54693692</v>
      </c>
      <c r="AY220">
        <v>1</v>
      </c>
      <c r="AZ220">
        <v>0</v>
      </c>
      <c r="BA220">
        <v>253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453.31439999999998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543.97727999999995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ROUND(Y220*Source!I393*DO220,7)</f>
        <v>0</v>
      </c>
      <c r="CX220">
        <f>ROUND(Y220*Source!I393,7)</f>
        <v>1.5340617999999999</v>
      </c>
      <c r="CY220">
        <f t="shared" si="76"/>
        <v>73.59</v>
      </c>
      <c r="CZ220">
        <f t="shared" si="77"/>
        <v>73.59</v>
      </c>
      <c r="DA220">
        <f t="shared" si="78"/>
        <v>1</v>
      </c>
      <c r="DB220">
        <f t="shared" si="73"/>
        <v>543.97199999999998</v>
      </c>
      <c r="DC220">
        <f t="shared" si="74"/>
        <v>0</v>
      </c>
      <c r="DD220" t="s">
        <v>3</v>
      </c>
      <c r="DE220" t="s">
        <v>3</v>
      </c>
      <c r="DF220">
        <f t="shared" si="75"/>
        <v>0</v>
      </c>
      <c r="DG220">
        <f t="shared" ref="DG220:DG235" si="80">ROUND(ROUND(AF220,2)*CX220,2)</f>
        <v>112.89</v>
      </c>
      <c r="DH220">
        <f t="shared" si="66"/>
        <v>0</v>
      </c>
      <c r="DI220">
        <f t="shared" si="67"/>
        <v>0</v>
      </c>
      <c r="DJ220">
        <f t="shared" si="79"/>
        <v>112.89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>
      <c r="A221">
        <f>ROW(Source!A393)</f>
        <v>393</v>
      </c>
      <c r="B221">
        <v>54678410</v>
      </c>
      <c r="C221">
        <v>54693684</v>
      </c>
      <c r="D221">
        <v>53405142</v>
      </c>
      <c r="E221">
        <v>1</v>
      </c>
      <c r="F221">
        <v>1</v>
      </c>
      <c r="G221">
        <v>1</v>
      </c>
      <c r="H221">
        <v>3</v>
      </c>
      <c r="I221" t="s">
        <v>851</v>
      </c>
      <c r="J221" t="s">
        <v>852</v>
      </c>
      <c r="K221" t="s">
        <v>853</v>
      </c>
      <c r="L221">
        <v>1339</v>
      </c>
      <c r="N221">
        <v>1007</v>
      </c>
      <c r="O221" t="s">
        <v>268</v>
      </c>
      <c r="P221" t="s">
        <v>268</v>
      </c>
      <c r="Q221">
        <v>1</v>
      </c>
      <c r="W221">
        <v>0</v>
      </c>
      <c r="X221">
        <v>-1871928272</v>
      </c>
      <c r="Y221">
        <f t="shared" ref="Y221:Y233" si="81">AT221</f>
        <v>1.37</v>
      </c>
      <c r="AA221">
        <v>95.15</v>
      </c>
      <c r="AB221">
        <v>0</v>
      </c>
      <c r="AC221">
        <v>0</v>
      </c>
      <c r="AD221">
        <v>0</v>
      </c>
      <c r="AE221">
        <v>114.64</v>
      </c>
      <c r="AF221">
        <v>0</v>
      </c>
      <c r="AG221">
        <v>0</v>
      </c>
      <c r="AH221">
        <v>0</v>
      </c>
      <c r="AI221">
        <v>0.83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1.37</v>
      </c>
      <c r="AU221" t="s">
        <v>3</v>
      </c>
      <c r="AV221">
        <v>0</v>
      </c>
      <c r="AW221">
        <v>2</v>
      </c>
      <c r="AX221">
        <v>54693693</v>
      </c>
      <c r="AY221">
        <v>1</v>
      </c>
      <c r="AZ221">
        <v>0</v>
      </c>
      <c r="BA221">
        <v>254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157.05680000000001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157.05680000000001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v>0</v>
      </c>
      <c r="CX221">
        <f>ROUND(Y221*Source!I393,7)</f>
        <v>0.28431610000000002</v>
      </c>
      <c r="CY221">
        <f t="shared" ref="CY221:CY233" si="82">AA221</f>
        <v>95.15</v>
      </c>
      <c r="CZ221">
        <f t="shared" ref="CZ221:CZ233" si="83">AE221</f>
        <v>114.64</v>
      </c>
      <c r="DA221">
        <f t="shared" ref="DA221:DA233" si="84">AI221</f>
        <v>0.83</v>
      </c>
      <c r="DB221">
        <f t="shared" ref="DB221:DB233" si="85">ROUND(ROUND(AT221*CZ221,2),6)</f>
        <v>157.06</v>
      </c>
      <c r="DC221">
        <f t="shared" ref="DC221:DC233" si="86">ROUND(ROUND(AT221*AG221,2),6)</f>
        <v>0</v>
      </c>
      <c r="DD221" t="s">
        <v>3</v>
      </c>
      <c r="DE221" t="s">
        <v>3</v>
      </c>
      <c r="DF221">
        <f>ROUND(ROUND(AE221*AI221,2)*CX221,2)</f>
        <v>27.05</v>
      </c>
      <c r="DG221">
        <f t="shared" si="80"/>
        <v>0</v>
      </c>
      <c r="DH221">
        <f t="shared" si="66"/>
        <v>0</v>
      </c>
      <c r="DI221">
        <f t="shared" si="67"/>
        <v>0</v>
      </c>
      <c r="DJ221">
        <f t="shared" ref="DJ221:DJ233" si="87">DF221</f>
        <v>27.05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>
      <c r="A222">
        <f>ROW(Source!A393)</f>
        <v>393</v>
      </c>
      <c r="B222">
        <v>54678410</v>
      </c>
      <c r="C222">
        <v>54693684</v>
      </c>
      <c r="D222">
        <v>53405146</v>
      </c>
      <c r="E222">
        <v>1</v>
      </c>
      <c r="F222">
        <v>1</v>
      </c>
      <c r="G222">
        <v>1</v>
      </c>
      <c r="H222">
        <v>3</v>
      </c>
      <c r="I222" t="s">
        <v>854</v>
      </c>
      <c r="J222" t="s">
        <v>855</v>
      </c>
      <c r="K222" t="s">
        <v>856</v>
      </c>
      <c r="L222">
        <v>1346</v>
      </c>
      <c r="N222">
        <v>1009</v>
      </c>
      <c r="O222" t="s">
        <v>80</v>
      </c>
      <c r="P222" t="s">
        <v>80</v>
      </c>
      <c r="Q222">
        <v>1</v>
      </c>
      <c r="W222">
        <v>0</v>
      </c>
      <c r="X222">
        <v>-335892155</v>
      </c>
      <c r="Y222">
        <f t="shared" si="81"/>
        <v>0.41</v>
      </c>
      <c r="AA222">
        <v>54.47</v>
      </c>
      <c r="AB222">
        <v>0</v>
      </c>
      <c r="AC222">
        <v>0</v>
      </c>
      <c r="AD222">
        <v>0</v>
      </c>
      <c r="AE222">
        <v>54.47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0</v>
      </c>
      <c r="AW222">
        <v>2</v>
      </c>
      <c r="AX222">
        <v>54693694</v>
      </c>
      <c r="AY222">
        <v>1</v>
      </c>
      <c r="AZ222">
        <v>0</v>
      </c>
      <c r="BA222">
        <v>255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22.332699999999999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22.332699999999999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v>0</v>
      </c>
      <c r="CX222">
        <f>ROUND(Y222*Source!I393,7)</f>
        <v>8.5087300000000005E-2</v>
      </c>
      <c r="CY222">
        <f t="shared" si="82"/>
        <v>54.47</v>
      </c>
      <c r="CZ222">
        <f t="shared" si="83"/>
        <v>54.47</v>
      </c>
      <c r="DA222">
        <f t="shared" si="84"/>
        <v>1</v>
      </c>
      <c r="DB222">
        <f t="shared" si="85"/>
        <v>22.33</v>
      </c>
      <c r="DC222">
        <f t="shared" si="86"/>
        <v>0</v>
      </c>
      <c r="DD222" t="s">
        <v>3</v>
      </c>
      <c r="DE222" t="s">
        <v>3</v>
      </c>
      <c r="DF222">
        <f>ROUND(ROUND(AE222,2)*CX222,2)</f>
        <v>4.63</v>
      </c>
      <c r="DG222">
        <f t="shared" si="80"/>
        <v>0</v>
      </c>
      <c r="DH222">
        <f t="shared" si="66"/>
        <v>0</v>
      </c>
      <c r="DI222">
        <f t="shared" si="67"/>
        <v>0</v>
      </c>
      <c r="DJ222">
        <f t="shared" si="87"/>
        <v>4.63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>
      <c r="A223">
        <f>ROW(Source!A393)</f>
        <v>393</v>
      </c>
      <c r="B223">
        <v>54678410</v>
      </c>
      <c r="C223">
        <v>54693684</v>
      </c>
      <c r="D223">
        <v>53407575</v>
      </c>
      <c r="E223">
        <v>1</v>
      </c>
      <c r="F223">
        <v>1</v>
      </c>
      <c r="G223">
        <v>1</v>
      </c>
      <c r="H223">
        <v>3</v>
      </c>
      <c r="I223" t="s">
        <v>857</v>
      </c>
      <c r="J223" t="s">
        <v>858</v>
      </c>
      <c r="K223" t="s">
        <v>859</v>
      </c>
      <c r="L223">
        <v>1383</v>
      </c>
      <c r="N223">
        <v>1013</v>
      </c>
      <c r="O223" t="s">
        <v>860</v>
      </c>
      <c r="P223" t="s">
        <v>860</v>
      </c>
      <c r="Q223">
        <v>1</v>
      </c>
      <c r="W223">
        <v>0</v>
      </c>
      <c r="X223">
        <v>1465295636</v>
      </c>
      <c r="Y223">
        <f t="shared" si="81"/>
        <v>3.2189999999999999</v>
      </c>
      <c r="AA223">
        <v>7</v>
      </c>
      <c r="AB223">
        <v>0</v>
      </c>
      <c r="AC223">
        <v>0</v>
      </c>
      <c r="AD223">
        <v>0</v>
      </c>
      <c r="AE223">
        <v>7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3.2189999999999999</v>
      </c>
      <c r="AU223" t="s">
        <v>3</v>
      </c>
      <c r="AV223">
        <v>0</v>
      </c>
      <c r="AW223">
        <v>2</v>
      </c>
      <c r="AX223">
        <v>54693695</v>
      </c>
      <c r="AY223">
        <v>1</v>
      </c>
      <c r="AZ223">
        <v>0</v>
      </c>
      <c r="BA223">
        <v>256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22.533000000000001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22.533000000000001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ROUND(Y223*Source!I393,7)</f>
        <v>0.6680391</v>
      </c>
      <c r="CY223">
        <f t="shared" si="82"/>
        <v>7</v>
      </c>
      <c r="CZ223">
        <f t="shared" si="83"/>
        <v>7</v>
      </c>
      <c r="DA223">
        <f t="shared" si="84"/>
        <v>1</v>
      </c>
      <c r="DB223">
        <f t="shared" si="85"/>
        <v>22.53</v>
      </c>
      <c r="DC223">
        <f t="shared" si="86"/>
        <v>0</v>
      </c>
      <c r="DD223" t="s">
        <v>3</v>
      </c>
      <c r="DE223" t="s">
        <v>3</v>
      </c>
      <c r="DF223">
        <f>ROUND(ROUND(AE223,2)*CX223,2)</f>
        <v>4.68</v>
      </c>
      <c r="DG223">
        <f t="shared" si="80"/>
        <v>0</v>
      </c>
      <c r="DH223">
        <f t="shared" si="66"/>
        <v>0</v>
      </c>
      <c r="DI223">
        <f t="shared" si="67"/>
        <v>0</v>
      </c>
      <c r="DJ223">
        <f t="shared" si="87"/>
        <v>4.68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ROW(Source!A393)</f>
        <v>393</v>
      </c>
      <c r="B224">
        <v>54678410</v>
      </c>
      <c r="C224">
        <v>54693684</v>
      </c>
      <c r="D224">
        <v>53408253</v>
      </c>
      <c r="E224">
        <v>1</v>
      </c>
      <c r="F224">
        <v>1</v>
      </c>
      <c r="G224">
        <v>1</v>
      </c>
      <c r="H224">
        <v>3</v>
      </c>
      <c r="I224" t="s">
        <v>861</v>
      </c>
      <c r="J224" t="s">
        <v>862</v>
      </c>
      <c r="K224" t="s">
        <v>863</v>
      </c>
      <c r="L224">
        <v>1346</v>
      </c>
      <c r="N224">
        <v>1009</v>
      </c>
      <c r="O224" t="s">
        <v>80</v>
      </c>
      <c r="P224" t="s">
        <v>80</v>
      </c>
      <c r="Q224">
        <v>1</v>
      </c>
      <c r="W224">
        <v>0</v>
      </c>
      <c r="X224">
        <v>-828639653</v>
      </c>
      <c r="Y224">
        <f t="shared" si="81"/>
        <v>4</v>
      </c>
      <c r="AA224">
        <v>124.13</v>
      </c>
      <c r="AB224">
        <v>0</v>
      </c>
      <c r="AC224">
        <v>0</v>
      </c>
      <c r="AD224">
        <v>0</v>
      </c>
      <c r="AE224">
        <v>142.68</v>
      </c>
      <c r="AF224">
        <v>0</v>
      </c>
      <c r="AG224">
        <v>0</v>
      </c>
      <c r="AH224">
        <v>0</v>
      </c>
      <c r="AI224">
        <v>0.87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4</v>
      </c>
      <c r="AU224" t="s">
        <v>3</v>
      </c>
      <c r="AV224">
        <v>0</v>
      </c>
      <c r="AW224">
        <v>2</v>
      </c>
      <c r="AX224">
        <v>54693696</v>
      </c>
      <c r="AY224">
        <v>1</v>
      </c>
      <c r="AZ224">
        <v>0</v>
      </c>
      <c r="BA224">
        <v>257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570.72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570.72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ROUND(Y224*Source!I393,7)</f>
        <v>0.83011999999999997</v>
      </c>
      <c r="CY224">
        <f t="shared" si="82"/>
        <v>124.13</v>
      </c>
      <c r="CZ224">
        <f t="shared" si="83"/>
        <v>142.68</v>
      </c>
      <c r="DA224">
        <f t="shared" si="84"/>
        <v>0.87</v>
      </c>
      <c r="DB224">
        <f t="shared" si="85"/>
        <v>570.72</v>
      </c>
      <c r="DC224">
        <f t="shared" si="86"/>
        <v>0</v>
      </c>
      <c r="DD224" t="s">
        <v>3</v>
      </c>
      <c r="DE224" t="s">
        <v>3</v>
      </c>
      <c r="DF224">
        <f>ROUND(ROUND(AE224*AI224,2)*CX224,2)</f>
        <v>103.04</v>
      </c>
      <c r="DG224">
        <f t="shared" si="80"/>
        <v>0</v>
      </c>
      <c r="DH224">
        <f t="shared" si="66"/>
        <v>0</v>
      </c>
      <c r="DI224">
        <f t="shared" si="67"/>
        <v>0</v>
      </c>
      <c r="DJ224">
        <f t="shared" si="87"/>
        <v>103.04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ROW(Source!A393)</f>
        <v>393</v>
      </c>
      <c r="B225">
        <v>54678410</v>
      </c>
      <c r="C225">
        <v>54693684</v>
      </c>
      <c r="D225">
        <v>53409087</v>
      </c>
      <c r="E225">
        <v>1</v>
      </c>
      <c r="F225">
        <v>1</v>
      </c>
      <c r="G225">
        <v>1</v>
      </c>
      <c r="H225">
        <v>3</v>
      </c>
      <c r="I225" t="s">
        <v>864</v>
      </c>
      <c r="J225" t="s">
        <v>865</v>
      </c>
      <c r="K225" t="s">
        <v>866</v>
      </c>
      <c r="L225">
        <v>1348</v>
      </c>
      <c r="N225">
        <v>1009</v>
      </c>
      <c r="O225" t="s">
        <v>65</v>
      </c>
      <c r="P225" t="s">
        <v>65</v>
      </c>
      <c r="Q225">
        <v>1000</v>
      </c>
      <c r="W225">
        <v>0</v>
      </c>
      <c r="X225">
        <v>-94634171</v>
      </c>
      <c r="Y225">
        <f t="shared" si="81"/>
        <v>1.0000000000000001E-5</v>
      </c>
      <c r="AA225">
        <v>91135.28</v>
      </c>
      <c r="AB225">
        <v>0</v>
      </c>
      <c r="AC225">
        <v>0</v>
      </c>
      <c r="AD225">
        <v>0</v>
      </c>
      <c r="AE225">
        <v>91135.28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1.0000000000000001E-5</v>
      </c>
      <c r="AU225" t="s">
        <v>3</v>
      </c>
      <c r="AV225">
        <v>0</v>
      </c>
      <c r="AW225">
        <v>2</v>
      </c>
      <c r="AX225">
        <v>54693698</v>
      </c>
      <c r="AY225">
        <v>1</v>
      </c>
      <c r="AZ225">
        <v>0</v>
      </c>
      <c r="BA225">
        <v>259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0.91135279999999996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0.91135279999999996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ROUND(Y225*Source!I393,7)</f>
        <v>2.0999999999999998E-6</v>
      </c>
      <c r="CY225">
        <f t="shared" si="82"/>
        <v>91135.28</v>
      </c>
      <c r="CZ225">
        <f t="shared" si="83"/>
        <v>91135.28</v>
      </c>
      <c r="DA225">
        <f t="shared" si="84"/>
        <v>1</v>
      </c>
      <c r="DB225">
        <f t="shared" si="85"/>
        <v>0.91</v>
      </c>
      <c r="DC225">
        <f t="shared" si="86"/>
        <v>0</v>
      </c>
      <c r="DD225" t="s">
        <v>3</v>
      </c>
      <c r="DE225" t="s">
        <v>3</v>
      </c>
      <c r="DF225">
        <f>ROUND(ROUND(AE225,2)*CX225,2)</f>
        <v>0.19</v>
      </c>
      <c r="DG225">
        <f t="shared" si="80"/>
        <v>0</v>
      </c>
      <c r="DH225">
        <f t="shared" si="66"/>
        <v>0</v>
      </c>
      <c r="DI225">
        <f t="shared" si="67"/>
        <v>0</v>
      </c>
      <c r="DJ225">
        <f t="shared" si="87"/>
        <v>0.19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>
      <c r="A226">
        <f>ROW(Source!A393)</f>
        <v>393</v>
      </c>
      <c r="B226">
        <v>54678410</v>
      </c>
      <c r="C226">
        <v>54693684</v>
      </c>
      <c r="D226">
        <v>53410215</v>
      </c>
      <c r="E226">
        <v>1</v>
      </c>
      <c r="F226">
        <v>1</v>
      </c>
      <c r="G226">
        <v>1</v>
      </c>
      <c r="H226">
        <v>3</v>
      </c>
      <c r="I226" t="s">
        <v>867</v>
      </c>
      <c r="J226" t="s">
        <v>868</v>
      </c>
      <c r="K226" t="s">
        <v>869</v>
      </c>
      <c r="L226">
        <v>1348</v>
      </c>
      <c r="N226">
        <v>1009</v>
      </c>
      <c r="O226" t="s">
        <v>65</v>
      </c>
      <c r="P226" t="s">
        <v>65</v>
      </c>
      <c r="Q226">
        <v>1000</v>
      </c>
      <c r="W226">
        <v>0</v>
      </c>
      <c r="X226">
        <v>652776800</v>
      </c>
      <c r="Y226">
        <f t="shared" si="81"/>
        <v>1E-4</v>
      </c>
      <c r="AA226">
        <v>356952.52</v>
      </c>
      <c r="AB226">
        <v>0</v>
      </c>
      <c r="AC226">
        <v>0</v>
      </c>
      <c r="AD226">
        <v>0</v>
      </c>
      <c r="AE226">
        <v>231787.35</v>
      </c>
      <c r="AF226">
        <v>0</v>
      </c>
      <c r="AG226">
        <v>0</v>
      </c>
      <c r="AH226">
        <v>0</v>
      </c>
      <c r="AI226">
        <v>1.54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1E-4</v>
      </c>
      <c r="AU226" t="s">
        <v>3</v>
      </c>
      <c r="AV226">
        <v>0</v>
      </c>
      <c r="AW226">
        <v>2</v>
      </c>
      <c r="AX226">
        <v>54693699</v>
      </c>
      <c r="AY226">
        <v>1</v>
      </c>
      <c r="AZ226">
        <v>0</v>
      </c>
      <c r="BA226">
        <v>260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23.178735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23.178735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ROUND(Y226*Source!I393,7)</f>
        <v>2.0800000000000001E-5</v>
      </c>
      <c r="CY226">
        <f t="shared" si="82"/>
        <v>356952.52</v>
      </c>
      <c r="CZ226">
        <f t="shared" si="83"/>
        <v>231787.35</v>
      </c>
      <c r="DA226">
        <f t="shared" si="84"/>
        <v>1.54</v>
      </c>
      <c r="DB226">
        <f t="shared" si="85"/>
        <v>23.18</v>
      </c>
      <c r="DC226">
        <f t="shared" si="86"/>
        <v>0</v>
      </c>
      <c r="DD226" t="s">
        <v>3</v>
      </c>
      <c r="DE226" t="s">
        <v>3</v>
      </c>
      <c r="DF226">
        <f>ROUND(ROUND(AE226*AI226,2)*CX226,2)</f>
        <v>7.42</v>
      </c>
      <c r="DG226">
        <f t="shared" si="80"/>
        <v>0</v>
      </c>
      <c r="DH226">
        <f t="shared" si="66"/>
        <v>0</v>
      </c>
      <c r="DI226">
        <f t="shared" si="67"/>
        <v>0</v>
      </c>
      <c r="DJ226">
        <f t="shared" si="87"/>
        <v>7.42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ROW(Source!A393)</f>
        <v>393</v>
      </c>
      <c r="B227">
        <v>54678410</v>
      </c>
      <c r="C227">
        <v>54693684</v>
      </c>
      <c r="D227">
        <v>53414255</v>
      </c>
      <c r="E227">
        <v>1</v>
      </c>
      <c r="F227">
        <v>1</v>
      </c>
      <c r="G227">
        <v>1</v>
      </c>
      <c r="H227">
        <v>3</v>
      </c>
      <c r="I227" t="s">
        <v>870</v>
      </c>
      <c r="J227" t="s">
        <v>871</v>
      </c>
      <c r="K227" t="s">
        <v>872</v>
      </c>
      <c r="L227">
        <v>1348</v>
      </c>
      <c r="N227">
        <v>1009</v>
      </c>
      <c r="O227" t="s">
        <v>65</v>
      </c>
      <c r="P227" t="s">
        <v>65</v>
      </c>
      <c r="Q227">
        <v>1000</v>
      </c>
      <c r="W227">
        <v>0</v>
      </c>
      <c r="X227">
        <v>-2019719715</v>
      </c>
      <c r="Y227">
        <f t="shared" si="81"/>
        <v>1E-3</v>
      </c>
      <c r="AA227">
        <v>144231.97</v>
      </c>
      <c r="AB227">
        <v>0</v>
      </c>
      <c r="AC227">
        <v>0</v>
      </c>
      <c r="AD227">
        <v>0</v>
      </c>
      <c r="AE227">
        <v>105278.81</v>
      </c>
      <c r="AF227">
        <v>0</v>
      </c>
      <c r="AG227">
        <v>0</v>
      </c>
      <c r="AH227">
        <v>0</v>
      </c>
      <c r="AI227">
        <v>1.37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1E-3</v>
      </c>
      <c r="AU227" t="s">
        <v>3</v>
      </c>
      <c r="AV227">
        <v>0</v>
      </c>
      <c r="AW227">
        <v>2</v>
      </c>
      <c r="AX227">
        <v>54693701</v>
      </c>
      <c r="AY227">
        <v>1</v>
      </c>
      <c r="AZ227">
        <v>0</v>
      </c>
      <c r="BA227">
        <v>262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105.27880999999999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105.27880999999999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ROUND(Y227*Source!I393,7)</f>
        <v>2.075E-4</v>
      </c>
      <c r="CY227">
        <f t="shared" si="82"/>
        <v>144231.97</v>
      </c>
      <c r="CZ227">
        <f t="shared" si="83"/>
        <v>105278.81</v>
      </c>
      <c r="DA227">
        <f t="shared" si="84"/>
        <v>1.37</v>
      </c>
      <c r="DB227">
        <f t="shared" si="85"/>
        <v>105.28</v>
      </c>
      <c r="DC227">
        <f t="shared" si="86"/>
        <v>0</v>
      </c>
      <c r="DD227" t="s">
        <v>3</v>
      </c>
      <c r="DE227" t="s">
        <v>3</v>
      </c>
      <c r="DF227">
        <f>ROUND(ROUND(AE227*AI227,2)*CX227,2)</f>
        <v>29.93</v>
      </c>
      <c r="DG227">
        <f t="shared" si="80"/>
        <v>0</v>
      </c>
      <c r="DH227">
        <f t="shared" si="66"/>
        <v>0</v>
      </c>
      <c r="DI227">
        <f t="shared" si="67"/>
        <v>0</v>
      </c>
      <c r="DJ227">
        <f t="shared" si="87"/>
        <v>29.93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>
      <c r="A228">
        <f>ROW(Source!A393)</f>
        <v>393</v>
      </c>
      <c r="B228">
        <v>54678410</v>
      </c>
      <c r="C228">
        <v>54693684</v>
      </c>
      <c r="D228">
        <v>53416094</v>
      </c>
      <c r="E228">
        <v>1</v>
      </c>
      <c r="F228">
        <v>1</v>
      </c>
      <c r="G228">
        <v>1</v>
      </c>
      <c r="H228">
        <v>3</v>
      </c>
      <c r="I228" t="s">
        <v>873</v>
      </c>
      <c r="J228" t="s">
        <v>874</v>
      </c>
      <c r="K228" t="s">
        <v>875</v>
      </c>
      <c r="L228">
        <v>1302</v>
      </c>
      <c r="N228">
        <v>1003</v>
      </c>
      <c r="O228" t="s">
        <v>876</v>
      </c>
      <c r="P228" t="s">
        <v>876</v>
      </c>
      <c r="Q228">
        <v>10</v>
      </c>
      <c r="W228">
        <v>0</v>
      </c>
      <c r="X228">
        <v>-1239536406</v>
      </c>
      <c r="Y228">
        <f t="shared" si="81"/>
        <v>1.8700000000000001E-2</v>
      </c>
      <c r="AA228">
        <v>240.12</v>
      </c>
      <c r="AB228">
        <v>0</v>
      </c>
      <c r="AC228">
        <v>0</v>
      </c>
      <c r="AD228">
        <v>0</v>
      </c>
      <c r="AE228">
        <v>307.83999999999997</v>
      </c>
      <c r="AF228">
        <v>0</v>
      </c>
      <c r="AG228">
        <v>0</v>
      </c>
      <c r="AH228">
        <v>0</v>
      </c>
      <c r="AI228">
        <v>0.78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1.8700000000000001E-2</v>
      </c>
      <c r="AU228" t="s">
        <v>3</v>
      </c>
      <c r="AV228">
        <v>0</v>
      </c>
      <c r="AW228">
        <v>2</v>
      </c>
      <c r="AX228">
        <v>54693702</v>
      </c>
      <c r="AY228">
        <v>1</v>
      </c>
      <c r="AZ228">
        <v>0</v>
      </c>
      <c r="BA228">
        <v>263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5.7566079999999999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5.7566079999999999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ROUND(Y228*Source!I393,7)</f>
        <v>3.8807999999999998E-3</v>
      </c>
      <c r="CY228">
        <f t="shared" si="82"/>
        <v>240.12</v>
      </c>
      <c r="CZ228">
        <f t="shared" si="83"/>
        <v>307.83999999999997</v>
      </c>
      <c r="DA228">
        <f t="shared" si="84"/>
        <v>0.78</v>
      </c>
      <c r="DB228">
        <f t="shared" si="85"/>
        <v>5.76</v>
      </c>
      <c r="DC228">
        <f t="shared" si="86"/>
        <v>0</v>
      </c>
      <c r="DD228" t="s">
        <v>3</v>
      </c>
      <c r="DE228" t="s">
        <v>3</v>
      </c>
      <c r="DF228">
        <f>ROUND(ROUND(AE228*AI228,2)*CX228,2)</f>
        <v>0.93</v>
      </c>
      <c r="DG228">
        <f t="shared" si="80"/>
        <v>0</v>
      </c>
      <c r="DH228">
        <f t="shared" si="66"/>
        <v>0</v>
      </c>
      <c r="DI228">
        <f t="shared" si="67"/>
        <v>0</v>
      </c>
      <c r="DJ228">
        <f t="shared" si="87"/>
        <v>0.93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>
      <c r="A229">
        <f>ROW(Source!A393)</f>
        <v>393</v>
      </c>
      <c r="B229">
        <v>54678410</v>
      </c>
      <c r="C229">
        <v>54693684</v>
      </c>
      <c r="D229">
        <v>53416253</v>
      </c>
      <c r="E229">
        <v>1</v>
      </c>
      <c r="F229">
        <v>1</v>
      </c>
      <c r="G229">
        <v>1</v>
      </c>
      <c r="H229">
        <v>3</v>
      </c>
      <c r="I229" t="s">
        <v>877</v>
      </c>
      <c r="J229" t="s">
        <v>878</v>
      </c>
      <c r="K229" t="s">
        <v>879</v>
      </c>
      <c r="L229">
        <v>1348</v>
      </c>
      <c r="N229">
        <v>1009</v>
      </c>
      <c r="O229" t="s">
        <v>65</v>
      </c>
      <c r="P229" t="s">
        <v>65</v>
      </c>
      <c r="Q229">
        <v>1000</v>
      </c>
      <c r="W229">
        <v>0</v>
      </c>
      <c r="X229">
        <v>491958964</v>
      </c>
      <c r="Y229">
        <f t="shared" si="81"/>
        <v>3.0000000000000001E-5</v>
      </c>
      <c r="AA229">
        <v>57245.29</v>
      </c>
      <c r="AB229">
        <v>0</v>
      </c>
      <c r="AC229">
        <v>0</v>
      </c>
      <c r="AD229">
        <v>0</v>
      </c>
      <c r="AE229">
        <v>60258.2</v>
      </c>
      <c r="AF229">
        <v>0</v>
      </c>
      <c r="AG229">
        <v>0</v>
      </c>
      <c r="AH229">
        <v>0</v>
      </c>
      <c r="AI229">
        <v>0.95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3.0000000000000001E-5</v>
      </c>
      <c r="AU229" t="s">
        <v>3</v>
      </c>
      <c r="AV229">
        <v>0</v>
      </c>
      <c r="AW229">
        <v>2</v>
      </c>
      <c r="AX229">
        <v>54693703</v>
      </c>
      <c r="AY229">
        <v>1</v>
      </c>
      <c r="AZ229">
        <v>0</v>
      </c>
      <c r="BA229">
        <v>264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1.8077460000000001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1.8077460000000001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v>0</v>
      </c>
      <c r="CX229">
        <f>ROUND(Y229*Source!I393,7)</f>
        <v>6.1999999999999999E-6</v>
      </c>
      <c r="CY229">
        <f t="shared" si="82"/>
        <v>57245.29</v>
      </c>
      <c r="CZ229">
        <f t="shared" si="83"/>
        <v>60258.2</v>
      </c>
      <c r="DA229">
        <f t="shared" si="84"/>
        <v>0.95</v>
      </c>
      <c r="DB229">
        <f t="shared" si="85"/>
        <v>1.81</v>
      </c>
      <c r="DC229">
        <f t="shared" si="86"/>
        <v>0</v>
      </c>
      <c r="DD229" t="s">
        <v>3</v>
      </c>
      <c r="DE229" t="s">
        <v>3</v>
      </c>
      <c r="DF229">
        <f>ROUND(ROUND(AE229*AI229,2)*CX229,2)</f>
        <v>0.35</v>
      </c>
      <c r="DG229">
        <f t="shared" si="80"/>
        <v>0</v>
      </c>
      <c r="DH229">
        <f t="shared" si="66"/>
        <v>0</v>
      </c>
      <c r="DI229">
        <f t="shared" si="67"/>
        <v>0</v>
      </c>
      <c r="DJ229">
        <f t="shared" si="87"/>
        <v>0.35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>
      <c r="A230">
        <f>ROW(Source!A393)</f>
        <v>393</v>
      </c>
      <c r="B230">
        <v>54678410</v>
      </c>
      <c r="C230">
        <v>54693684</v>
      </c>
      <c r="D230">
        <v>53416715</v>
      </c>
      <c r="E230">
        <v>1</v>
      </c>
      <c r="F230">
        <v>1</v>
      </c>
      <c r="G230">
        <v>1</v>
      </c>
      <c r="H230">
        <v>3</v>
      </c>
      <c r="I230" t="s">
        <v>880</v>
      </c>
      <c r="J230" t="s">
        <v>881</v>
      </c>
      <c r="K230" t="s">
        <v>882</v>
      </c>
      <c r="L230">
        <v>1348</v>
      </c>
      <c r="N230">
        <v>1009</v>
      </c>
      <c r="O230" t="s">
        <v>65</v>
      </c>
      <c r="P230" t="s">
        <v>65</v>
      </c>
      <c r="Q230">
        <v>1000</v>
      </c>
      <c r="W230">
        <v>0</v>
      </c>
      <c r="X230">
        <v>1461877067</v>
      </c>
      <c r="Y230">
        <f t="shared" si="81"/>
        <v>1.9400000000000001E-3</v>
      </c>
      <c r="AA230">
        <v>136760</v>
      </c>
      <c r="AB230">
        <v>0</v>
      </c>
      <c r="AC230">
        <v>0</v>
      </c>
      <c r="AD230">
        <v>0</v>
      </c>
      <c r="AE230">
        <v>136760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1.9400000000000001E-3</v>
      </c>
      <c r="AU230" t="s">
        <v>3</v>
      </c>
      <c r="AV230">
        <v>0</v>
      </c>
      <c r="AW230">
        <v>2</v>
      </c>
      <c r="AX230">
        <v>54693704</v>
      </c>
      <c r="AY230">
        <v>1</v>
      </c>
      <c r="AZ230">
        <v>0</v>
      </c>
      <c r="BA230">
        <v>265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265.31439999999998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265.31439999999998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v>0</v>
      </c>
      <c r="CX230">
        <f>ROUND(Y230*Source!I393,7)</f>
        <v>4.0259999999999997E-4</v>
      </c>
      <c r="CY230">
        <f t="shared" si="82"/>
        <v>136760</v>
      </c>
      <c r="CZ230">
        <f t="shared" si="83"/>
        <v>136760</v>
      </c>
      <c r="DA230">
        <f t="shared" si="84"/>
        <v>1</v>
      </c>
      <c r="DB230">
        <f t="shared" si="85"/>
        <v>265.31</v>
      </c>
      <c r="DC230">
        <f t="shared" si="86"/>
        <v>0</v>
      </c>
      <c r="DD230" t="s">
        <v>3</v>
      </c>
      <c r="DE230" t="s">
        <v>3</v>
      </c>
      <c r="DF230">
        <f>ROUND(ROUND(AE230,2)*CX230,2)</f>
        <v>55.06</v>
      </c>
      <c r="DG230">
        <f t="shared" si="80"/>
        <v>0</v>
      </c>
      <c r="DH230">
        <f t="shared" si="66"/>
        <v>0</v>
      </c>
      <c r="DI230">
        <f t="shared" si="67"/>
        <v>0</v>
      </c>
      <c r="DJ230">
        <f t="shared" si="87"/>
        <v>55.06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>
      <c r="A231">
        <f>ROW(Source!A393)</f>
        <v>393</v>
      </c>
      <c r="B231">
        <v>54678410</v>
      </c>
      <c r="C231">
        <v>54693684</v>
      </c>
      <c r="D231">
        <v>53418425</v>
      </c>
      <c r="E231">
        <v>1</v>
      </c>
      <c r="F231">
        <v>1</v>
      </c>
      <c r="G231">
        <v>1</v>
      </c>
      <c r="H231">
        <v>3</v>
      </c>
      <c r="I231" t="s">
        <v>883</v>
      </c>
      <c r="J231" t="s">
        <v>884</v>
      </c>
      <c r="K231" t="s">
        <v>885</v>
      </c>
      <c r="L231">
        <v>1339</v>
      </c>
      <c r="N231">
        <v>1007</v>
      </c>
      <c r="O231" t="s">
        <v>268</v>
      </c>
      <c r="P231" t="s">
        <v>268</v>
      </c>
      <c r="Q231">
        <v>1</v>
      </c>
      <c r="W231">
        <v>0</v>
      </c>
      <c r="X231">
        <v>1588403167</v>
      </c>
      <c r="Y231">
        <f t="shared" si="81"/>
        <v>1.0300000000000001E-3</v>
      </c>
      <c r="AA231">
        <v>13196.82</v>
      </c>
      <c r="AB231">
        <v>0</v>
      </c>
      <c r="AC231">
        <v>0</v>
      </c>
      <c r="AD231">
        <v>0</v>
      </c>
      <c r="AE231">
        <v>16496.03</v>
      </c>
      <c r="AF231">
        <v>0</v>
      </c>
      <c r="AG231">
        <v>0</v>
      </c>
      <c r="AH231">
        <v>0</v>
      </c>
      <c r="AI231">
        <v>0.8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1.0300000000000001E-3</v>
      </c>
      <c r="AU231" t="s">
        <v>3</v>
      </c>
      <c r="AV231">
        <v>0</v>
      </c>
      <c r="AW231">
        <v>2</v>
      </c>
      <c r="AX231">
        <v>54693705</v>
      </c>
      <c r="AY231">
        <v>1</v>
      </c>
      <c r="AZ231">
        <v>0</v>
      </c>
      <c r="BA231">
        <v>266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16.990910899999999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16.990910899999999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ROUND(Y231*Source!I393,7)</f>
        <v>2.1379999999999999E-4</v>
      </c>
      <c r="CY231">
        <f t="shared" si="82"/>
        <v>13196.82</v>
      </c>
      <c r="CZ231">
        <f t="shared" si="83"/>
        <v>16496.03</v>
      </c>
      <c r="DA231">
        <f t="shared" si="84"/>
        <v>0.8</v>
      </c>
      <c r="DB231">
        <f t="shared" si="85"/>
        <v>16.989999999999998</v>
      </c>
      <c r="DC231">
        <f t="shared" si="86"/>
        <v>0</v>
      </c>
      <c r="DD231" t="s">
        <v>3</v>
      </c>
      <c r="DE231" t="s">
        <v>3</v>
      </c>
      <c r="DF231">
        <f>ROUND(ROUND(AE231*AI231,2)*CX231,2)</f>
        <v>2.82</v>
      </c>
      <c r="DG231">
        <f t="shared" si="80"/>
        <v>0</v>
      </c>
      <c r="DH231">
        <f t="shared" si="66"/>
        <v>0</v>
      </c>
      <c r="DI231">
        <f t="shared" si="67"/>
        <v>0</v>
      </c>
      <c r="DJ231">
        <f t="shared" si="87"/>
        <v>2.82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ROW(Source!A393)</f>
        <v>393</v>
      </c>
      <c r="B232">
        <v>54678410</v>
      </c>
      <c r="C232">
        <v>54693684</v>
      </c>
      <c r="D232">
        <v>53426091</v>
      </c>
      <c r="E232">
        <v>1</v>
      </c>
      <c r="F232">
        <v>1</v>
      </c>
      <c r="G232">
        <v>1</v>
      </c>
      <c r="H232">
        <v>3</v>
      </c>
      <c r="I232" t="s">
        <v>886</v>
      </c>
      <c r="J232" t="s">
        <v>887</v>
      </c>
      <c r="K232" t="s">
        <v>888</v>
      </c>
      <c r="L232">
        <v>1348</v>
      </c>
      <c r="N232">
        <v>1009</v>
      </c>
      <c r="O232" t="s">
        <v>65</v>
      </c>
      <c r="P232" t="s">
        <v>65</v>
      </c>
      <c r="Q232">
        <v>1000</v>
      </c>
      <c r="W232">
        <v>0</v>
      </c>
      <c r="X232">
        <v>-543287539</v>
      </c>
      <c r="Y232">
        <f t="shared" si="81"/>
        <v>3.1E-4</v>
      </c>
      <c r="AA232">
        <v>77433.03</v>
      </c>
      <c r="AB232">
        <v>0</v>
      </c>
      <c r="AC232">
        <v>0</v>
      </c>
      <c r="AD232">
        <v>0</v>
      </c>
      <c r="AE232">
        <v>51280.15</v>
      </c>
      <c r="AF232">
        <v>0</v>
      </c>
      <c r="AG232">
        <v>0</v>
      </c>
      <c r="AH232">
        <v>0</v>
      </c>
      <c r="AI232">
        <v>1.51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3.1E-4</v>
      </c>
      <c r="AU232" t="s">
        <v>3</v>
      </c>
      <c r="AV232">
        <v>0</v>
      </c>
      <c r="AW232">
        <v>2</v>
      </c>
      <c r="AX232">
        <v>54693706</v>
      </c>
      <c r="AY232">
        <v>1</v>
      </c>
      <c r="AZ232">
        <v>0</v>
      </c>
      <c r="BA232">
        <v>267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15.896846500000001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15.896846500000001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v>0</v>
      </c>
      <c r="CX232">
        <f>ROUND(Y232*Source!I393,7)</f>
        <v>6.4300000000000004E-5</v>
      </c>
      <c r="CY232">
        <f t="shared" si="82"/>
        <v>77433.03</v>
      </c>
      <c r="CZ232">
        <f t="shared" si="83"/>
        <v>51280.15</v>
      </c>
      <c r="DA232">
        <f t="shared" si="84"/>
        <v>1.51</v>
      </c>
      <c r="DB232">
        <f t="shared" si="85"/>
        <v>15.9</v>
      </c>
      <c r="DC232">
        <f t="shared" si="86"/>
        <v>0</v>
      </c>
      <c r="DD232" t="s">
        <v>3</v>
      </c>
      <c r="DE232" t="s">
        <v>3</v>
      </c>
      <c r="DF232">
        <f>ROUND(ROUND(AE232*AI232,2)*CX232,2)</f>
        <v>4.9800000000000004</v>
      </c>
      <c r="DG232">
        <f t="shared" si="80"/>
        <v>0</v>
      </c>
      <c r="DH232">
        <f t="shared" si="66"/>
        <v>0</v>
      </c>
      <c r="DI232">
        <f t="shared" si="67"/>
        <v>0</v>
      </c>
      <c r="DJ232">
        <f t="shared" si="87"/>
        <v>4.9800000000000004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ROW(Source!A393)</f>
        <v>393</v>
      </c>
      <c r="B233">
        <v>54678410</v>
      </c>
      <c r="C233">
        <v>54693684</v>
      </c>
      <c r="D233">
        <v>53426590</v>
      </c>
      <c r="E233">
        <v>1</v>
      </c>
      <c r="F233">
        <v>1</v>
      </c>
      <c r="G233">
        <v>1</v>
      </c>
      <c r="H233">
        <v>3</v>
      </c>
      <c r="I233" t="s">
        <v>889</v>
      </c>
      <c r="J233" t="s">
        <v>890</v>
      </c>
      <c r="K233" t="s">
        <v>891</v>
      </c>
      <c r="L233">
        <v>1348</v>
      </c>
      <c r="N233">
        <v>1009</v>
      </c>
      <c r="O233" t="s">
        <v>65</v>
      </c>
      <c r="P233" t="s">
        <v>65</v>
      </c>
      <c r="Q233">
        <v>1000</v>
      </c>
      <c r="W233">
        <v>0</v>
      </c>
      <c r="X233">
        <v>1493838499</v>
      </c>
      <c r="Y233">
        <f t="shared" si="81"/>
        <v>5.9999999999999995E-4</v>
      </c>
      <c r="AA233">
        <v>140892.82</v>
      </c>
      <c r="AB233">
        <v>0</v>
      </c>
      <c r="AC233">
        <v>0</v>
      </c>
      <c r="AD233">
        <v>0</v>
      </c>
      <c r="AE233">
        <v>98526.45</v>
      </c>
      <c r="AF233">
        <v>0</v>
      </c>
      <c r="AG233">
        <v>0</v>
      </c>
      <c r="AH233">
        <v>0</v>
      </c>
      <c r="AI233">
        <v>1.43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5.9999999999999995E-4</v>
      </c>
      <c r="AU233" t="s">
        <v>3</v>
      </c>
      <c r="AV233">
        <v>0</v>
      </c>
      <c r="AW233">
        <v>2</v>
      </c>
      <c r="AX233">
        <v>54693707</v>
      </c>
      <c r="AY233">
        <v>1</v>
      </c>
      <c r="AZ233">
        <v>0</v>
      </c>
      <c r="BA233">
        <v>268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59.115870000000001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59.115870000000001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ROUND(Y233*Source!I393,7)</f>
        <v>1.2449999999999999E-4</v>
      </c>
      <c r="CY233">
        <f t="shared" si="82"/>
        <v>140892.82</v>
      </c>
      <c r="CZ233">
        <f t="shared" si="83"/>
        <v>98526.45</v>
      </c>
      <c r="DA233">
        <f t="shared" si="84"/>
        <v>1.43</v>
      </c>
      <c r="DB233">
        <f t="shared" si="85"/>
        <v>59.12</v>
      </c>
      <c r="DC233">
        <f t="shared" si="86"/>
        <v>0</v>
      </c>
      <c r="DD233" t="s">
        <v>3</v>
      </c>
      <c r="DE233" t="s">
        <v>3</v>
      </c>
      <c r="DF233">
        <f>ROUND(ROUND(AE233*AI233,2)*CX233,2)</f>
        <v>17.54</v>
      </c>
      <c r="DG233">
        <f t="shared" si="80"/>
        <v>0</v>
      </c>
      <c r="DH233">
        <f t="shared" si="66"/>
        <v>0</v>
      </c>
      <c r="DI233">
        <f t="shared" si="67"/>
        <v>0</v>
      </c>
      <c r="DJ233">
        <f t="shared" si="87"/>
        <v>17.54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ROW(Source!A400)</f>
        <v>400</v>
      </c>
      <c r="B234">
        <v>54678410</v>
      </c>
      <c r="C234">
        <v>54695289</v>
      </c>
      <c r="D234">
        <v>55371099</v>
      </c>
      <c r="E234">
        <v>116</v>
      </c>
      <c r="F234">
        <v>1</v>
      </c>
      <c r="G234">
        <v>1</v>
      </c>
      <c r="H234">
        <v>1</v>
      </c>
      <c r="I234" t="s">
        <v>800</v>
      </c>
      <c r="J234" t="s">
        <v>3</v>
      </c>
      <c r="K234" t="s">
        <v>801</v>
      </c>
      <c r="L234">
        <v>1191</v>
      </c>
      <c r="N234">
        <v>1013</v>
      </c>
      <c r="O234" t="s">
        <v>708</v>
      </c>
      <c r="P234" t="s">
        <v>708</v>
      </c>
      <c r="Q234">
        <v>1</v>
      </c>
      <c r="W234">
        <v>0</v>
      </c>
      <c r="X234">
        <v>44848675</v>
      </c>
      <c r="Y234">
        <f t="shared" ref="Y234:Y242" si="88">(AT234*ROUND((0.2+1),7))</f>
        <v>34.68</v>
      </c>
      <c r="AA234">
        <v>0</v>
      </c>
      <c r="AB234">
        <v>0</v>
      </c>
      <c r="AC234">
        <v>0</v>
      </c>
      <c r="AD234">
        <v>521.08000000000004</v>
      </c>
      <c r="AE234">
        <v>0</v>
      </c>
      <c r="AF234">
        <v>0</v>
      </c>
      <c r="AG234">
        <v>0</v>
      </c>
      <c r="AH234">
        <v>521.08000000000004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28.9</v>
      </c>
      <c r="AU234" t="s">
        <v>23</v>
      </c>
      <c r="AV234">
        <v>1</v>
      </c>
      <c r="AW234">
        <v>2</v>
      </c>
      <c r="AX234">
        <v>56252967</v>
      </c>
      <c r="AY234">
        <v>1</v>
      </c>
      <c r="AZ234">
        <v>0</v>
      </c>
      <c r="BA234">
        <v>269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15059.212</v>
      </c>
      <c r="BN234">
        <v>28.9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18071.054400000001</v>
      </c>
      <c r="BU234">
        <v>34.68</v>
      </c>
      <c r="BV234">
        <v>0</v>
      </c>
      <c r="BW234">
        <v>1</v>
      </c>
      <c r="CU234">
        <f>ROUND(AT234*Source!I400*AH234*AL234,2)</f>
        <v>811.24</v>
      </c>
      <c r="CV234">
        <f>ROUND(Y234*Source!I400,7)</f>
        <v>1.8682116</v>
      </c>
      <c r="CW234">
        <v>0</v>
      </c>
      <c r="CX234">
        <f>ROUND(Y234*Source!I400,7)</f>
        <v>1.8682116</v>
      </c>
      <c r="CY234">
        <f>AD234</f>
        <v>521.08000000000004</v>
      </c>
      <c r="CZ234">
        <f>AH234</f>
        <v>521.08000000000004</v>
      </c>
      <c r="DA234">
        <f>AL234</f>
        <v>1</v>
      </c>
      <c r="DB234">
        <f t="shared" ref="DB234:DB242" si="89">ROUND((ROUND(AT234*CZ234,2)*ROUND((0.2+1),7)),6)</f>
        <v>18071.052</v>
      </c>
      <c r="DC234">
        <f t="shared" ref="DC234:DC242" si="90">ROUND((ROUND(AT234*AG234,2)*ROUND((0.2+1),7)),6)</f>
        <v>0</v>
      </c>
      <c r="DD234" t="s">
        <v>3</v>
      </c>
      <c r="DE234" t="s">
        <v>3</v>
      </c>
      <c r="DF234">
        <f t="shared" ref="DF234:DF242" si="91">ROUND(ROUND(AE234,2)*CX234,2)</f>
        <v>0</v>
      </c>
      <c r="DG234">
        <f t="shared" si="80"/>
        <v>0</v>
      </c>
      <c r="DH234">
        <f t="shared" si="66"/>
        <v>0</v>
      </c>
      <c r="DI234">
        <f t="shared" si="67"/>
        <v>973.49</v>
      </c>
      <c r="DJ234">
        <f>DI234</f>
        <v>973.49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ROW(Source!A400)</f>
        <v>400</v>
      </c>
      <c r="B235">
        <v>54678410</v>
      </c>
      <c r="C235">
        <v>54695289</v>
      </c>
      <c r="D235">
        <v>55371276</v>
      </c>
      <c r="E235">
        <v>116</v>
      </c>
      <c r="F235">
        <v>1</v>
      </c>
      <c r="G235">
        <v>1</v>
      </c>
      <c r="H235">
        <v>1</v>
      </c>
      <c r="I235" t="s">
        <v>709</v>
      </c>
      <c r="J235" t="s">
        <v>3</v>
      </c>
      <c r="K235" t="s">
        <v>710</v>
      </c>
      <c r="L235">
        <v>1191</v>
      </c>
      <c r="N235">
        <v>1013</v>
      </c>
      <c r="O235" t="s">
        <v>708</v>
      </c>
      <c r="P235" t="s">
        <v>708</v>
      </c>
      <c r="Q235">
        <v>1</v>
      </c>
      <c r="W235">
        <v>0</v>
      </c>
      <c r="X235">
        <v>-1417349443</v>
      </c>
      <c r="Y235">
        <f t="shared" si="88"/>
        <v>6.9960000000000004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5.83</v>
      </c>
      <c r="AU235" t="s">
        <v>23</v>
      </c>
      <c r="AV235">
        <v>2</v>
      </c>
      <c r="AW235">
        <v>2</v>
      </c>
      <c r="AX235">
        <v>56252968</v>
      </c>
      <c r="AY235">
        <v>1</v>
      </c>
      <c r="AZ235">
        <v>0</v>
      </c>
      <c r="BA235">
        <v>270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ROUND(Y235*Source!I400,7)</f>
        <v>0.3768745</v>
      </c>
      <c r="CY235">
        <f>AD235</f>
        <v>0</v>
      </c>
      <c r="CZ235">
        <f>AH235</f>
        <v>0</v>
      </c>
      <c r="DA235">
        <f>AL235</f>
        <v>1</v>
      </c>
      <c r="DB235">
        <f t="shared" si="89"/>
        <v>0</v>
      </c>
      <c r="DC235">
        <f t="shared" si="90"/>
        <v>0</v>
      </c>
      <c r="DD235" t="s">
        <v>3</v>
      </c>
      <c r="DE235" t="s">
        <v>3</v>
      </c>
      <c r="DF235">
        <f t="shared" si="91"/>
        <v>0</v>
      </c>
      <c r="DG235">
        <f t="shared" si="80"/>
        <v>0</v>
      </c>
      <c r="DH235">
        <f t="shared" si="66"/>
        <v>0</v>
      </c>
      <c r="DI235">
        <f t="shared" si="67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>
      <c r="A236">
        <f>ROW(Source!A400)</f>
        <v>400</v>
      </c>
      <c r="B236">
        <v>54678410</v>
      </c>
      <c r="C236">
        <v>54695289</v>
      </c>
      <c r="D236">
        <v>55492171</v>
      </c>
      <c r="E236">
        <v>1</v>
      </c>
      <c r="F236">
        <v>1</v>
      </c>
      <c r="G236">
        <v>1</v>
      </c>
      <c r="H236">
        <v>2</v>
      </c>
      <c r="I236" t="s">
        <v>839</v>
      </c>
      <c r="J236" t="s">
        <v>840</v>
      </c>
      <c r="K236" t="s">
        <v>841</v>
      </c>
      <c r="L236">
        <v>1368</v>
      </c>
      <c r="N236">
        <v>1011</v>
      </c>
      <c r="O236" t="s">
        <v>714</v>
      </c>
      <c r="P236" t="s">
        <v>714</v>
      </c>
      <c r="Q236">
        <v>1</v>
      </c>
      <c r="W236">
        <v>0</v>
      </c>
      <c r="X236">
        <v>-1506923147</v>
      </c>
      <c r="Y236">
        <f t="shared" si="88"/>
        <v>8.4000000000000005E-2</v>
      </c>
      <c r="AA236">
        <v>0</v>
      </c>
      <c r="AB236">
        <v>2453.15</v>
      </c>
      <c r="AC236">
        <v>715.99</v>
      </c>
      <c r="AD236">
        <v>0</v>
      </c>
      <c r="AE236">
        <v>0</v>
      </c>
      <c r="AF236">
        <v>1803.79</v>
      </c>
      <c r="AG236">
        <v>715.99</v>
      </c>
      <c r="AH236">
        <v>0</v>
      </c>
      <c r="AI236">
        <v>1</v>
      </c>
      <c r="AJ236">
        <v>1.36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7.0000000000000007E-2</v>
      </c>
      <c r="AU236" t="s">
        <v>23</v>
      </c>
      <c r="AV236">
        <v>1</v>
      </c>
      <c r="AW236">
        <v>2</v>
      </c>
      <c r="AX236">
        <v>56252969</v>
      </c>
      <c r="AY236">
        <v>1</v>
      </c>
      <c r="AZ236">
        <v>0</v>
      </c>
      <c r="BA236">
        <v>271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126.2653</v>
      </c>
      <c r="BL236">
        <v>50.119300000000003</v>
      </c>
      <c r="BM236">
        <v>0</v>
      </c>
      <c r="BN236">
        <v>0</v>
      </c>
      <c r="BO236">
        <v>7.0000000000000007E-2</v>
      </c>
      <c r="BP236">
        <v>1</v>
      </c>
      <c r="BQ236">
        <v>0</v>
      </c>
      <c r="BR236">
        <v>151.51836</v>
      </c>
      <c r="BS236">
        <v>60.143160000000002</v>
      </c>
      <c r="BT236">
        <v>0</v>
      </c>
      <c r="BU236">
        <v>0</v>
      </c>
      <c r="BV236">
        <v>8.4000000000000005E-2</v>
      </c>
      <c r="BW236">
        <v>1</v>
      </c>
      <c r="CV236">
        <v>0</v>
      </c>
      <c r="CW236">
        <f>ROUND(Y236*Source!I400*DO236,7)</f>
        <v>4.5250999999999998E-3</v>
      </c>
      <c r="CX236">
        <f>ROUND(Y236*Source!I400,7)</f>
        <v>4.5250999999999998E-3</v>
      </c>
      <c r="CY236">
        <f t="shared" ref="CY236:CY242" si="92">AB236</f>
        <v>2453.15</v>
      </c>
      <c r="CZ236">
        <f t="shared" ref="CZ236:CZ242" si="93">AF236</f>
        <v>1803.79</v>
      </c>
      <c r="DA236">
        <f t="shared" ref="DA236:DA242" si="94">AJ236</f>
        <v>1.36</v>
      </c>
      <c r="DB236">
        <f t="shared" si="89"/>
        <v>151.524</v>
      </c>
      <c r="DC236">
        <f t="shared" si="90"/>
        <v>60.143999999999998</v>
      </c>
      <c r="DD236" t="s">
        <v>3</v>
      </c>
      <c r="DE236" t="s">
        <v>3</v>
      </c>
      <c r="DF236">
        <f t="shared" si="91"/>
        <v>0</v>
      </c>
      <c r="DG236">
        <f>ROUND(ROUND(AF236*AJ236,2)*CX236,2)</f>
        <v>11.1</v>
      </c>
      <c r="DH236">
        <f t="shared" si="66"/>
        <v>3.24</v>
      </c>
      <c r="DI236">
        <f t="shared" si="67"/>
        <v>0</v>
      </c>
      <c r="DJ236">
        <f t="shared" ref="DJ236:DJ242" si="95">DG236+DH236</f>
        <v>14.34</v>
      </c>
      <c r="DK236">
        <v>0</v>
      </c>
      <c r="DL236" t="s">
        <v>715</v>
      </c>
      <c r="DM236">
        <v>6</v>
      </c>
      <c r="DN236" t="s">
        <v>708</v>
      </c>
      <c r="DO236">
        <v>1</v>
      </c>
    </row>
    <row r="237" spans="1:119">
      <c r="A237">
        <f>ROW(Source!A400)</f>
        <v>400</v>
      </c>
      <c r="B237">
        <v>54678410</v>
      </c>
      <c r="C237">
        <v>54695289</v>
      </c>
      <c r="D237">
        <v>55492212</v>
      </c>
      <c r="E237">
        <v>1</v>
      </c>
      <c r="F237">
        <v>1</v>
      </c>
      <c r="G237">
        <v>1</v>
      </c>
      <c r="H237">
        <v>2</v>
      </c>
      <c r="I237" t="s">
        <v>711</v>
      </c>
      <c r="J237" t="s">
        <v>712</v>
      </c>
      <c r="K237" t="s">
        <v>713</v>
      </c>
      <c r="L237">
        <v>1368</v>
      </c>
      <c r="N237">
        <v>1011</v>
      </c>
      <c r="O237" t="s">
        <v>714</v>
      </c>
      <c r="P237" t="s">
        <v>714</v>
      </c>
      <c r="Q237">
        <v>1</v>
      </c>
      <c r="W237">
        <v>0</v>
      </c>
      <c r="X237">
        <v>850633116</v>
      </c>
      <c r="Y237">
        <f t="shared" si="88"/>
        <v>0.14399999999999999</v>
      </c>
      <c r="AA237">
        <v>0</v>
      </c>
      <c r="AB237">
        <v>1595.2</v>
      </c>
      <c r="AC237">
        <v>715.99</v>
      </c>
      <c r="AD237">
        <v>0</v>
      </c>
      <c r="AE237">
        <v>0</v>
      </c>
      <c r="AF237">
        <v>1595.2</v>
      </c>
      <c r="AG237">
        <v>715.99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0.12</v>
      </c>
      <c r="AU237" t="s">
        <v>23</v>
      </c>
      <c r="AV237">
        <v>1</v>
      </c>
      <c r="AW237">
        <v>2</v>
      </c>
      <c r="AX237">
        <v>56252970</v>
      </c>
      <c r="AY237">
        <v>1</v>
      </c>
      <c r="AZ237">
        <v>0</v>
      </c>
      <c r="BA237">
        <v>272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191.42400000000001</v>
      </c>
      <c r="BL237">
        <v>85.918800000000005</v>
      </c>
      <c r="BM237">
        <v>0</v>
      </c>
      <c r="BN237">
        <v>0</v>
      </c>
      <c r="BO237">
        <v>0.12</v>
      </c>
      <c r="BP237">
        <v>1</v>
      </c>
      <c r="BQ237">
        <v>0</v>
      </c>
      <c r="BR237">
        <v>229.7088</v>
      </c>
      <c r="BS237">
        <v>103.10256</v>
      </c>
      <c r="BT237">
        <v>0</v>
      </c>
      <c r="BU237">
        <v>0</v>
      </c>
      <c r="BV237">
        <v>0.14399999999999999</v>
      </c>
      <c r="BW237">
        <v>1</v>
      </c>
      <c r="CV237">
        <v>0</v>
      </c>
      <c r="CW237">
        <f>ROUND(Y237*Source!I400*DO237,7)</f>
        <v>7.7573E-3</v>
      </c>
      <c r="CX237">
        <f>ROUND(Y237*Source!I400,7)</f>
        <v>7.7573E-3</v>
      </c>
      <c r="CY237">
        <f t="shared" si="92"/>
        <v>1595.2</v>
      </c>
      <c r="CZ237">
        <f t="shared" si="93"/>
        <v>1595.2</v>
      </c>
      <c r="DA237">
        <f t="shared" si="94"/>
        <v>1</v>
      </c>
      <c r="DB237">
        <f t="shared" si="89"/>
        <v>229.70400000000001</v>
      </c>
      <c r="DC237">
        <f t="shared" si="90"/>
        <v>103.104</v>
      </c>
      <c r="DD237" t="s">
        <v>3</v>
      </c>
      <c r="DE237" t="s">
        <v>3</v>
      </c>
      <c r="DF237">
        <f t="shared" si="91"/>
        <v>0</v>
      </c>
      <c r="DG237">
        <f>ROUND(ROUND(AF237,2)*CX237,2)</f>
        <v>12.37</v>
      </c>
      <c r="DH237">
        <f t="shared" si="66"/>
        <v>5.55</v>
      </c>
      <c r="DI237">
        <f t="shared" si="67"/>
        <v>0</v>
      </c>
      <c r="DJ237">
        <f t="shared" si="95"/>
        <v>17.920000000000002</v>
      </c>
      <c r="DK237">
        <v>1</v>
      </c>
      <c r="DL237" t="s">
        <v>715</v>
      </c>
      <c r="DM237">
        <v>6</v>
      </c>
      <c r="DN237" t="s">
        <v>708</v>
      </c>
      <c r="DO237">
        <v>1</v>
      </c>
    </row>
    <row r="238" spans="1:119">
      <c r="A238">
        <f>ROW(Source!A400)</f>
        <v>400</v>
      </c>
      <c r="B238">
        <v>54678410</v>
      </c>
      <c r="C238">
        <v>54695289</v>
      </c>
      <c r="D238">
        <v>55492221</v>
      </c>
      <c r="E238">
        <v>1</v>
      </c>
      <c r="F238">
        <v>1</v>
      </c>
      <c r="G238">
        <v>1</v>
      </c>
      <c r="H238">
        <v>2</v>
      </c>
      <c r="I238" t="s">
        <v>825</v>
      </c>
      <c r="J238" t="s">
        <v>826</v>
      </c>
      <c r="K238" t="s">
        <v>827</v>
      </c>
      <c r="L238">
        <v>1368</v>
      </c>
      <c r="N238">
        <v>1011</v>
      </c>
      <c r="O238" t="s">
        <v>714</v>
      </c>
      <c r="P238" t="s">
        <v>714</v>
      </c>
      <c r="Q238">
        <v>1</v>
      </c>
      <c r="W238">
        <v>0</v>
      </c>
      <c r="X238">
        <v>2009927066</v>
      </c>
      <c r="Y238">
        <f t="shared" si="88"/>
        <v>6.54</v>
      </c>
      <c r="AA238">
        <v>0</v>
      </c>
      <c r="AB238">
        <v>2282.42</v>
      </c>
      <c r="AC238">
        <v>715.99</v>
      </c>
      <c r="AD238">
        <v>0</v>
      </c>
      <c r="AE238">
        <v>0</v>
      </c>
      <c r="AF238">
        <v>1703.3</v>
      </c>
      <c r="AG238">
        <v>715.99</v>
      </c>
      <c r="AH238">
        <v>0</v>
      </c>
      <c r="AI238">
        <v>1</v>
      </c>
      <c r="AJ238">
        <v>1.34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5.45</v>
      </c>
      <c r="AU238" t="s">
        <v>23</v>
      </c>
      <c r="AV238">
        <v>1</v>
      </c>
      <c r="AW238">
        <v>2</v>
      </c>
      <c r="AX238">
        <v>56252971</v>
      </c>
      <c r="AY238">
        <v>1</v>
      </c>
      <c r="AZ238">
        <v>0</v>
      </c>
      <c r="BA238">
        <v>273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9282.9850000000006</v>
      </c>
      <c r="BL238">
        <v>3902.1455000000001</v>
      </c>
      <c r="BM238">
        <v>0</v>
      </c>
      <c r="BN238">
        <v>0</v>
      </c>
      <c r="BO238">
        <v>5.45</v>
      </c>
      <c r="BP238">
        <v>1</v>
      </c>
      <c r="BQ238">
        <v>0</v>
      </c>
      <c r="BR238">
        <v>11139.582</v>
      </c>
      <c r="BS238">
        <v>4682.5745999999999</v>
      </c>
      <c r="BT238">
        <v>0</v>
      </c>
      <c r="BU238">
        <v>0</v>
      </c>
      <c r="BV238">
        <v>6.54</v>
      </c>
      <c r="BW238">
        <v>1</v>
      </c>
      <c r="CV238">
        <v>0</v>
      </c>
      <c r="CW238">
        <f>ROUND(Y238*Source!I400*DO238,7)</f>
        <v>0.35230980000000001</v>
      </c>
      <c r="CX238">
        <f>ROUND(Y238*Source!I400,7)</f>
        <v>0.35230980000000001</v>
      </c>
      <c r="CY238">
        <f t="shared" si="92"/>
        <v>2282.42</v>
      </c>
      <c r="CZ238">
        <f t="shared" si="93"/>
        <v>1703.3</v>
      </c>
      <c r="DA238">
        <f t="shared" si="94"/>
        <v>1.34</v>
      </c>
      <c r="DB238">
        <f t="shared" si="89"/>
        <v>11139.588</v>
      </c>
      <c r="DC238">
        <f t="shared" si="90"/>
        <v>4682.58</v>
      </c>
      <c r="DD238" t="s">
        <v>3</v>
      </c>
      <c r="DE238" t="s">
        <v>3</v>
      </c>
      <c r="DF238">
        <f t="shared" si="91"/>
        <v>0</v>
      </c>
      <c r="DG238">
        <f>ROUND(ROUND(AF238*AJ238,2)*CX238,2)</f>
        <v>804.12</v>
      </c>
      <c r="DH238">
        <f t="shared" si="66"/>
        <v>252.25</v>
      </c>
      <c r="DI238">
        <f t="shared" si="67"/>
        <v>0</v>
      </c>
      <c r="DJ238">
        <f t="shared" si="95"/>
        <v>1056.3699999999999</v>
      </c>
      <c r="DK238">
        <v>0</v>
      </c>
      <c r="DL238" t="s">
        <v>715</v>
      </c>
      <c r="DM238">
        <v>6</v>
      </c>
      <c r="DN238" t="s">
        <v>708</v>
      </c>
      <c r="DO238">
        <v>1</v>
      </c>
    </row>
    <row r="239" spans="1:119">
      <c r="A239">
        <f>ROW(Source!A400)</f>
        <v>400</v>
      </c>
      <c r="B239">
        <v>54678410</v>
      </c>
      <c r="C239">
        <v>54695289</v>
      </c>
      <c r="D239">
        <v>55492309</v>
      </c>
      <c r="E239">
        <v>1</v>
      </c>
      <c r="F239">
        <v>1</v>
      </c>
      <c r="G239">
        <v>1</v>
      </c>
      <c r="H239">
        <v>2</v>
      </c>
      <c r="I239" t="s">
        <v>842</v>
      </c>
      <c r="J239" t="s">
        <v>843</v>
      </c>
      <c r="K239" t="s">
        <v>844</v>
      </c>
      <c r="L239">
        <v>1368</v>
      </c>
      <c r="N239">
        <v>1011</v>
      </c>
      <c r="O239" t="s">
        <v>714</v>
      </c>
      <c r="P239" t="s">
        <v>714</v>
      </c>
      <c r="Q239">
        <v>1</v>
      </c>
      <c r="W239">
        <v>0</v>
      </c>
      <c r="X239">
        <v>886992519</v>
      </c>
      <c r="Y239">
        <f t="shared" si="88"/>
        <v>1.032</v>
      </c>
      <c r="AA239">
        <v>0</v>
      </c>
      <c r="AB239">
        <v>2.54</v>
      </c>
      <c r="AC239">
        <v>0</v>
      </c>
      <c r="AD239">
        <v>0</v>
      </c>
      <c r="AE239">
        <v>0</v>
      </c>
      <c r="AF239">
        <v>2.54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0.86</v>
      </c>
      <c r="AU239" t="s">
        <v>23</v>
      </c>
      <c r="AV239">
        <v>1</v>
      </c>
      <c r="AW239">
        <v>2</v>
      </c>
      <c r="AX239">
        <v>56252972</v>
      </c>
      <c r="AY239">
        <v>1</v>
      </c>
      <c r="AZ239">
        <v>0</v>
      </c>
      <c r="BA239">
        <v>274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2.1844000000000001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2.6212800000000001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f>ROUND(Y239*Source!I400*DO239,7)</f>
        <v>0</v>
      </c>
      <c r="CX239">
        <f>ROUND(Y239*Source!I400,7)</f>
        <v>5.5593799999999999E-2</v>
      </c>
      <c r="CY239">
        <f t="shared" si="92"/>
        <v>2.54</v>
      </c>
      <c r="CZ239">
        <f t="shared" si="93"/>
        <v>2.54</v>
      </c>
      <c r="DA239">
        <f t="shared" si="94"/>
        <v>1</v>
      </c>
      <c r="DB239">
        <f t="shared" si="89"/>
        <v>2.6160000000000001</v>
      </c>
      <c r="DC239">
        <f t="shared" si="90"/>
        <v>0</v>
      </c>
      <c r="DD239" t="s">
        <v>3</v>
      </c>
      <c r="DE239" t="s">
        <v>3</v>
      </c>
      <c r="DF239">
        <f t="shared" si="91"/>
        <v>0</v>
      </c>
      <c r="DG239">
        <f>ROUND(ROUND(AF239,2)*CX239,2)</f>
        <v>0.14000000000000001</v>
      </c>
      <c r="DH239">
        <f t="shared" si="66"/>
        <v>0</v>
      </c>
      <c r="DI239">
        <f t="shared" si="67"/>
        <v>0</v>
      </c>
      <c r="DJ239">
        <f t="shared" si="95"/>
        <v>0.14000000000000001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ROW(Source!A400)</f>
        <v>400</v>
      </c>
      <c r="B240">
        <v>54678410</v>
      </c>
      <c r="C240">
        <v>54695289</v>
      </c>
      <c r="D240">
        <v>55493104</v>
      </c>
      <c r="E240">
        <v>1</v>
      </c>
      <c r="F240">
        <v>1</v>
      </c>
      <c r="G240">
        <v>1</v>
      </c>
      <c r="H240">
        <v>2</v>
      </c>
      <c r="I240" t="s">
        <v>729</v>
      </c>
      <c r="J240" t="s">
        <v>730</v>
      </c>
      <c r="K240" t="s">
        <v>731</v>
      </c>
      <c r="L240">
        <v>1368</v>
      </c>
      <c r="N240">
        <v>1011</v>
      </c>
      <c r="O240" t="s">
        <v>714</v>
      </c>
      <c r="P240" t="s">
        <v>714</v>
      </c>
      <c r="Q240">
        <v>1</v>
      </c>
      <c r="W240">
        <v>0</v>
      </c>
      <c r="X240">
        <v>-950105757</v>
      </c>
      <c r="Y240">
        <f t="shared" si="88"/>
        <v>0.22800000000000001</v>
      </c>
      <c r="AA240">
        <v>0</v>
      </c>
      <c r="AB240">
        <v>640.84</v>
      </c>
      <c r="AC240">
        <v>533.01</v>
      </c>
      <c r="AD240">
        <v>0</v>
      </c>
      <c r="AE240">
        <v>0</v>
      </c>
      <c r="AF240">
        <v>640.84</v>
      </c>
      <c r="AG240">
        <v>533.01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0.19</v>
      </c>
      <c r="AU240" t="s">
        <v>23</v>
      </c>
      <c r="AV240">
        <v>1</v>
      </c>
      <c r="AW240">
        <v>2</v>
      </c>
      <c r="AX240">
        <v>56252973</v>
      </c>
      <c r="AY240">
        <v>1</v>
      </c>
      <c r="AZ240">
        <v>0</v>
      </c>
      <c r="BA240">
        <v>275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121.75960000000001</v>
      </c>
      <c r="BL240">
        <v>101.2719</v>
      </c>
      <c r="BM240">
        <v>0</v>
      </c>
      <c r="BN240">
        <v>0</v>
      </c>
      <c r="BO240">
        <v>0.19</v>
      </c>
      <c r="BP240">
        <v>1</v>
      </c>
      <c r="BQ240">
        <v>0</v>
      </c>
      <c r="BR240">
        <v>146.11152000000001</v>
      </c>
      <c r="BS240">
        <v>121.52628</v>
      </c>
      <c r="BT240">
        <v>0</v>
      </c>
      <c r="BU240">
        <v>0</v>
      </c>
      <c r="BV240">
        <v>0.22800000000000001</v>
      </c>
      <c r="BW240">
        <v>1</v>
      </c>
      <c r="CV240">
        <v>0</v>
      </c>
      <c r="CW240">
        <f>ROUND(Y240*Source!I400*DO240,7)</f>
        <v>1.2282400000000001E-2</v>
      </c>
      <c r="CX240">
        <f>ROUND(Y240*Source!I400,7)</f>
        <v>1.2282400000000001E-2</v>
      </c>
      <c r="CY240">
        <f t="shared" si="92"/>
        <v>640.84</v>
      </c>
      <c r="CZ240">
        <f t="shared" si="93"/>
        <v>640.84</v>
      </c>
      <c r="DA240">
        <f t="shared" si="94"/>
        <v>1</v>
      </c>
      <c r="DB240">
        <f t="shared" si="89"/>
        <v>146.11199999999999</v>
      </c>
      <c r="DC240">
        <f t="shared" si="90"/>
        <v>121.524</v>
      </c>
      <c r="DD240" t="s">
        <v>3</v>
      </c>
      <c r="DE240" t="s">
        <v>3</v>
      </c>
      <c r="DF240">
        <f t="shared" si="91"/>
        <v>0</v>
      </c>
      <c r="DG240">
        <f>ROUND(ROUND(AF240,2)*CX240,2)</f>
        <v>7.87</v>
      </c>
      <c r="DH240">
        <f t="shared" si="66"/>
        <v>6.55</v>
      </c>
      <c r="DI240">
        <f t="shared" si="67"/>
        <v>0</v>
      </c>
      <c r="DJ240">
        <f t="shared" si="95"/>
        <v>14.42</v>
      </c>
      <c r="DK240">
        <v>1</v>
      </c>
      <c r="DL240" t="s">
        <v>722</v>
      </c>
      <c r="DM240">
        <v>4</v>
      </c>
      <c r="DN240" t="s">
        <v>708</v>
      </c>
      <c r="DO240">
        <v>1</v>
      </c>
    </row>
    <row r="241" spans="1:119">
      <c r="A241">
        <f>ROW(Source!A400)</f>
        <v>400</v>
      </c>
      <c r="B241">
        <v>54678410</v>
      </c>
      <c r="C241">
        <v>54695289</v>
      </c>
      <c r="D241">
        <v>55493261</v>
      </c>
      <c r="E241">
        <v>1</v>
      </c>
      <c r="F241">
        <v>1</v>
      </c>
      <c r="G241">
        <v>1</v>
      </c>
      <c r="H241">
        <v>2</v>
      </c>
      <c r="I241" t="s">
        <v>845</v>
      </c>
      <c r="J241" t="s">
        <v>846</v>
      </c>
      <c r="K241" t="s">
        <v>847</v>
      </c>
      <c r="L241">
        <v>1368</v>
      </c>
      <c r="N241">
        <v>1011</v>
      </c>
      <c r="O241" t="s">
        <v>714</v>
      </c>
      <c r="P241" t="s">
        <v>714</v>
      </c>
      <c r="Q241">
        <v>1</v>
      </c>
      <c r="W241">
        <v>0</v>
      </c>
      <c r="X241">
        <v>1614686772</v>
      </c>
      <c r="Y241">
        <f t="shared" si="88"/>
        <v>2.016</v>
      </c>
      <c r="AA241">
        <v>0</v>
      </c>
      <c r="AB241">
        <v>5.26</v>
      </c>
      <c r="AC241">
        <v>0</v>
      </c>
      <c r="AD241">
        <v>0</v>
      </c>
      <c r="AE241">
        <v>0</v>
      </c>
      <c r="AF241">
        <v>4.3499999999999996</v>
      </c>
      <c r="AG241">
        <v>0</v>
      </c>
      <c r="AH241">
        <v>0</v>
      </c>
      <c r="AI241">
        <v>1</v>
      </c>
      <c r="AJ241">
        <v>1.21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1.68</v>
      </c>
      <c r="AU241" t="s">
        <v>23</v>
      </c>
      <c r="AV241">
        <v>1</v>
      </c>
      <c r="AW241">
        <v>2</v>
      </c>
      <c r="AX241">
        <v>56252974</v>
      </c>
      <c r="AY241">
        <v>1</v>
      </c>
      <c r="AZ241">
        <v>0</v>
      </c>
      <c r="BA241">
        <v>276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7.3079999999999998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8.7696000000000005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ROUND(Y241*Source!I400*DO241,7)</f>
        <v>0</v>
      </c>
      <c r="CX241">
        <f>ROUND(Y241*Source!I400,7)</f>
        <v>0.1086019</v>
      </c>
      <c r="CY241">
        <f t="shared" si="92"/>
        <v>5.26</v>
      </c>
      <c r="CZ241">
        <f t="shared" si="93"/>
        <v>4.3499999999999996</v>
      </c>
      <c r="DA241">
        <f t="shared" si="94"/>
        <v>1.21</v>
      </c>
      <c r="DB241">
        <f t="shared" si="89"/>
        <v>8.7720000000000002</v>
      </c>
      <c r="DC241">
        <f t="shared" si="90"/>
        <v>0</v>
      </c>
      <c r="DD241" t="s">
        <v>3</v>
      </c>
      <c r="DE241" t="s">
        <v>3</v>
      </c>
      <c r="DF241">
        <f t="shared" si="91"/>
        <v>0</v>
      </c>
      <c r="DG241">
        <f>ROUND(ROUND(AF241*AJ241,2)*CX241,2)</f>
        <v>0.56999999999999995</v>
      </c>
      <c r="DH241">
        <f t="shared" si="66"/>
        <v>0</v>
      </c>
      <c r="DI241">
        <f t="shared" si="67"/>
        <v>0</v>
      </c>
      <c r="DJ241">
        <f t="shared" si="95"/>
        <v>0.56999999999999995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>
      <c r="A242">
        <f>ROW(Source!A400)</f>
        <v>400</v>
      </c>
      <c r="B242">
        <v>54678410</v>
      </c>
      <c r="C242">
        <v>54695289</v>
      </c>
      <c r="D242">
        <v>55493288</v>
      </c>
      <c r="E242">
        <v>1</v>
      </c>
      <c r="F242">
        <v>1</v>
      </c>
      <c r="G242">
        <v>1</v>
      </c>
      <c r="H242">
        <v>2</v>
      </c>
      <c r="I242" t="s">
        <v>848</v>
      </c>
      <c r="J242" t="s">
        <v>849</v>
      </c>
      <c r="K242" t="s">
        <v>850</v>
      </c>
      <c r="L242">
        <v>1368</v>
      </c>
      <c r="N242">
        <v>1011</v>
      </c>
      <c r="O242" t="s">
        <v>714</v>
      </c>
      <c r="P242" t="s">
        <v>714</v>
      </c>
      <c r="Q242">
        <v>1</v>
      </c>
      <c r="W242">
        <v>0</v>
      </c>
      <c r="X242">
        <v>1591709027</v>
      </c>
      <c r="Y242">
        <f t="shared" si="88"/>
        <v>10.308</v>
      </c>
      <c r="AA242">
        <v>0</v>
      </c>
      <c r="AB242">
        <v>73.59</v>
      </c>
      <c r="AC242">
        <v>0</v>
      </c>
      <c r="AD242">
        <v>0</v>
      </c>
      <c r="AE242">
        <v>0</v>
      </c>
      <c r="AF242">
        <v>73.59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8.59</v>
      </c>
      <c r="AU242" t="s">
        <v>23</v>
      </c>
      <c r="AV242">
        <v>1</v>
      </c>
      <c r="AW242">
        <v>2</v>
      </c>
      <c r="AX242">
        <v>56252975</v>
      </c>
      <c r="AY242">
        <v>1</v>
      </c>
      <c r="AZ242">
        <v>0</v>
      </c>
      <c r="BA242">
        <v>277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632.13810000000001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0</v>
      </c>
      <c r="BR242">
        <v>758.56572000000006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f>ROUND(Y242*Source!I400*DO242,7)</f>
        <v>0</v>
      </c>
      <c r="CX242">
        <f>ROUND(Y242*Source!I400,7)</f>
        <v>0.55529200000000001</v>
      </c>
      <c r="CY242">
        <f t="shared" si="92"/>
        <v>73.59</v>
      </c>
      <c r="CZ242">
        <f t="shared" si="93"/>
        <v>73.59</v>
      </c>
      <c r="DA242">
        <f t="shared" si="94"/>
        <v>1</v>
      </c>
      <c r="DB242">
        <f t="shared" si="89"/>
        <v>758.56799999999998</v>
      </c>
      <c r="DC242">
        <f t="shared" si="90"/>
        <v>0</v>
      </c>
      <c r="DD242" t="s">
        <v>3</v>
      </c>
      <c r="DE242" t="s">
        <v>3</v>
      </c>
      <c r="DF242">
        <f t="shared" si="91"/>
        <v>0</v>
      </c>
      <c r="DG242">
        <f t="shared" ref="DG242:DG257" si="96">ROUND(ROUND(AF242,2)*CX242,2)</f>
        <v>40.86</v>
      </c>
      <c r="DH242">
        <f t="shared" si="66"/>
        <v>0</v>
      </c>
      <c r="DI242">
        <f t="shared" si="67"/>
        <v>0</v>
      </c>
      <c r="DJ242">
        <f t="shared" si="95"/>
        <v>40.86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>
      <c r="A243">
        <f>ROW(Source!A400)</f>
        <v>400</v>
      </c>
      <c r="B243">
        <v>54678410</v>
      </c>
      <c r="C243">
        <v>54695289</v>
      </c>
      <c r="D243">
        <v>55441035</v>
      </c>
      <c r="E243">
        <v>1</v>
      </c>
      <c r="F243">
        <v>1</v>
      </c>
      <c r="G243">
        <v>1</v>
      </c>
      <c r="H243">
        <v>3</v>
      </c>
      <c r="I243" t="s">
        <v>851</v>
      </c>
      <c r="J243" t="s">
        <v>852</v>
      </c>
      <c r="K243" t="s">
        <v>853</v>
      </c>
      <c r="L243">
        <v>1339</v>
      </c>
      <c r="N243">
        <v>1007</v>
      </c>
      <c r="O243" t="s">
        <v>268</v>
      </c>
      <c r="P243" t="s">
        <v>268</v>
      </c>
      <c r="Q243">
        <v>1</v>
      </c>
      <c r="W243">
        <v>0</v>
      </c>
      <c r="X243">
        <v>830624964</v>
      </c>
      <c r="Y243">
        <f t="shared" ref="Y243:Y255" si="97">AT243</f>
        <v>1.37</v>
      </c>
      <c r="AA243">
        <v>95.15</v>
      </c>
      <c r="AB243">
        <v>0</v>
      </c>
      <c r="AC243">
        <v>0</v>
      </c>
      <c r="AD243">
        <v>0</v>
      </c>
      <c r="AE243">
        <v>114.64</v>
      </c>
      <c r="AF243">
        <v>0</v>
      </c>
      <c r="AG243">
        <v>0</v>
      </c>
      <c r="AH243">
        <v>0</v>
      </c>
      <c r="AI243">
        <v>0.83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1.37</v>
      </c>
      <c r="AU243" t="s">
        <v>3</v>
      </c>
      <c r="AV243">
        <v>0</v>
      </c>
      <c r="AW243">
        <v>2</v>
      </c>
      <c r="AX243">
        <v>56252976</v>
      </c>
      <c r="AY243">
        <v>1</v>
      </c>
      <c r="AZ243">
        <v>0</v>
      </c>
      <c r="BA243">
        <v>278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157.05680000000001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157.05680000000001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v>0</v>
      </c>
      <c r="CX243">
        <f>ROUND(Y243*Source!I400,7)</f>
        <v>7.3801900000000004E-2</v>
      </c>
      <c r="CY243">
        <f t="shared" ref="CY243:CY255" si="98">AA243</f>
        <v>95.15</v>
      </c>
      <c r="CZ243">
        <f t="shared" ref="CZ243:CZ255" si="99">AE243</f>
        <v>114.64</v>
      </c>
      <c r="DA243">
        <f t="shared" ref="DA243:DA255" si="100">AI243</f>
        <v>0.83</v>
      </c>
      <c r="DB243">
        <f t="shared" ref="DB243:DB255" si="101">ROUND(ROUND(AT243*CZ243,2),6)</f>
        <v>157.06</v>
      </c>
      <c r="DC243">
        <f t="shared" ref="DC243:DC255" si="102">ROUND(ROUND(AT243*AG243,2),6)</f>
        <v>0</v>
      </c>
      <c r="DD243" t="s">
        <v>3</v>
      </c>
      <c r="DE243" t="s">
        <v>3</v>
      </c>
      <c r="DF243">
        <f>ROUND(ROUND(AE243*AI243,2)*CX243,2)</f>
        <v>7.02</v>
      </c>
      <c r="DG243">
        <f t="shared" si="96"/>
        <v>0</v>
      </c>
      <c r="DH243">
        <f t="shared" si="66"/>
        <v>0</v>
      </c>
      <c r="DI243">
        <f t="shared" si="67"/>
        <v>0</v>
      </c>
      <c r="DJ243">
        <f t="shared" ref="DJ243:DJ255" si="103">DF243</f>
        <v>7.02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>
      <c r="A244">
        <f>ROW(Source!A400)</f>
        <v>400</v>
      </c>
      <c r="B244">
        <v>54678410</v>
      </c>
      <c r="C244">
        <v>54695289</v>
      </c>
      <c r="D244">
        <v>55441039</v>
      </c>
      <c r="E244">
        <v>1</v>
      </c>
      <c r="F244">
        <v>1</v>
      </c>
      <c r="G244">
        <v>1</v>
      </c>
      <c r="H244">
        <v>3</v>
      </c>
      <c r="I244" t="s">
        <v>854</v>
      </c>
      <c r="J244" t="s">
        <v>855</v>
      </c>
      <c r="K244" t="s">
        <v>856</v>
      </c>
      <c r="L244">
        <v>1346</v>
      </c>
      <c r="N244">
        <v>1009</v>
      </c>
      <c r="O244" t="s">
        <v>80</v>
      </c>
      <c r="P244" t="s">
        <v>80</v>
      </c>
      <c r="Q244">
        <v>1</v>
      </c>
      <c r="W244">
        <v>0</v>
      </c>
      <c r="X244">
        <v>1368091056</v>
      </c>
      <c r="Y244">
        <f t="shared" si="97"/>
        <v>0.41</v>
      </c>
      <c r="AA244">
        <v>54.47</v>
      </c>
      <c r="AB244">
        <v>0</v>
      </c>
      <c r="AC244">
        <v>0</v>
      </c>
      <c r="AD244">
        <v>0</v>
      </c>
      <c r="AE244">
        <v>54.47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0.41</v>
      </c>
      <c r="AU244" t="s">
        <v>3</v>
      </c>
      <c r="AV244">
        <v>0</v>
      </c>
      <c r="AW244">
        <v>2</v>
      </c>
      <c r="AX244">
        <v>56252977</v>
      </c>
      <c r="AY244">
        <v>1</v>
      </c>
      <c r="AZ244">
        <v>0</v>
      </c>
      <c r="BA244">
        <v>279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22.332699999999999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22.332699999999999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ROUND(Y244*Source!I400,7)</f>
        <v>2.2086700000000001E-2</v>
      </c>
      <c r="CY244">
        <f t="shared" si="98"/>
        <v>54.47</v>
      </c>
      <c r="CZ244">
        <f t="shared" si="99"/>
        <v>54.47</v>
      </c>
      <c r="DA244">
        <f t="shared" si="100"/>
        <v>1</v>
      </c>
      <c r="DB244">
        <f t="shared" si="101"/>
        <v>22.33</v>
      </c>
      <c r="DC244">
        <f t="shared" si="102"/>
        <v>0</v>
      </c>
      <c r="DD244" t="s">
        <v>3</v>
      </c>
      <c r="DE244" t="s">
        <v>3</v>
      </c>
      <c r="DF244">
        <f>ROUND(ROUND(AE244,2)*CX244,2)</f>
        <v>1.2</v>
      </c>
      <c r="DG244">
        <f t="shared" si="96"/>
        <v>0</v>
      </c>
      <c r="DH244">
        <f t="shared" si="66"/>
        <v>0</v>
      </c>
      <c r="DI244">
        <f t="shared" si="67"/>
        <v>0</v>
      </c>
      <c r="DJ244">
        <f t="shared" si="103"/>
        <v>1.2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>
      <c r="A245">
        <f>ROW(Source!A400)</f>
        <v>400</v>
      </c>
      <c r="B245">
        <v>54678410</v>
      </c>
      <c r="C245">
        <v>54695289</v>
      </c>
      <c r="D245">
        <v>55443051</v>
      </c>
      <c r="E245">
        <v>1</v>
      </c>
      <c r="F245">
        <v>1</v>
      </c>
      <c r="G245">
        <v>1</v>
      </c>
      <c r="H245">
        <v>3</v>
      </c>
      <c r="I245" t="s">
        <v>857</v>
      </c>
      <c r="J245" t="s">
        <v>858</v>
      </c>
      <c r="K245" t="s">
        <v>859</v>
      </c>
      <c r="L245">
        <v>1383</v>
      </c>
      <c r="N245">
        <v>1013</v>
      </c>
      <c r="O245" t="s">
        <v>860</v>
      </c>
      <c r="P245" t="s">
        <v>860</v>
      </c>
      <c r="Q245">
        <v>1</v>
      </c>
      <c r="W245">
        <v>0</v>
      </c>
      <c r="X245">
        <v>-1504342657</v>
      </c>
      <c r="Y245">
        <f t="shared" si="97"/>
        <v>3.6539999999999999</v>
      </c>
      <c r="AA245">
        <v>7</v>
      </c>
      <c r="AB245">
        <v>0</v>
      </c>
      <c r="AC245">
        <v>0</v>
      </c>
      <c r="AD245">
        <v>0</v>
      </c>
      <c r="AE245">
        <v>7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3.6539999999999999</v>
      </c>
      <c r="AU245" t="s">
        <v>3</v>
      </c>
      <c r="AV245">
        <v>0</v>
      </c>
      <c r="AW245">
        <v>2</v>
      </c>
      <c r="AX245">
        <v>56252978</v>
      </c>
      <c r="AY245">
        <v>1</v>
      </c>
      <c r="AZ245">
        <v>0</v>
      </c>
      <c r="BA245">
        <v>280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25.577999999999999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25.577999999999999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ROUND(Y245*Source!I400,7)</f>
        <v>0.19684099999999999</v>
      </c>
      <c r="CY245">
        <f t="shared" si="98"/>
        <v>7</v>
      </c>
      <c r="CZ245">
        <f t="shared" si="99"/>
        <v>7</v>
      </c>
      <c r="DA245">
        <f t="shared" si="100"/>
        <v>1</v>
      </c>
      <c r="DB245">
        <f t="shared" si="101"/>
        <v>25.58</v>
      </c>
      <c r="DC245">
        <f t="shared" si="102"/>
        <v>0</v>
      </c>
      <c r="DD245" t="s">
        <v>3</v>
      </c>
      <c r="DE245" t="s">
        <v>3</v>
      </c>
      <c r="DF245">
        <f>ROUND(ROUND(AE245,2)*CX245,2)</f>
        <v>1.38</v>
      </c>
      <c r="DG245">
        <f t="shared" si="96"/>
        <v>0</v>
      </c>
      <c r="DH245">
        <f t="shared" si="66"/>
        <v>0</v>
      </c>
      <c r="DI245">
        <f t="shared" si="67"/>
        <v>0</v>
      </c>
      <c r="DJ245">
        <f t="shared" si="103"/>
        <v>1.38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>
      <c r="A246">
        <f>ROW(Source!A400)</f>
        <v>400</v>
      </c>
      <c r="B246">
        <v>54678410</v>
      </c>
      <c r="C246">
        <v>54695289</v>
      </c>
      <c r="D246">
        <v>55443721</v>
      </c>
      <c r="E246">
        <v>1</v>
      </c>
      <c r="F246">
        <v>1</v>
      </c>
      <c r="G246">
        <v>1</v>
      </c>
      <c r="H246">
        <v>3</v>
      </c>
      <c r="I246" t="s">
        <v>861</v>
      </c>
      <c r="J246" t="s">
        <v>862</v>
      </c>
      <c r="K246" t="s">
        <v>863</v>
      </c>
      <c r="L246">
        <v>1346</v>
      </c>
      <c r="N246">
        <v>1009</v>
      </c>
      <c r="O246" t="s">
        <v>80</v>
      </c>
      <c r="P246" t="s">
        <v>80</v>
      </c>
      <c r="Q246">
        <v>1</v>
      </c>
      <c r="W246">
        <v>0</v>
      </c>
      <c r="X246">
        <v>425189258</v>
      </c>
      <c r="Y246">
        <f t="shared" si="97"/>
        <v>4</v>
      </c>
      <c r="AA246">
        <v>124.13</v>
      </c>
      <c r="AB246">
        <v>0</v>
      </c>
      <c r="AC246">
        <v>0</v>
      </c>
      <c r="AD246">
        <v>0</v>
      </c>
      <c r="AE246">
        <v>142.68</v>
      </c>
      <c r="AF246">
        <v>0</v>
      </c>
      <c r="AG246">
        <v>0</v>
      </c>
      <c r="AH246">
        <v>0</v>
      </c>
      <c r="AI246">
        <v>0.87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4</v>
      </c>
      <c r="AU246" t="s">
        <v>3</v>
      </c>
      <c r="AV246">
        <v>0</v>
      </c>
      <c r="AW246">
        <v>2</v>
      </c>
      <c r="AX246">
        <v>56252979</v>
      </c>
      <c r="AY246">
        <v>1</v>
      </c>
      <c r="AZ246">
        <v>0</v>
      </c>
      <c r="BA246">
        <v>281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570.72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570.72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ROUND(Y246*Source!I400,7)</f>
        <v>0.21548</v>
      </c>
      <c r="CY246">
        <f t="shared" si="98"/>
        <v>124.13</v>
      </c>
      <c r="CZ246">
        <f t="shared" si="99"/>
        <v>142.68</v>
      </c>
      <c r="DA246">
        <f t="shared" si="100"/>
        <v>0.87</v>
      </c>
      <c r="DB246">
        <f t="shared" si="101"/>
        <v>570.72</v>
      </c>
      <c r="DC246">
        <f t="shared" si="102"/>
        <v>0</v>
      </c>
      <c r="DD246" t="s">
        <v>3</v>
      </c>
      <c r="DE246" t="s">
        <v>3</v>
      </c>
      <c r="DF246">
        <f>ROUND(ROUND(AE246*AI246,2)*CX246,2)</f>
        <v>26.75</v>
      </c>
      <c r="DG246">
        <f t="shared" si="96"/>
        <v>0</v>
      </c>
      <c r="DH246">
        <f t="shared" si="66"/>
        <v>0</v>
      </c>
      <c r="DI246">
        <f t="shared" si="67"/>
        <v>0</v>
      </c>
      <c r="DJ246">
        <f t="shared" si="103"/>
        <v>26.75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>
      <c r="A247">
        <f>ROW(Source!A400)</f>
        <v>400</v>
      </c>
      <c r="B247">
        <v>54678410</v>
      </c>
      <c r="C247">
        <v>54695289</v>
      </c>
      <c r="D247">
        <v>55444545</v>
      </c>
      <c r="E247">
        <v>1</v>
      </c>
      <c r="F247">
        <v>1</v>
      </c>
      <c r="G247">
        <v>1</v>
      </c>
      <c r="H247">
        <v>3</v>
      </c>
      <c r="I247" t="s">
        <v>864</v>
      </c>
      <c r="J247" t="s">
        <v>865</v>
      </c>
      <c r="K247" t="s">
        <v>866</v>
      </c>
      <c r="L247">
        <v>1348</v>
      </c>
      <c r="N247">
        <v>1009</v>
      </c>
      <c r="O247" t="s">
        <v>65</v>
      </c>
      <c r="P247" t="s">
        <v>65</v>
      </c>
      <c r="Q247">
        <v>1000</v>
      </c>
      <c r="W247">
        <v>0</v>
      </c>
      <c r="X247">
        <v>190370094</v>
      </c>
      <c r="Y247">
        <f t="shared" si="97"/>
        <v>1.0000000000000001E-5</v>
      </c>
      <c r="AA247">
        <v>91135.28</v>
      </c>
      <c r="AB247">
        <v>0</v>
      </c>
      <c r="AC247">
        <v>0</v>
      </c>
      <c r="AD247">
        <v>0</v>
      </c>
      <c r="AE247">
        <v>91135.28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1.0000000000000001E-5</v>
      </c>
      <c r="AU247" t="s">
        <v>3</v>
      </c>
      <c r="AV247">
        <v>0</v>
      </c>
      <c r="AW247">
        <v>2</v>
      </c>
      <c r="AX247">
        <v>56252981</v>
      </c>
      <c r="AY247">
        <v>1</v>
      </c>
      <c r="AZ247">
        <v>0</v>
      </c>
      <c r="BA247">
        <v>283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0.91135279999999996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0.91135279999999996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ROUND(Y247*Source!I400,7)</f>
        <v>4.9999999999999998E-7</v>
      </c>
      <c r="CY247">
        <f t="shared" si="98"/>
        <v>91135.28</v>
      </c>
      <c r="CZ247">
        <f t="shared" si="99"/>
        <v>91135.28</v>
      </c>
      <c r="DA247">
        <f t="shared" si="100"/>
        <v>1</v>
      </c>
      <c r="DB247">
        <f t="shared" si="101"/>
        <v>0.91</v>
      </c>
      <c r="DC247">
        <f t="shared" si="102"/>
        <v>0</v>
      </c>
      <c r="DD247" t="s">
        <v>3</v>
      </c>
      <c r="DE247" t="s">
        <v>3</v>
      </c>
      <c r="DF247">
        <f>ROUND(ROUND(AE247,2)*CX247,2)</f>
        <v>0.05</v>
      </c>
      <c r="DG247">
        <f t="shared" si="96"/>
        <v>0</v>
      </c>
      <c r="DH247">
        <f t="shared" si="66"/>
        <v>0</v>
      </c>
      <c r="DI247">
        <f t="shared" si="67"/>
        <v>0</v>
      </c>
      <c r="DJ247">
        <f t="shared" si="103"/>
        <v>0.05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ROW(Source!A400)</f>
        <v>400</v>
      </c>
      <c r="B248">
        <v>54678410</v>
      </c>
      <c r="C248">
        <v>54695289</v>
      </c>
      <c r="D248">
        <v>55445634</v>
      </c>
      <c r="E248">
        <v>1</v>
      </c>
      <c r="F248">
        <v>1</v>
      </c>
      <c r="G248">
        <v>1</v>
      </c>
      <c r="H248">
        <v>3</v>
      </c>
      <c r="I248" t="s">
        <v>867</v>
      </c>
      <c r="J248" t="s">
        <v>868</v>
      </c>
      <c r="K248" t="s">
        <v>869</v>
      </c>
      <c r="L248">
        <v>1348</v>
      </c>
      <c r="N248">
        <v>1009</v>
      </c>
      <c r="O248" t="s">
        <v>65</v>
      </c>
      <c r="P248" t="s">
        <v>65</v>
      </c>
      <c r="Q248">
        <v>1000</v>
      </c>
      <c r="W248">
        <v>0</v>
      </c>
      <c r="X248">
        <v>-59167074</v>
      </c>
      <c r="Y248">
        <f t="shared" si="97"/>
        <v>1E-4</v>
      </c>
      <c r="AA248">
        <v>356952.52</v>
      </c>
      <c r="AB248">
        <v>0</v>
      </c>
      <c r="AC248">
        <v>0</v>
      </c>
      <c r="AD248">
        <v>0</v>
      </c>
      <c r="AE248">
        <v>231787.35</v>
      </c>
      <c r="AF248">
        <v>0</v>
      </c>
      <c r="AG248">
        <v>0</v>
      </c>
      <c r="AH248">
        <v>0</v>
      </c>
      <c r="AI248">
        <v>1.54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1E-4</v>
      </c>
      <c r="AU248" t="s">
        <v>3</v>
      </c>
      <c r="AV248">
        <v>0</v>
      </c>
      <c r="AW248">
        <v>2</v>
      </c>
      <c r="AX248">
        <v>56252982</v>
      </c>
      <c r="AY248">
        <v>1</v>
      </c>
      <c r="AZ248">
        <v>0</v>
      </c>
      <c r="BA248">
        <v>284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23.178735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23.178735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ROUND(Y248*Source!I400,7)</f>
        <v>5.4E-6</v>
      </c>
      <c r="CY248">
        <f t="shared" si="98"/>
        <v>356952.52</v>
      </c>
      <c r="CZ248">
        <f t="shared" si="99"/>
        <v>231787.35</v>
      </c>
      <c r="DA248">
        <f t="shared" si="100"/>
        <v>1.54</v>
      </c>
      <c r="DB248">
        <f t="shared" si="101"/>
        <v>23.18</v>
      </c>
      <c r="DC248">
        <f t="shared" si="102"/>
        <v>0</v>
      </c>
      <c r="DD248" t="s">
        <v>3</v>
      </c>
      <c r="DE248" t="s">
        <v>3</v>
      </c>
      <c r="DF248">
        <f>ROUND(ROUND(AE248*AI248,2)*CX248,2)</f>
        <v>1.93</v>
      </c>
      <c r="DG248">
        <f t="shared" si="96"/>
        <v>0</v>
      </c>
      <c r="DH248">
        <f t="shared" si="66"/>
        <v>0</v>
      </c>
      <c r="DI248">
        <f t="shared" si="67"/>
        <v>0</v>
      </c>
      <c r="DJ248">
        <f t="shared" si="103"/>
        <v>1.93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>
      <c r="A249">
        <f>ROW(Source!A400)</f>
        <v>400</v>
      </c>
      <c r="B249">
        <v>54678410</v>
      </c>
      <c r="C249">
        <v>54695289</v>
      </c>
      <c r="D249">
        <v>55449769</v>
      </c>
      <c r="E249">
        <v>1</v>
      </c>
      <c r="F249">
        <v>1</v>
      </c>
      <c r="G249">
        <v>1</v>
      </c>
      <c r="H249">
        <v>3</v>
      </c>
      <c r="I249" t="s">
        <v>870</v>
      </c>
      <c r="J249" t="s">
        <v>871</v>
      </c>
      <c r="K249" t="s">
        <v>872</v>
      </c>
      <c r="L249">
        <v>1348</v>
      </c>
      <c r="N249">
        <v>1009</v>
      </c>
      <c r="O249" t="s">
        <v>65</v>
      </c>
      <c r="P249" t="s">
        <v>65</v>
      </c>
      <c r="Q249">
        <v>1000</v>
      </c>
      <c r="W249">
        <v>0</v>
      </c>
      <c r="X249">
        <v>-1871162338</v>
      </c>
      <c r="Y249">
        <f t="shared" si="97"/>
        <v>1E-3</v>
      </c>
      <c r="AA249">
        <v>144231.97</v>
      </c>
      <c r="AB249">
        <v>0</v>
      </c>
      <c r="AC249">
        <v>0</v>
      </c>
      <c r="AD249">
        <v>0</v>
      </c>
      <c r="AE249">
        <v>105278.81</v>
      </c>
      <c r="AF249">
        <v>0</v>
      </c>
      <c r="AG249">
        <v>0</v>
      </c>
      <c r="AH249">
        <v>0</v>
      </c>
      <c r="AI249">
        <v>1.37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1E-3</v>
      </c>
      <c r="AU249" t="s">
        <v>3</v>
      </c>
      <c r="AV249">
        <v>0</v>
      </c>
      <c r="AW249">
        <v>2</v>
      </c>
      <c r="AX249">
        <v>56252984</v>
      </c>
      <c r="AY249">
        <v>1</v>
      </c>
      <c r="AZ249">
        <v>0</v>
      </c>
      <c r="BA249">
        <v>286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105.27880999999999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105.27880999999999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ROUND(Y249*Source!I400,7)</f>
        <v>5.3900000000000002E-5</v>
      </c>
      <c r="CY249">
        <f t="shared" si="98"/>
        <v>144231.97</v>
      </c>
      <c r="CZ249">
        <f t="shared" si="99"/>
        <v>105278.81</v>
      </c>
      <c r="DA249">
        <f t="shared" si="100"/>
        <v>1.37</v>
      </c>
      <c r="DB249">
        <f t="shared" si="101"/>
        <v>105.28</v>
      </c>
      <c r="DC249">
        <f t="shared" si="102"/>
        <v>0</v>
      </c>
      <c r="DD249" t="s">
        <v>3</v>
      </c>
      <c r="DE249" t="s">
        <v>3</v>
      </c>
      <c r="DF249">
        <f>ROUND(ROUND(AE249*AI249,2)*CX249,2)</f>
        <v>7.77</v>
      </c>
      <c r="DG249">
        <f t="shared" si="96"/>
        <v>0</v>
      </c>
      <c r="DH249">
        <f t="shared" si="66"/>
        <v>0</v>
      </c>
      <c r="DI249">
        <f t="shared" si="67"/>
        <v>0</v>
      </c>
      <c r="DJ249">
        <f t="shared" si="103"/>
        <v>7.77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>
      <c r="A250">
        <f>ROW(Source!A400)</f>
        <v>400</v>
      </c>
      <c r="B250">
        <v>54678410</v>
      </c>
      <c r="C250">
        <v>54695289</v>
      </c>
      <c r="D250">
        <v>55451635</v>
      </c>
      <c r="E250">
        <v>1</v>
      </c>
      <c r="F250">
        <v>1</v>
      </c>
      <c r="G250">
        <v>1</v>
      </c>
      <c r="H250">
        <v>3</v>
      </c>
      <c r="I250" t="s">
        <v>873</v>
      </c>
      <c r="J250" t="s">
        <v>874</v>
      </c>
      <c r="K250" t="s">
        <v>875</v>
      </c>
      <c r="L250">
        <v>1302</v>
      </c>
      <c r="N250">
        <v>1003</v>
      </c>
      <c r="O250" t="s">
        <v>876</v>
      </c>
      <c r="P250" t="s">
        <v>876</v>
      </c>
      <c r="Q250">
        <v>10</v>
      </c>
      <c r="W250">
        <v>0</v>
      </c>
      <c r="X250">
        <v>1677952325</v>
      </c>
      <c r="Y250">
        <f t="shared" si="97"/>
        <v>1.8700000000000001E-2</v>
      </c>
      <c r="AA250">
        <v>240.12</v>
      </c>
      <c r="AB250">
        <v>0</v>
      </c>
      <c r="AC250">
        <v>0</v>
      </c>
      <c r="AD250">
        <v>0</v>
      </c>
      <c r="AE250">
        <v>307.83999999999997</v>
      </c>
      <c r="AF250">
        <v>0</v>
      </c>
      <c r="AG250">
        <v>0</v>
      </c>
      <c r="AH250">
        <v>0</v>
      </c>
      <c r="AI250">
        <v>0.78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1.8700000000000001E-2</v>
      </c>
      <c r="AU250" t="s">
        <v>3</v>
      </c>
      <c r="AV250">
        <v>0</v>
      </c>
      <c r="AW250">
        <v>2</v>
      </c>
      <c r="AX250">
        <v>56252985</v>
      </c>
      <c r="AY250">
        <v>1</v>
      </c>
      <c r="AZ250">
        <v>0</v>
      </c>
      <c r="BA250">
        <v>287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5.7566079999999999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5.7566079999999999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ROUND(Y250*Source!I400,7)</f>
        <v>1.0074000000000001E-3</v>
      </c>
      <c r="CY250">
        <f t="shared" si="98"/>
        <v>240.12</v>
      </c>
      <c r="CZ250">
        <f t="shared" si="99"/>
        <v>307.83999999999997</v>
      </c>
      <c r="DA250">
        <f t="shared" si="100"/>
        <v>0.78</v>
      </c>
      <c r="DB250">
        <f t="shared" si="101"/>
        <v>5.76</v>
      </c>
      <c r="DC250">
        <f t="shared" si="102"/>
        <v>0</v>
      </c>
      <c r="DD250" t="s">
        <v>3</v>
      </c>
      <c r="DE250" t="s">
        <v>3</v>
      </c>
      <c r="DF250">
        <f>ROUND(ROUND(AE250*AI250,2)*CX250,2)</f>
        <v>0.24</v>
      </c>
      <c r="DG250">
        <f t="shared" si="96"/>
        <v>0</v>
      </c>
      <c r="DH250">
        <f t="shared" si="66"/>
        <v>0</v>
      </c>
      <c r="DI250">
        <f t="shared" si="67"/>
        <v>0</v>
      </c>
      <c r="DJ250">
        <f t="shared" si="103"/>
        <v>0.24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>
      <c r="A251">
        <f>ROW(Source!A400)</f>
        <v>400</v>
      </c>
      <c r="B251">
        <v>54678410</v>
      </c>
      <c r="C251">
        <v>54695289</v>
      </c>
      <c r="D251">
        <v>55451794</v>
      </c>
      <c r="E251">
        <v>1</v>
      </c>
      <c r="F251">
        <v>1</v>
      </c>
      <c r="G251">
        <v>1</v>
      </c>
      <c r="H251">
        <v>3</v>
      </c>
      <c r="I251" t="s">
        <v>877</v>
      </c>
      <c r="J251" t="s">
        <v>878</v>
      </c>
      <c r="K251" t="s">
        <v>879</v>
      </c>
      <c r="L251">
        <v>1348</v>
      </c>
      <c r="N251">
        <v>1009</v>
      </c>
      <c r="O251" t="s">
        <v>65</v>
      </c>
      <c r="P251" t="s">
        <v>65</v>
      </c>
      <c r="Q251">
        <v>1000</v>
      </c>
      <c r="W251">
        <v>0</v>
      </c>
      <c r="X251">
        <v>1542000996</v>
      </c>
      <c r="Y251">
        <f t="shared" si="97"/>
        <v>3.0000000000000001E-5</v>
      </c>
      <c r="AA251">
        <v>57245.29</v>
      </c>
      <c r="AB251">
        <v>0</v>
      </c>
      <c r="AC251">
        <v>0</v>
      </c>
      <c r="AD251">
        <v>0</v>
      </c>
      <c r="AE251">
        <v>60258.2</v>
      </c>
      <c r="AF251">
        <v>0</v>
      </c>
      <c r="AG251">
        <v>0</v>
      </c>
      <c r="AH251">
        <v>0</v>
      </c>
      <c r="AI251">
        <v>0.95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3.0000000000000001E-5</v>
      </c>
      <c r="AU251" t="s">
        <v>3</v>
      </c>
      <c r="AV251">
        <v>0</v>
      </c>
      <c r="AW251">
        <v>2</v>
      </c>
      <c r="AX251">
        <v>56252986</v>
      </c>
      <c r="AY251">
        <v>1</v>
      </c>
      <c r="AZ251">
        <v>0</v>
      </c>
      <c r="BA251">
        <v>288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1.8077460000000001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1.8077460000000001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ROUND(Y251*Source!I400,7)</f>
        <v>1.5999999999999999E-6</v>
      </c>
      <c r="CY251">
        <f t="shared" si="98"/>
        <v>57245.29</v>
      </c>
      <c r="CZ251">
        <f t="shared" si="99"/>
        <v>60258.2</v>
      </c>
      <c r="DA251">
        <f t="shared" si="100"/>
        <v>0.95</v>
      </c>
      <c r="DB251">
        <f t="shared" si="101"/>
        <v>1.81</v>
      </c>
      <c r="DC251">
        <f t="shared" si="102"/>
        <v>0</v>
      </c>
      <c r="DD251" t="s">
        <v>3</v>
      </c>
      <c r="DE251" t="s">
        <v>3</v>
      </c>
      <c r="DF251">
        <f>ROUND(ROUND(AE251*AI251,2)*CX251,2)</f>
        <v>0.09</v>
      </c>
      <c r="DG251">
        <f t="shared" si="96"/>
        <v>0</v>
      </c>
      <c r="DH251">
        <f t="shared" si="66"/>
        <v>0</v>
      </c>
      <c r="DI251">
        <f t="shared" si="67"/>
        <v>0</v>
      </c>
      <c r="DJ251">
        <f t="shared" si="103"/>
        <v>0.09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>
      <c r="A252">
        <f>ROW(Source!A400)</f>
        <v>400</v>
      </c>
      <c r="B252">
        <v>54678410</v>
      </c>
      <c r="C252">
        <v>54695289</v>
      </c>
      <c r="D252">
        <v>55452250</v>
      </c>
      <c r="E252">
        <v>1</v>
      </c>
      <c r="F252">
        <v>1</v>
      </c>
      <c r="G252">
        <v>1</v>
      </c>
      <c r="H252">
        <v>3</v>
      </c>
      <c r="I252" t="s">
        <v>880</v>
      </c>
      <c r="J252" t="s">
        <v>881</v>
      </c>
      <c r="K252" t="s">
        <v>882</v>
      </c>
      <c r="L252">
        <v>1348</v>
      </c>
      <c r="N252">
        <v>1009</v>
      </c>
      <c r="O252" t="s">
        <v>65</v>
      </c>
      <c r="P252" t="s">
        <v>65</v>
      </c>
      <c r="Q252">
        <v>1000</v>
      </c>
      <c r="W252">
        <v>0</v>
      </c>
      <c r="X252">
        <v>-2059415324</v>
      </c>
      <c r="Y252">
        <f t="shared" si="97"/>
        <v>1.9400000000000001E-3</v>
      </c>
      <c r="AA252">
        <v>136760</v>
      </c>
      <c r="AB252">
        <v>0</v>
      </c>
      <c r="AC252">
        <v>0</v>
      </c>
      <c r="AD252">
        <v>0</v>
      </c>
      <c r="AE252">
        <v>136760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1.9400000000000001E-3</v>
      </c>
      <c r="AU252" t="s">
        <v>3</v>
      </c>
      <c r="AV252">
        <v>0</v>
      </c>
      <c r="AW252">
        <v>2</v>
      </c>
      <c r="AX252">
        <v>56252987</v>
      </c>
      <c r="AY252">
        <v>1</v>
      </c>
      <c r="AZ252">
        <v>0</v>
      </c>
      <c r="BA252">
        <v>289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265.31439999999998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265.31439999999998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ROUND(Y252*Source!I400,7)</f>
        <v>1.0450000000000001E-4</v>
      </c>
      <c r="CY252">
        <f t="shared" si="98"/>
        <v>136760</v>
      </c>
      <c r="CZ252">
        <f t="shared" si="99"/>
        <v>136760</v>
      </c>
      <c r="DA252">
        <f t="shared" si="100"/>
        <v>1</v>
      </c>
      <c r="DB252">
        <f t="shared" si="101"/>
        <v>265.31</v>
      </c>
      <c r="DC252">
        <f t="shared" si="102"/>
        <v>0</v>
      </c>
      <c r="DD252" t="s">
        <v>3</v>
      </c>
      <c r="DE252" t="s">
        <v>3</v>
      </c>
      <c r="DF252">
        <f>ROUND(ROUND(AE252,2)*CX252,2)</f>
        <v>14.29</v>
      </c>
      <c r="DG252">
        <f t="shared" si="96"/>
        <v>0</v>
      </c>
      <c r="DH252">
        <f t="shared" si="66"/>
        <v>0</v>
      </c>
      <c r="DI252">
        <f t="shared" si="67"/>
        <v>0</v>
      </c>
      <c r="DJ252">
        <f t="shared" si="103"/>
        <v>14.29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>
      <c r="A253">
        <f>ROW(Source!A400)</f>
        <v>400</v>
      </c>
      <c r="B253">
        <v>54678410</v>
      </c>
      <c r="C253">
        <v>54695289</v>
      </c>
      <c r="D253">
        <v>55453949</v>
      </c>
      <c r="E253">
        <v>1</v>
      </c>
      <c r="F253">
        <v>1</v>
      </c>
      <c r="G253">
        <v>1</v>
      </c>
      <c r="H253">
        <v>3</v>
      </c>
      <c r="I253" t="s">
        <v>883</v>
      </c>
      <c r="J253" t="s">
        <v>884</v>
      </c>
      <c r="K253" t="s">
        <v>885</v>
      </c>
      <c r="L253">
        <v>1339</v>
      </c>
      <c r="N253">
        <v>1007</v>
      </c>
      <c r="O253" t="s">
        <v>268</v>
      </c>
      <c r="P253" t="s">
        <v>268</v>
      </c>
      <c r="Q253">
        <v>1</v>
      </c>
      <c r="W253">
        <v>0</v>
      </c>
      <c r="X253">
        <v>1343967650</v>
      </c>
      <c r="Y253">
        <f t="shared" si="97"/>
        <v>1.0300000000000001E-3</v>
      </c>
      <c r="AA253">
        <v>13196.82</v>
      </c>
      <c r="AB253">
        <v>0</v>
      </c>
      <c r="AC253">
        <v>0</v>
      </c>
      <c r="AD253">
        <v>0</v>
      </c>
      <c r="AE253">
        <v>16496.03</v>
      </c>
      <c r="AF253">
        <v>0</v>
      </c>
      <c r="AG253">
        <v>0</v>
      </c>
      <c r="AH253">
        <v>0</v>
      </c>
      <c r="AI253">
        <v>0.8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1.0300000000000001E-3</v>
      </c>
      <c r="AU253" t="s">
        <v>3</v>
      </c>
      <c r="AV253">
        <v>0</v>
      </c>
      <c r="AW253">
        <v>2</v>
      </c>
      <c r="AX253">
        <v>56252988</v>
      </c>
      <c r="AY253">
        <v>1</v>
      </c>
      <c r="AZ253">
        <v>0</v>
      </c>
      <c r="BA253">
        <v>290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16.990910899999999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16.990910899999999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ROUND(Y253*Source!I400,7)</f>
        <v>5.5500000000000001E-5</v>
      </c>
      <c r="CY253">
        <f t="shared" si="98"/>
        <v>13196.82</v>
      </c>
      <c r="CZ253">
        <f t="shared" si="99"/>
        <v>16496.03</v>
      </c>
      <c r="DA253">
        <f t="shared" si="100"/>
        <v>0.8</v>
      </c>
      <c r="DB253">
        <f t="shared" si="101"/>
        <v>16.989999999999998</v>
      </c>
      <c r="DC253">
        <f t="shared" si="102"/>
        <v>0</v>
      </c>
      <c r="DD253" t="s">
        <v>3</v>
      </c>
      <c r="DE253" t="s">
        <v>3</v>
      </c>
      <c r="DF253">
        <f>ROUND(ROUND(AE253*AI253,2)*CX253,2)</f>
        <v>0.73</v>
      </c>
      <c r="DG253">
        <f t="shared" si="96"/>
        <v>0</v>
      </c>
      <c r="DH253">
        <f t="shared" si="66"/>
        <v>0</v>
      </c>
      <c r="DI253">
        <f t="shared" si="67"/>
        <v>0</v>
      </c>
      <c r="DJ253">
        <f t="shared" si="103"/>
        <v>0.73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>
      <c r="A254">
        <f>ROW(Source!A400)</f>
        <v>400</v>
      </c>
      <c r="B254">
        <v>54678410</v>
      </c>
      <c r="C254">
        <v>54695289</v>
      </c>
      <c r="D254">
        <v>55461801</v>
      </c>
      <c r="E254">
        <v>1</v>
      </c>
      <c r="F254">
        <v>1</v>
      </c>
      <c r="G254">
        <v>1</v>
      </c>
      <c r="H254">
        <v>3</v>
      </c>
      <c r="I254" t="s">
        <v>886</v>
      </c>
      <c r="J254" t="s">
        <v>887</v>
      </c>
      <c r="K254" t="s">
        <v>888</v>
      </c>
      <c r="L254">
        <v>1348</v>
      </c>
      <c r="N254">
        <v>1009</v>
      </c>
      <c r="O254" t="s">
        <v>65</v>
      </c>
      <c r="P254" t="s">
        <v>65</v>
      </c>
      <c r="Q254">
        <v>1000</v>
      </c>
      <c r="W254">
        <v>0</v>
      </c>
      <c r="X254">
        <v>155584493</v>
      </c>
      <c r="Y254">
        <f t="shared" si="97"/>
        <v>3.1E-4</v>
      </c>
      <c r="AA254">
        <v>77433.03</v>
      </c>
      <c r="AB254">
        <v>0</v>
      </c>
      <c r="AC254">
        <v>0</v>
      </c>
      <c r="AD254">
        <v>0</v>
      </c>
      <c r="AE254">
        <v>51280.15</v>
      </c>
      <c r="AF254">
        <v>0</v>
      </c>
      <c r="AG254">
        <v>0</v>
      </c>
      <c r="AH254">
        <v>0</v>
      </c>
      <c r="AI254">
        <v>1.51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3.1E-4</v>
      </c>
      <c r="AU254" t="s">
        <v>3</v>
      </c>
      <c r="AV254">
        <v>0</v>
      </c>
      <c r="AW254">
        <v>2</v>
      </c>
      <c r="AX254">
        <v>56252989</v>
      </c>
      <c r="AY254">
        <v>1</v>
      </c>
      <c r="AZ254">
        <v>0</v>
      </c>
      <c r="BA254">
        <v>291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15.896846500000001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15.896846500000001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ROUND(Y254*Source!I400,7)</f>
        <v>1.6699999999999999E-5</v>
      </c>
      <c r="CY254">
        <f t="shared" si="98"/>
        <v>77433.03</v>
      </c>
      <c r="CZ254">
        <f t="shared" si="99"/>
        <v>51280.15</v>
      </c>
      <c r="DA254">
        <f t="shared" si="100"/>
        <v>1.51</v>
      </c>
      <c r="DB254">
        <f t="shared" si="101"/>
        <v>15.9</v>
      </c>
      <c r="DC254">
        <f t="shared" si="102"/>
        <v>0</v>
      </c>
      <c r="DD254" t="s">
        <v>3</v>
      </c>
      <c r="DE254" t="s">
        <v>3</v>
      </c>
      <c r="DF254">
        <f>ROUND(ROUND(AE254*AI254,2)*CX254,2)</f>
        <v>1.29</v>
      </c>
      <c r="DG254">
        <f t="shared" si="96"/>
        <v>0</v>
      </c>
      <c r="DH254">
        <f t="shared" si="66"/>
        <v>0</v>
      </c>
      <c r="DI254">
        <f t="shared" si="67"/>
        <v>0</v>
      </c>
      <c r="DJ254">
        <f t="shared" si="103"/>
        <v>1.29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>
      <c r="A255">
        <f>ROW(Source!A400)</f>
        <v>400</v>
      </c>
      <c r="B255">
        <v>54678410</v>
      </c>
      <c r="C255">
        <v>54695289</v>
      </c>
      <c r="D255">
        <v>55462298</v>
      </c>
      <c r="E255">
        <v>1</v>
      </c>
      <c r="F255">
        <v>1</v>
      </c>
      <c r="G255">
        <v>1</v>
      </c>
      <c r="H255">
        <v>3</v>
      </c>
      <c r="I255" t="s">
        <v>889</v>
      </c>
      <c r="J255" t="s">
        <v>890</v>
      </c>
      <c r="K255" t="s">
        <v>891</v>
      </c>
      <c r="L255">
        <v>1348</v>
      </c>
      <c r="N255">
        <v>1009</v>
      </c>
      <c r="O255" t="s">
        <v>65</v>
      </c>
      <c r="P255" t="s">
        <v>65</v>
      </c>
      <c r="Q255">
        <v>1000</v>
      </c>
      <c r="W255">
        <v>0</v>
      </c>
      <c r="X255">
        <v>448995315</v>
      </c>
      <c r="Y255">
        <f t="shared" si="97"/>
        <v>5.9999999999999995E-4</v>
      </c>
      <c r="AA255">
        <v>140892.82</v>
      </c>
      <c r="AB255">
        <v>0</v>
      </c>
      <c r="AC255">
        <v>0</v>
      </c>
      <c r="AD255">
        <v>0</v>
      </c>
      <c r="AE255">
        <v>98526.45</v>
      </c>
      <c r="AF255">
        <v>0</v>
      </c>
      <c r="AG255">
        <v>0</v>
      </c>
      <c r="AH255">
        <v>0</v>
      </c>
      <c r="AI255">
        <v>1.43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5.9999999999999995E-4</v>
      </c>
      <c r="AU255" t="s">
        <v>3</v>
      </c>
      <c r="AV255">
        <v>0</v>
      </c>
      <c r="AW255">
        <v>2</v>
      </c>
      <c r="AX255">
        <v>56252990</v>
      </c>
      <c r="AY255">
        <v>1</v>
      </c>
      <c r="AZ255">
        <v>0</v>
      </c>
      <c r="BA255">
        <v>292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59.115870000000001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59.115870000000001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ROUND(Y255*Source!I400,7)</f>
        <v>3.2299999999999999E-5</v>
      </c>
      <c r="CY255">
        <f t="shared" si="98"/>
        <v>140892.82</v>
      </c>
      <c r="CZ255">
        <f t="shared" si="99"/>
        <v>98526.45</v>
      </c>
      <c r="DA255">
        <f t="shared" si="100"/>
        <v>1.43</v>
      </c>
      <c r="DB255">
        <f t="shared" si="101"/>
        <v>59.12</v>
      </c>
      <c r="DC255">
        <f t="shared" si="102"/>
        <v>0</v>
      </c>
      <c r="DD255" t="s">
        <v>3</v>
      </c>
      <c r="DE255" t="s">
        <v>3</v>
      </c>
      <c r="DF255">
        <f>ROUND(ROUND(AE255*AI255,2)*CX255,2)</f>
        <v>4.55</v>
      </c>
      <c r="DG255">
        <f t="shared" si="96"/>
        <v>0</v>
      </c>
      <c r="DH255">
        <f t="shared" si="66"/>
        <v>0</v>
      </c>
      <c r="DI255">
        <f t="shared" si="67"/>
        <v>0</v>
      </c>
      <c r="DJ255">
        <f t="shared" si="103"/>
        <v>4.55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>
      <c r="A256">
        <f>ROW(Source!A403)</f>
        <v>403</v>
      </c>
      <c r="B256">
        <v>54678410</v>
      </c>
      <c r="C256">
        <v>54695320</v>
      </c>
      <c r="D256">
        <v>55371087</v>
      </c>
      <c r="E256">
        <v>116</v>
      </c>
      <c r="F256">
        <v>1</v>
      </c>
      <c r="G256">
        <v>1</v>
      </c>
      <c r="H256">
        <v>1</v>
      </c>
      <c r="I256" t="s">
        <v>723</v>
      </c>
      <c r="J256" t="s">
        <v>3</v>
      </c>
      <c r="K256" t="s">
        <v>724</v>
      </c>
      <c r="L256">
        <v>1191</v>
      </c>
      <c r="N256">
        <v>1013</v>
      </c>
      <c r="O256" t="s">
        <v>708</v>
      </c>
      <c r="P256" t="s">
        <v>708</v>
      </c>
      <c r="Q256">
        <v>1</v>
      </c>
      <c r="W256">
        <v>0</v>
      </c>
      <c r="X256">
        <v>32079103</v>
      </c>
      <c r="Y256">
        <f>(AT256*ROUND((0.2+1),7))</f>
        <v>44.28</v>
      </c>
      <c r="AA256">
        <v>0</v>
      </c>
      <c r="AB256">
        <v>0</v>
      </c>
      <c r="AC256">
        <v>0</v>
      </c>
      <c r="AD256">
        <v>491.25</v>
      </c>
      <c r="AE256">
        <v>0</v>
      </c>
      <c r="AF256">
        <v>0</v>
      </c>
      <c r="AG256">
        <v>0</v>
      </c>
      <c r="AH256">
        <v>491.25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36.9</v>
      </c>
      <c r="AU256" t="s">
        <v>23</v>
      </c>
      <c r="AV256">
        <v>1</v>
      </c>
      <c r="AW256">
        <v>2</v>
      </c>
      <c r="AX256">
        <v>56252993</v>
      </c>
      <c r="AY256">
        <v>1</v>
      </c>
      <c r="AZ256">
        <v>0</v>
      </c>
      <c r="BA256">
        <v>293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18127.125</v>
      </c>
      <c r="BN256">
        <v>36.9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21752.55</v>
      </c>
      <c r="BU256">
        <v>44.28</v>
      </c>
      <c r="BV256">
        <v>0</v>
      </c>
      <c r="BW256">
        <v>1</v>
      </c>
      <c r="CU256">
        <f>ROUND(AT256*Source!I403*AH256*AL256,2)</f>
        <v>1812.71</v>
      </c>
      <c r="CV256">
        <f>ROUND(Y256*Source!I403,7)</f>
        <v>4.4279999999999999</v>
      </c>
      <c r="CW256">
        <v>0</v>
      </c>
      <c r="CX256">
        <f>ROUND(Y256*Source!I403,7)</f>
        <v>4.4279999999999999</v>
      </c>
      <c r="CY256">
        <f>AD256</f>
        <v>491.25</v>
      </c>
      <c r="CZ256">
        <f>AH256</f>
        <v>491.25</v>
      </c>
      <c r="DA256">
        <f>AL256</f>
        <v>1</v>
      </c>
      <c r="DB256">
        <f>ROUND((ROUND(AT256*CZ256,2)*ROUND((0.2+1),7)),6)</f>
        <v>21752.556</v>
      </c>
      <c r="DC256">
        <f>ROUND((ROUND(AT256*AG256,2)*ROUND((0.2+1),7)),6)</f>
        <v>0</v>
      </c>
      <c r="DD256" t="s">
        <v>3</v>
      </c>
      <c r="DE256" t="s">
        <v>3</v>
      </c>
      <c r="DF256">
        <f>ROUND(ROUND(AE256,2)*CX256,2)</f>
        <v>0</v>
      </c>
      <c r="DG256">
        <f t="shared" si="96"/>
        <v>0</v>
      </c>
      <c r="DH256">
        <f t="shared" si="66"/>
        <v>0</v>
      </c>
      <c r="DI256">
        <f t="shared" si="67"/>
        <v>2175.2600000000002</v>
      </c>
      <c r="DJ256">
        <f>DI256</f>
        <v>2175.2600000000002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ROW(Source!A403)</f>
        <v>403</v>
      </c>
      <c r="B257">
        <v>54678410</v>
      </c>
      <c r="C257">
        <v>54695320</v>
      </c>
      <c r="D257">
        <v>55371276</v>
      </c>
      <c r="E257">
        <v>116</v>
      </c>
      <c r="F257">
        <v>1</v>
      </c>
      <c r="G257">
        <v>1</v>
      </c>
      <c r="H257">
        <v>1</v>
      </c>
      <c r="I257" t="s">
        <v>709</v>
      </c>
      <c r="J257" t="s">
        <v>3</v>
      </c>
      <c r="K257" t="s">
        <v>710</v>
      </c>
      <c r="L257">
        <v>1191</v>
      </c>
      <c r="N257">
        <v>1013</v>
      </c>
      <c r="O257" t="s">
        <v>708</v>
      </c>
      <c r="P257" t="s">
        <v>708</v>
      </c>
      <c r="Q257">
        <v>1</v>
      </c>
      <c r="W257">
        <v>0</v>
      </c>
      <c r="X257">
        <v>-1417349443</v>
      </c>
      <c r="Y257">
        <f>(AT257*ROUND((0.2+1),7))</f>
        <v>4.8000000000000001E-2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0.04</v>
      </c>
      <c r="AU257" t="s">
        <v>23</v>
      </c>
      <c r="AV257">
        <v>2</v>
      </c>
      <c r="AW257">
        <v>2</v>
      </c>
      <c r="AX257">
        <v>56252994</v>
      </c>
      <c r="AY257">
        <v>1</v>
      </c>
      <c r="AZ257">
        <v>0</v>
      </c>
      <c r="BA257">
        <v>294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ROUND(Y257*Source!I403,7)</f>
        <v>4.7999999999999996E-3</v>
      </c>
      <c r="CY257">
        <f>AD257</f>
        <v>0</v>
      </c>
      <c r="CZ257">
        <f>AH257</f>
        <v>0</v>
      </c>
      <c r="DA257">
        <f>AL257</f>
        <v>1</v>
      </c>
      <c r="DB257">
        <f>ROUND((ROUND(AT257*CZ257,2)*ROUND((0.2+1),7)),6)</f>
        <v>0</v>
      </c>
      <c r="DC257">
        <f>ROUND((ROUND(AT257*AG257,2)*ROUND((0.2+1),7)),6)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96"/>
        <v>0</v>
      </c>
      <c r="DH257">
        <f t="shared" ref="DH257:DH320" si="104">ROUND(ROUND(AG257,2)*CX257,2)</f>
        <v>0</v>
      </c>
      <c r="DI257">
        <f t="shared" ref="DI257:DI320" si="105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>
      <c r="A258">
        <f>ROW(Source!A403)</f>
        <v>403</v>
      </c>
      <c r="B258">
        <v>54678410</v>
      </c>
      <c r="C258">
        <v>54695320</v>
      </c>
      <c r="D258">
        <v>55492399</v>
      </c>
      <c r="E258">
        <v>1</v>
      </c>
      <c r="F258">
        <v>1</v>
      </c>
      <c r="G258">
        <v>1</v>
      </c>
      <c r="H258">
        <v>2</v>
      </c>
      <c r="I258" t="s">
        <v>775</v>
      </c>
      <c r="J258" t="s">
        <v>776</v>
      </c>
      <c r="K258" t="s">
        <v>777</v>
      </c>
      <c r="L258">
        <v>1368</v>
      </c>
      <c r="N258">
        <v>1011</v>
      </c>
      <c r="O258" t="s">
        <v>714</v>
      </c>
      <c r="P258" t="s">
        <v>714</v>
      </c>
      <c r="Q258">
        <v>1</v>
      </c>
      <c r="W258">
        <v>0</v>
      </c>
      <c r="X258">
        <v>750870934</v>
      </c>
      <c r="Y258">
        <f>(AT258*ROUND((0.2+1),7))</f>
        <v>1.2E-2</v>
      </c>
      <c r="AA258">
        <v>0</v>
      </c>
      <c r="AB258">
        <v>56.73</v>
      </c>
      <c r="AC258">
        <v>473.35</v>
      </c>
      <c r="AD258">
        <v>0</v>
      </c>
      <c r="AE258">
        <v>0</v>
      </c>
      <c r="AF258">
        <v>37.32</v>
      </c>
      <c r="AG258">
        <v>473.35</v>
      </c>
      <c r="AH258">
        <v>0</v>
      </c>
      <c r="AI258">
        <v>1</v>
      </c>
      <c r="AJ258">
        <v>1.52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0.01</v>
      </c>
      <c r="AU258" t="s">
        <v>23</v>
      </c>
      <c r="AV258">
        <v>1</v>
      </c>
      <c r="AW258">
        <v>2</v>
      </c>
      <c r="AX258">
        <v>56252995</v>
      </c>
      <c r="AY258">
        <v>1</v>
      </c>
      <c r="AZ258">
        <v>0</v>
      </c>
      <c r="BA258">
        <v>295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0.37319999999999998</v>
      </c>
      <c r="BL258">
        <v>4.7335000000000003</v>
      </c>
      <c r="BM258">
        <v>0</v>
      </c>
      <c r="BN258">
        <v>0</v>
      </c>
      <c r="BO258">
        <v>0.01</v>
      </c>
      <c r="BP258">
        <v>1</v>
      </c>
      <c r="BQ258">
        <v>0</v>
      </c>
      <c r="BR258">
        <v>0.44784000000000002</v>
      </c>
      <c r="BS258">
        <v>5.6802000000000001</v>
      </c>
      <c r="BT258">
        <v>0</v>
      </c>
      <c r="BU258">
        <v>0</v>
      </c>
      <c r="BV258">
        <v>1.2E-2</v>
      </c>
      <c r="BW258">
        <v>1</v>
      </c>
      <c r="CV258">
        <v>0</v>
      </c>
      <c r="CW258">
        <f>ROUND(Y258*Source!I403*DO258,7)</f>
        <v>1.1999999999999999E-3</v>
      </c>
      <c r="CX258">
        <f>ROUND(Y258*Source!I403,7)</f>
        <v>1.1999999999999999E-3</v>
      </c>
      <c r="CY258">
        <f>AB258</f>
        <v>56.73</v>
      </c>
      <c r="CZ258">
        <f>AF258</f>
        <v>37.32</v>
      </c>
      <c r="DA258">
        <f>AJ258</f>
        <v>1.52</v>
      </c>
      <c r="DB258">
        <f>ROUND((ROUND(AT258*CZ258,2)*ROUND((0.2+1),7)),6)</f>
        <v>0.44400000000000001</v>
      </c>
      <c r="DC258">
        <f>ROUND((ROUND(AT258*AG258,2)*ROUND((0.2+1),7)),6)</f>
        <v>5.6760000000000002</v>
      </c>
      <c r="DD258" t="s">
        <v>3</v>
      </c>
      <c r="DE258" t="s">
        <v>3</v>
      </c>
      <c r="DF258">
        <f>ROUND(ROUND(AE258,2)*CX258,2)</f>
        <v>0</v>
      </c>
      <c r="DG258">
        <f>ROUND(ROUND(AF258*AJ258,2)*CX258,2)</f>
        <v>7.0000000000000007E-2</v>
      </c>
      <c r="DH258">
        <f t="shared" si="104"/>
        <v>0.56999999999999995</v>
      </c>
      <c r="DI258">
        <f t="shared" si="105"/>
        <v>0</v>
      </c>
      <c r="DJ258">
        <f>DG258+DH258</f>
        <v>0.64</v>
      </c>
      <c r="DK258">
        <v>0</v>
      </c>
      <c r="DL258" t="s">
        <v>778</v>
      </c>
      <c r="DM258">
        <v>3</v>
      </c>
      <c r="DN258" t="s">
        <v>708</v>
      </c>
      <c r="DO258">
        <v>1</v>
      </c>
    </row>
    <row r="259" spans="1:119">
      <c r="A259">
        <f>ROW(Source!A403)</f>
        <v>403</v>
      </c>
      <c r="B259">
        <v>54678410</v>
      </c>
      <c r="C259">
        <v>54695320</v>
      </c>
      <c r="D259">
        <v>55493104</v>
      </c>
      <c r="E259">
        <v>1</v>
      </c>
      <c r="F259">
        <v>1</v>
      </c>
      <c r="G259">
        <v>1</v>
      </c>
      <c r="H259">
        <v>2</v>
      </c>
      <c r="I259" t="s">
        <v>729</v>
      </c>
      <c r="J259" t="s">
        <v>730</v>
      </c>
      <c r="K259" t="s">
        <v>731</v>
      </c>
      <c r="L259">
        <v>1368</v>
      </c>
      <c r="N259">
        <v>1011</v>
      </c>
      <c r="O259" t="s">
        <v>714</v>
      </c>
      <c r="P259" t="s">
        <v>714</v>
      </c>
      <c r="Q259">
        <v>1</v>
      </c>
      <c r="W259">
        <v>0</v>
      </c>
      <c r="X259">
        <v>-950105757</v>
      </c>
      <c r="Y259">
        <f>(AT259*ROUND((0.2+1),7))</f>
        <v>3.5999999999999997E-2</v>
      </c>
      <c r="AA259">
        <v>0</v>
      </c>
      <c r="AB259">
        <v>640.84</v>
      </c>
      <c r="AC259">
        <v>533.01</v>
      </c>
      <c r="AD259">
        <v>0</v>
      </c>
      <c r="AE259">
        <v>0</v>
      </c>
      <c r="AF259">
        <v>640.84</v>
      </c>
      <c r="AG259">
        <v>533.01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0.03</v>
      </c>
      <c r="AU259" t="s">
        <v>23</v>
      </c>
      <c r="AV259">
        <v>1</v>
      </c>
      <c r="AW259">
        <v>2</v>
      </c>
      <c r="AX259">
        <v>56252996</v>
      </c>
      <c r="AY259">
        <v>1</v>
      </c>
      <c r="AZ259">
        <v>0</v>
      </c>
      <c r="BA259">
        <v>296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19.225200000000001</v>
      </c>
      <c r="BL259">
        <v>15.9903</v>
      </c>
      <c r="BM259">
        <v>0</v>
      </c>
      <c r="BN259">
        <v>0</v>
      </c>
      <c r="BO259">
        <v>0.03</v>
      </c>
      <c r="BP259">
        <v>1</v>
      </c>
      <c r="BQ259">
        <v>0</v>
      </c>
      <c r="BR259">
        <v>23.070239999999998</v>
      </c>
      <c r="BS259">
        <v>19.188359999999999</v>
      </c>
      <c r="BT259">
        <v>0</v>
      </c>
      <c r="BU259">
        <v>0</v>
      </c>
      <c r="BV259">
        <v>3.5999999999999997E-2</v>
      </c>
      <c r="BW259">
        <v>1</v>
      </c>
      <c r="CV259">
        <v>0</v>
      </c>
      <c r="CW259">
        <f>ROUND(Y259*Source!I403*DO259,7)</f>
        <v>3.5999999999999999E-3</v>
      </c>
      <c r="CX259">
        <f>ROUND(Y259*Source!I403,7)</f>
        <v>3.5999999999999999E-3</v>
      </c>
      <c r="CY259">
        <f>AB259</f>
        <v>640.84</v>
      </c>
      <c r="CZ259">
        <f>AF259</f>
        <v>640.84</v>
      </c>
      <c r="DA259">
        <f>AJ259</f>
        <v>1</v>
      </c>
      <c r="DB259">
        <f>ROUND((ROUND(AT259*CZ259,2)*ROUND((0.2+1),7)),6)</f>
        <v>23.076000000000001</v>
      </c>
      <c r="DC259">
        <f>ROUND((ROUND(AT259*AG259,2)*ROUND((0.2+1),7)),6)</f>
        <v>19.187999999999999</v>
      </c>
      <c r="DD259" t="s">
        <v>3</v>
      </c>
      <c r="DE259" t="s">
        <v>3</v>
      </c>
      <c r="DF259">
        <f>ROUND(ROUND(AE259,2)*CX259,2)</f>
        <v>0</v>
      </c>
      <c r="DG259">
        <f t="shared" ref="DG259:DG266" si="106">ROUND(ROUND(AF259,2)*CX259,2)</f>
        <v>2.31</v>
      </c>
      <c r="DH259">
        <f t="shared" si="104"/>
        <v>1.92</v>
      </c>
      <c r="DI259">
        <f t="shared" si="105"/>
        <v>0</v>
      </c>
      <c r="DJ259">
        <f>DG259+DH259</f>
        <v>4.2300000000000004</v>
      </c>
      <c r="DK259">
        <v>1</v>
      </c>
      <c r="DL259" t="s">
        <v>722</v>
      </c>
      <c r="DM259">
        <v>4</v>
      </c>
      <c r="DN259" t="s">
        <v>708</v>
      </c>
      <c r="DO259">
        <v>1</v>
      </c>
    </row>
    <row r="260" spans="1:119">
      <c r="A260">
        <f>ROW(Source!A403)</f>
        <v>403</v>
      </c>
      <c r="B260">
        <v>54678410</v>
      </c>
      <c r="C260">
        <v>54695320</v>
      </c>
      <c r="D260">
        <v>55445632</v>
      </c>
      <c r="E260">
        <v>1</v>
      </c>
      <c r="F260">
        <v>1</v>
      </c>
      <c r="G260">
        <v>1</v>
      </c>
      <c r="H260">
        <v>3</v>
      </c>
      <c r="I260" t="s">
        <v>738</v>
      </c>
      <c r="J260" t="s">
        <v>739</v>
      </c>
      <c r="K260" t="s">
        <v>740</v>
      </c>
      <c r="L260">
        <v>1346</v>
      </c>
      <c r="N260">
        <v>1009</v>
      </c>
      <c r="O260" t="s">
        <v>80</v>
      </c>
      <c r="P260" t="s">
        <v>80</v>
      </c>
      <c r="Q260">
        <v>1</v>
      </c>
      <c r="W260">
        <v>0</v>
      </c>
      <c r="X260">
        <v>447926158</v>
      </c>
      <c r="Y260">
        <f>AT260</f>
        <v>0.3</v>
      </c>
      <c r="AA260">
        <v>86.41</v>
      </c>
      <c r="AB260">
        <v>0</v>
      </c>
      <c r="AC260">
        <v>0</v>
      </c>
      <c r="AD260">
        <v>0</v>
      </c>
      <c r="AE260">
        <v>56.11</v>
      </c>
      <c r="AF260">
        <v>0</v>
      </c>
      <c r="AG260">
        <v>0</v>
      </c>
      <c r="AH260">
        <v>0</v>
      </c>
      <c r="AI260">
        <v>1.54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0.3</v>
      </c>
      <c r="AU260" t="s">
        <v>3</v>
      </c>
      <c r="AV260">
        <v>0</v>
      </c>
      <c r="AW260">
        <v>2</v>
      </c>
      <c r="AX260">
        <v>56252997</v>
      </c>
      <c r="AY260">
        <v>1</v>
      </c>
      <c r="AZ260">
        <v>0</v>
      </c>
      <c r="BA260">
        <v>297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16.832999999999998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16.832999999999998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v>0</v>
      </c>
      <c r="CX260">
        <f>ROUND(Y260*Source!I403,7)</f>
        <v>0.03</v>
      </c>
      <c r="CY260">
        <f>AA260</f>
        <v>86.41</v>
      </c>
      <c r="CZ260">
        <f>AE260</f>
        <v>56.11</v>
      </c>
      <c r="DA260">
        <f>AI260</f>
        <v>1.54</v>
      </c>
      <c r="DB260">
        <f>ROUND(ROUND(AT260*CZ260,2),6)</f>
        <v>16.829999999999998</v>
      </c>
      <c r="DC260">
        <f>ROUND(ROUND(AT260*AG260,2),6)</f>
        <v>0</v>
      </c>
      <c r="DD260" t="s">
        <v>3</v>
      </c>
      <c r="DE260" t="s">
        <v>3</v>
      </c>
      <c r="DF260">
        <f>ROUND(ROUND(AE260*AI260,2)*CX260,2)</f>
        <v>2.59</v>
      </c>
      <c r="DG260">
        <f t="shared" si="106"/>
        <v>0</v>
      </c>
      <c r="DH260">
        <f t="shared" si="104"/>
        <v>0</v>
      </c>
      <c r="DI260">
        <f t="shared" si="105"/>
        <v>0</v>
      </c>
      <c r="DJ260">
        <f>DF260</f>
        <v>2.59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>
      <c r="A261">
        <f>ROW(Source!A403)</f>
        <v>403</v>
      </c>
      <c r="B261">
        <v>54678410</v>
      </c>
      <c r="C261">
        <v>54695320</v>
      </c>
      <c r="D261">
        <v>55462185</v>
      </c>
      <c r="E261">
        <v>1</v>
      </c>
      <c r="F261">
        <v>1</v>
      </c>
      <c r="G261">
        <v>1</v>
      </c>
      <c r="H261">
        <v>3</v>
      </c>
      <c r="I261" t="s">
        <v>923</v>
      </c>
      <c r="J261" t="s">
        <v>924</v>
      </c>
      <c r="K261" t="s">
        <v>925</v>
      </c>
      <c r="L261">
        <v>1346</v>
      </c>
      <c r="N261">
        <v>1009</v>
      </c>
      <c r="O261" t="s">
        <v>80</v>
      </c>
      <c r="P261" t="s">
        <v>80</v>
      </c>
      <c r="Q261">
        <v>1</v>
      </c>
      <c r="W261">
        <v>0</v>
      </c>
      <c r="X261">
        <v>-599916018</v>
      </c>
      <c r="Y261">
        <f>AT261</f>
        <v>2.7</v>
      </c>
      <c r="AA261">
        <v>162.63999999999999</v>
      </c>
      <c r="AB261">
        <v>0</v>
      </c>
      <c r="AC261">
        <v>0</v>
      </c>
      <c r="AD261">
        <v>0</v>
      </c>
      <c r="AE261">
        <v>133.31</v>
      </c>
      <c r="AF261">
        <v>0</v>
      </c>
      <c r="AG261">
        <v>0</v>
      </c>
      <c r="AH261">
        <v>0</v>
      </c>
      <c r="AI261">
        <v>1.22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2.7</v>
      </c>
      <c r="AU261" t="s">
        <v>3</v>
      </c>
      <c r="AV261">
        <v>0</v>
      </c>
      <c r="AW261">
        <v>2</v>
      </c>
      <c r="AX261">
        <v>56252999</v>
      </c>
      <c r="AY261">
        <v>1</v>
      </c>
      <c r="AZ261">
        <v>0</v>
      </c>
      <c r="BA261">
        <v>299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359.93700000000001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359.93700000000001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ROUND(Y261*Source!I403,7)</f>
        <v>0.27</v>
      </c>
      <c r="CY261">
        <f>AA261</f>
        <v>162.63999999999999</v>
      </c>
      <c r="CZ261">
        <f>AE261</f>
        <v>133.31</v>
      </c>
      <c r="DA261">
        <f>AI261</f>
        <v>1.22</v>
      </c>
      <c r="DB261">
        <f>ROUND(ROUND(AT261*CZ261,2),6)</f>
        <v>359.94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43.91</v>
      </c>
      <c r="DG261">
        <f t="shared" si="106"/>
        <v>0</v>
      </c>
      <c r="DH261">
        <f t="shared" si="104"/>
        <v>0</v>
      </c>
      <c r="DI261">
        <f t="shared" si="105"/>
        <v>0</v>
      </c>
      <c r="DJ261">
        <f>DF261</f>
        <v>43.91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>
      <c r="A262">
        <f>ROW(Source!A406)</f>
        <v>406</v>
      </c>
      <c r="B262">
        <v>54678410</v>
      </c>
      <c r="C262">
        <v>54695334</v>
      </c>
      <c r="D262">
        <v>53335609</v>
      </c>
      <c r="E262">
        <v>115</v>
      </c>
      <c r="F262">
        <v>1</v>
      </c>
      <c r="G262">
        <v>1</v>
      </c>
      <c r="H262">
        <v>1</v>
      </c>
      <c r="I262" t="s">
        <v>796</v>
      </c>
      <c r="J262" t="s">
        <v>3</v>
      </c>
      <c r="K262" t="s">
        <v>797</v>
      </c>
      <c r="L262">
        <v>1191</v>
      </c>
      <c r="N262">
        <v>1013</v>
      </c>
      <c r="O262" t="s">
        <v>708</v>
      </c>
      <c r="P262" t="s">
        <v>708</v>
      </c>
      <c r="Q262">
        <v>1</v>
      </c>
      <c r="W262">
        <v>0</v>
      </c>
      <c r="X262">
        <v>370475345</v>
      </c>
      <c r="Y262">
        <f t="shared" ref="Y262:Y269" si="107">(AT262*ROUND((0.2+1),7))</f>
        <v>184.8</v>
      </c>
      <c r="AA262">
        <v>0</v>
      </c>
      <c r="AB262">
        <v>0</v>
      </c>
      <c r="AC262">
        <v>0</v>
      </c>
      <c r="AD262">
        <v>433.57</v>
      </c>
      <c r="AE262">
        <v>0</v>
      </c>
      <c r="AF262">
        <v>0</v>
      </c>
      <c r="AG262">
        <v>0</v>
      </c>
      <c r="AH262">
        <v>433.57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154</v>
      </c>
      <c r="AU262" t="s">
        <v>23</v>
      </c>
      <c r="AV262">
        <v>1</v>
      </c>
      <c r="AW262">
        <v>2</v>
      </c>
      <c r="AX262">
        <v>54695335</v>
      </c>
      <c r="AY262">
        <v>2</v>
      </c>
      <c r="AZ262">
        <v>131072</v>
      </c>
      <c r="BA262">
        <v>300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66769.78</v>
      </c>
      <c r="BN262">
        <v>154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80123.736000000004</v>
      </c>
      <c r="BU262">
        <v>184.8</v>
      </c>
      <c r="BV262">
        <v>0</v>
      </c>
      <c r="BW262">
        <v>1</v>
      </c>
      <c r="CU262">
        <f>ROUND(AT262*Source!I406*AH262*AL262,2)</f>
        <v>5555.25</v>
      </c>
      <c r="CV262">
        <f>ROUND(Y262*Source!I406,7)</f>
        <v>15.375360000000001</v>
      </c>
      <c r="CW262">
        <v>0</v>
      </c>
      <c r="CX262">
        <f>ROUND(Y262*Source!I406,7)</f>
        <v>15.375360000000001</v>
      </c>
      <c r="CY262">
        <f>AD262</f>
        <v>433.57</v>
      </c>
      <c r="CZ262">
        <f>AH262</f>
        <v>433.57</v>
      </c>
      <c r="DA262">
        <f>AL262</f>
        <v>1</v>
      </c>
      <c r="DB262">
        <f t="shared" ref="DB262:DB269" si="108">ROUND((ROUND(AT262*CZ262,2)*ROUND((0.2+1),7)),6)</f>
        <v>80123.736000000004</v>
      </c>
      <c r="DC262">
        <f t="shared" ref="DC262:DC269" si="109">ROUND((ROUND(AT262*AG262,2)*ROUND((0.2+1),7)),6)</f>
        <v>0</v>
      </c>
      <c r="DD262" t="s">
        <v>3</v>
      </c>
      <c r="DE262" t="s">
        <v>3</v>
      </c>
      <c r="DF262">
        <f t="shared" ref="DF262:DF269" si="110">ROUND(ROUND(AE262,2)*CX262,2)</f>
        <v>0</v>
      </c>
      <c r="DG262">
        <f t="shared" si="106"/>
        <v>0</v>
      </c>
      <c r="DH262">
        <f t="shared" si="104"/>
        <v>0</v>
      </c>
      <c r="DI262">
        <f t="shared" si="105"/>
        <v>6666.29</v>
      </c>
      <c r="DJ262">
        <f>DI262</f>
        <v>6666.29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>
      <c r="A263">
        <f>ROW(Source!A407)</f>
        <v>407</v>
      </c>
      <c r="B263">
        <v>54678410</v>
      </c>
      <c r="C263">
        <v>54695336</v>
      </c>
      <c r="D263">
        <v>55371031</v>
      </c>
      <c r="E263">
        <v>116</v>
      </c>
      <c r="F263">
        <v>1</v>
      </c>
      <c r="G263">
        <v>1</v>
      </c>
      <c r="H263">
        <v>1</v>
      </c>
      <c r="I263" t="s">
        <v>798</v>
      </c>
      <c r="J263" t="s">
        <v>3</v>
      </c>
      <c r="K263" t="s">
        <v>799</v>
      </c>
      <c r="L263">
        <v>1191</v>
      </c>
      <c r="N263">
        <v>1013</v>
      </c>
      <c r="O263" t="s">
        <v>708</v>
      </c>
      <c r="P263" t="s">
        <v>708</v>
      </c>
      <c r="Q263">
        <v>1</v>
      </c>
      <c r="W263">
        <v>0</v>
      </c>
      <c r="X263">
        <v>-267883188</v>
      </c>
      <c r="Y263">
        <f t="shared" si="107"/>
        <v>106.2</v>
      </c>
      <c r="AA263">
        <v>0</v>
      </c>
      <c r="AB263">
        <v>0</v>
      </c>
      <c r="AC263">
        <v>0</v>
      </c>
      <c r="AD263">
        <v>415.67</v>
      </c>
      <c r="AE263">
        <v>0</v>
      </c>
      <c r="AF263">
        <v>0</v>
      </c>
      <c r="AG263">
        <v>0</v>
      </c>
      <c r="AH263">
        <v>415.67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88.5</v>
      </c>
      <c r="AU263" t="s">
        <v>23</v>
      </c>
      <c r="AV263">
        <v>1</v>
      </c>
      <c r="AW263">
        <v>2</v>
      </c>
      <c r="AX263">
        <v>56342828</v>
      </c>
      <c r="AY263">
        <v>1</v>
      </c>
      <c r="AZ263">
        <v>0</v>
      </c>
      <c r="BA263">
        <v>301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36786.794999999998</v>
      </c>
      <c r="BN263">
        <v>88.5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44144.154000000002</v>
      </c>
      <c r="BU263">
        <v>106.2</v>
      </c>
      <c r="BV263">
        <v>0</v>
      </c>
      <c r="BW263">
        <v>1</v>
      </c>
      <c r="CU263">
        <f>ROUND(AT263*Source!I407*AH263*AL263,2)</f>
        <v>3060.66</v>
      </c>
      <c r="CV263">
        <f>ROUND(Y263*Source!I407,7)</f>
        <v>8.8358399999999993</v>
      </c>
      <c r="CW263">
        <v>0</v>
      </c>
      <c r="CX263">
        <f>ROUND(Y263*Source!I407,7)</f>
        <v>8.8358399999999993</v>
      </c>
      <c r="CY263">
        <f>AD263</f>
        <v>415.67</v>
      </c>
      <c r="CZ263">
        <f>AH263</f>
        <v>415.67</v>
      </c>
      <c r="DA263">
        <f>AL263</f>
        <v>1</v>
      </c>
      <c r="DB263">
        <f t="shared" si="108"/>
        <v>44144.160000000003</v>
      </c>
      <c r="DC263">
        <f t="shared" si="109"/>
        <v>0</v>
      </c>
      <c r="DD263" t="s">
        <v>3</v>
      </c>
      <c r="DE263" t="s">
        <v>3</v>
      </c>
      <c r="DF263">
        <f t="shared" si="110"/>
        <v>0</v>
      </c>
      <c r="DG263">
        <f t="shared" si="106"/>
        <v>0</v>
      </c>
      <c r="DH263">
        <f t="shared" si="104"/>
        <v>0</v>
      </c>
      <c r="DI263">
        <f t="shared" si="105"/>
        <v>3672.79</v>
      </c>
      <c r="DJ263">
        <f>DI263</f>
        <v>3672.79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>
      <c r="A264">
        <f>ROW(Source!A409)</f>
        <v>409</v>
      </c>
      <c r="B264">
        <v>54678410</v>
      </c>
      <c r="C264">
        <v>56289955</v>
      </c>
      <c r="D264">
        <v>55371103</v>
      </c>
      <c r="E264">
        <v>116</v>
      </c>
      <c r="F264">
        <v>1</v>
      </c>
      <c r="G264">
        <v>1</v>
      </c>
      <c r="H264">
        <v>1</v>
      </c>
      <c r="I264" t="s">
        <v>788</v>
      </c>
      <c r="J264" t="s">
        <v>3</v>
      </c>
      <c r="K264" t="s">
        <v>789</v>
      </c>
      <c r="L264">
        <v>1191</v>
      </c>
      <c r="N264">
        <v>1013</v>
      </c>
      <c r="O264" t="s">
        <v>708</v>
      </c>
      <c r="P264" t="s">
        <v>708</v>
      </c>
      <c r="Q264">
        <v>1</v>
      </c>
      <c r="W264">
        <v>0</v>
      </c>
      <c r="X264">
        <v>-1088579471</v>
      </c>
      <c r="Y264">
        <f t="shared" si="107"/>
        <v>178.8</v>
      </c>
      <c r="AA264">
        <v>0</v>
      </c>
      <c r="AB264">
        <v>0</v>
      </c>
      <c r="AC264">
        <v>0</v>
      </c>
      <c r="AD264">
        <v>527.04999999999995</v>
      </c>
      <c r="AE264">
        <v>0</v>
      </c>
      <c r="AF264">
        <v>0</v>
      </c>
      <c r="AG264">
        <v>0</v>
      </c>
      <c r="AH264">
        <v>527.04999999999995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149</v>
      </c>
      <c r="AU264" t="s">
        <v>23</v>
      </c>
      <c r="AV264">
        <v>1</v>
      </c>
      <c r="AW264">
        <v>2</v>
      </c>
      <c r="AX264">
        <v>56289988</v>
      </c>
      <c r="AY264">
        <v>1</v>
      </c>
      <c r="AZ264">
        <v>0</v>
      </c>
      <c r="BA264">
        <v>302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78530.45</v>
      </c>
      <c r="BN264">
        <v>149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94236.54</v>
      </c>
      <c r="BU264">
        <v>178.8</v>
      </c>
      <c r="BV264">
        <v>0</v>
      </c>
      <c r="BW264">
        <v>1</v>
      </c>
      <c r="CU264">
        <f>ROUND(AT264*Source!I409*AH264*AL264,2)</f>
        <v>14135.48</v>
      </c>
      <c r="CV264">
        <f>ROUND(Y264*Source!I409,7)</f>
        <v>32.183999999999997</v>
      </c>
      <c r="CW264">
        <v>0</v>
      </c>
      <c r="CX264">
        <f>ROUND(Y264*Source!I409,7)</f>
        <v>32.183999999999997</v>
      </c>
      <c r="CY264">
        <f>AD264</f>
        <v>527.04999999999995</v>
      </c>
      <c r="CZ264">
        <f>AH264</f>
        <v>527.04999999999995</v>
      </c>
      <c r="DA264">
        <f>AL264</f>
        <v>1</v>
      </c>
      <c r="DB264">
        <f t="shared" si="108"/>
        <v>94236.54</v>
      </c>
      <c r="DC264">
        <f t="shared" si="109"/>
        <v>0</v>
      </c>
      <c r="DD264" t="s">
        <v>3</v>
      </c>
      <c r="DE264" t="s">
        <v>3</v>
      </c>
      <c r="DF264">
        <f t="shared" si="110"/>
        <v>0</v>
      </c>
      <c r="DG264">
        <f t="shared" si="106"/>
        <v>0</v>
      </c>
      <c r="DH264">
        <f t="shared" si="104"/>
        <v>0</v>
      </c>
      <c r="DI264">
        <f t="shared" si="105"/>
        <v>16962.580000000002</v>
      </c>
      <c r="DJ264">
        <f>DI264</f>
        <v>16962.580000000002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ROW(Source!A409)</f>
        <v>409</v>
      </c>
      <c r="B265">
        <v>54678410</v>
      </c>
      <c r="C265">
        <v>56289955</v>
      </c>
      <c r="D265">
        <v>55371276</v>
      </c>
      <c r="E265">
        <v>116</v>
      </c>
      <c r="F265">
        <v>1</v>
      </c>
      <c r="G265">
        <v>1</v>
      </c>
      <c r="H265">
        <v>1</v>
      </c>
      <c r="I265" t="s">
        <v>709</v>
      </c>
      <c r="J265" t="s">
        <v>3</v>
      </c>
      <c r="K265" t="s">
        <v>710</v>
      </c>
      <c r="L265">
        <v>1191</v>
      </c>
      <c r="N265">
        <v>1013</v>
      </c>
      <c r="O265" t="s">
        <v>708</v>
      </c>
      <c r="P265" t="s">
        <v>708</v>
      </c>
      <c r="Q265">
        <v>1</v>
      </c>
      <c r="W265">
        <v>0</v>
      </c>
      <c r="X265">
        <v>-1417349443</v>
      </c>
      <c r="Y265">
        <f t="shared" si="107"/>
        <v>28.571999999999999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23.81</v>
      </c>
      <c r="AU265" t="s">
        <v>23</v>
      </c>
      <c r="AV265">
        <v>2</v>
      </c>
      <c r="AW265">
        <v>2</v>
      </c>
      <c r="AX265">
        <v>56289989</v>
      </c>
      <c r="AY265">
        <v>1</v>
      </c>
      <c r="AZ265">
        <v>0</v>
      </c>
      <c r="BA265">
        <v>303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ROUND(Y265*Source!I409,7)</f>
        <v>5.1429600000000004</v>
      </c>
      <c r="CY265">
        <f>AD265</f>
        <v>0</v>
      </c>
      <c r="CZ265">
        <f>AH265</f>
        <v>0</v>
      </c>
      <c r="DA265">
        <f>AL265</f>
        <v>1</v>
      </c>
      <c r="DB265">
        <f t="shared" si="108"/>
        <v>0</v>
      </c>
      <c r="DC265">
        <f t="shared" si="109"/>
        <v>0</v>
      </c>
      <c r="DD265" t="s">
        <v>3</v>
      </c>
      <c r="DE265" t="s">
        <v>3</v>
      </c>
      <c r="DF265">
        <f t="shared" si="110"/>
        <v>0</v>
      </c>
      <c r="DG265">
        <f t="shared" si="106"/>
        <v>0</v>
      </c>
      <c r="DH265">
        <f t="shared" si="104"/>
        <v>0</v>
      </c>
      <c r="DI265">
        <f t="shared" si="105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>
      <c r="A266">
        <f>ROW(Source!A409)</f>
        <v>409</v>
      </c>
      <c r="B266">
        <v>54678410</v>
      </c>
      <c r="C266">
        <v>56289955</v>
      </c>
      <c r="D266">
        <v>55492212</v>
      </c>
      <c r="E266">
        <v>1</v>
      </c>
      <c r="F266">
        <v>1</v>
      </c>
      <c r="G266">
        <v>1</v>
      </c>
      <c r="H266">
        <v>2</v>
      </c>
      <c r="I266" t="s">
        <v>711</v>
      </c>
      <c r="J266" t="s">
        <v>712</v>
      </c>
      <c r="K266" t="s">
        <v>713</v>
      </c>
      <c r="L266">
        <v>1368</v>
      </c>
      <c r="N266">
        <v>1011</v>
      </c>
      <c r="O266" t="s">
        <v>714</v>
      </c>
      <c r="P266" t="s">
        <v>714</v>
      </c>
      <c r="Q266">
        <v>1</v>
      </c>
      <c r="W266">
        <v>0</v>
      </c>
      <c r="X266">
        <v>850633116</v>
      </c>
      <c r="Y266">
        <f t="shared" si="107"/>
        <v>27.707999999999998</v>
      </c>
      <c r="AA266">
        <v>0</v>
      </c>
      <c r="AB266">
        <v>1595.2</v>
      </c>
      <c r="AC266">
        <v>715.99</v>
      </c>
      <c r="AD266">
        <v>0</v>
      </c>
      <c r="AE266">
        <v>0</v>
      </c>
      <c r="AF266">
        <v>1595.2</v>
      </c>
      <c r="AG266">
        <v>715.99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23.09</v>
      </c>
      <c r="AU266" t="s">
        <v>23</v>
      </c>
      <c r="AV266">
        <v>1</v>
      </c>
      <c r="AW266">
        <v>2</v>
      </c>
      <c r="AX266">
        <v>56289990</v>
      </c>
      <c r="AY266">
        <v>1</v>
      </c>
      <c r="AZ266">
        <v>0</v>
      </c>
      <c r="BA266">
        <v>304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36833.167999999998</v>
      </c>
      <c r="BL266">
        <v>16532.2091</v>
      </c>
      <c r="BM266">
        <v>0</v>
      </c>
      <c r="BN266">
        <v>0</v>
      </c>
      <c r="BO266">
        <v>23.09</v>
      </c>
      <c r="BP266">
        <v>1</v>
      </c>
      <c r="BQ266">
        <v>0</v>
      </c>
      <c r="BR266">
        <v>44199.801599999999</v>
      </c>
      <c r="BS266">
        <v>19838.65092</v>
      </c>
      <c r="BT266">
        <v>0</v>
      </c>
      <c r="BU266">
        <v>0</v>
      </c>
      <c r="BV266">
        <v>27.707999999999998</v>
      </c>
      <c r="BW266">
        <v>1</v>
      </c>
      <c r="CV266">
        <v>0</v>
      </c>
      <c r="CW266">
        <f>ROUND(Y266*Source!I409*DO266,7)</f>
        <v>4.9874400000000003</v>
      </c>
      <c r="CX266">
        <f>ROUND(Y266*Source!I409,7)</f>
        <v>4.9874400000000003</v>
      </c>
      <c r="CY266">
        <f>AB266</f>
        <v>1595.2</v>
      </c>
      <c r="CZ266">
        <f>AF266</f>
        <v>1595.2</v>
      </c>
      <c r="DA266">
        <f>AJ266</f>
        <v>1</v>
      </c>
      <c r="DB266">
        <f t="shared" si="108"/>
        <v>44199.803999999996</v>
      </c>
      <c r="DC266">
        <f t="shared" si="109"/>
        <v>19838.651999999998</v>
      </c>
      <c r="DD266" t="s">
        <v>3</v>
      </c>
      <c r="DE266" t="s">
        <v>3</v>
      </c>
      <c r="DF266">
        <f t="shared" si="110"/>
        <v>0</v>
      </c>
      <c r="DG266">
        <f t="shared" si="106"/>
        <v>7955.96</v>
      </c>
      <c r="DH266">
        <f t="shared" si="104"/>
        <v>3570.96</v>
      </c>
      <c r="DI266">
        <f t="shared" si="105"/>
        <v>0</v>
      </c>
      <c r="DJ266">
        <f>DG266+DH266</f>
        <v>11526.92</v>
      </c>
      <c r="DK266">
        <v>1</v>
      </c>
      <c r="DL266" t="s">
        <v>715</v>
      </c>
      <c r="DM266">
        <v>6</v>
      </c>
      <c r="DN266" t="s">
        <v>708</v>
      </c>
      <c r="DO266">
        <v>1</v>
      </c>
    </row>
    <row r="267" spans="1:119">
      <c r="A267">
        <f>ROW(Source!A409)</f>
        <v>409</v>
      </c>
      <c r="B267">
        <v>54678410</v>
      </c>
      <c r="C267">
        <v>56289955</v>
      </c>
      <c r="D267">
        <v>55493033</v>
      </c>
      <c r="E267">
        <v>1</v>
      </c>
      <c r="F267">
        <v>1</v>
      </c>
      <c r="G267">
        <v>1</v>
      </c>
      <c r="H267">
        <v>2</v>
      </c>
      <c r="I267" t="s">
        <v>928</v>
      </c>
      <c r="J267" t="s">
        <v>929</v>
      </c>
      <c r="K267" t="s">
        <v>930</v>
      </c>
      <c r="L267">
        <v>1368</v>
      </c>
      <c r="N267">
        <v>1011</v>
      </c>
      <c r="O267" t="s">
        <v>714</v>
      </c>
      <c r="P267" t="s">
        <v>714</v>
      </c>
      <c r="Q267">
        <v>1</v>
      </c>
      <c r="W267">
        <v>0</v>
      </c>
      <c r="X267">
        <v>-1208129323</v>
      </c>
      <c r="Y267">
        <f t="shared" si="107"/>
        <v>0.57599999999999996</v>
      </c>
      <c r="AA267">
        <v>0</v>
      </c>
      <c r="AB267">
        <v>35.049999999999997</v>
      </c>
      <c r="AC267">
        <v>0</v>
      </c>
      <c r="AD267">
        <v>0</v>
      </c>
      <c r="AE267">
        <v>0</v>
      </c>
      <c r="AF267">
        <v>28.97</v>
      </c>
      <c r="AG267">
        <v>0</v>
      </c>
      <c r="AH267">
        <v>0</v>
      </c>
      <c r="AI267">
        <v>1</v>
      </c>
      <c r="AJ267">
        <v>1.21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0.48</v>
      </c>
      <c r="AU267" t="s">
        <v>23</v>
      </c>
      <c r="AV267">
        <v>1</v>
      </c>
      <c r="AW267">
        <v>2</v>
      </c>
      <c r="AX267">
        <v>56289991</v>
      </c>
      <c r="AY267">
        <v>1</v>
      </c>
      <c r="AZ267">
        <v>0</v>
      </c>
      <c r="BA267">
        <v>305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13.9056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16.686720000000001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f>ROUND(Y267*Source!I409*DO267,7)</f>
        <v>0</v>
      </c>
      <c r="CX267">
        <f>ROUND(Y267*Source!I409,7)</f>
        <v>0.10367999999999999</v>
      </c>
      <c r="CY267">
        <f>AB267</f>
        <v>35.049999999999997</v>
      </c>
      <c r="CZ267">
        <f>AF267</f>
        <v>28.97</v>
      </c>
      <c r="DA267">
        <f>AJ267</f>
        <v>1.21</v>
      </c>
      <c r="DB267">
        <f t="shared" si="108"/>
        <v>16.692</v>
      </c>
      <c r="DC267">
        <f t="shared" si="109"/>
        <v>0</v>
      </c>
      <c r="DD267" t="s">
        <v>3</v>
      </c>
      <c r="DE267" t="s">
        <v>3</v>
      </c>
      <c r="DF267">
        <f t="shared" si="110"/>
        <v>0</v>
      </c>
      <c r="DG267">
        <f>ROUND(ROUND(AF267*AJ267,2)*CX267,2)</f>
        <v>3.63</v>
      </c>
      <c r="DH267">
        <f t="shared" si="104"/>
        <v>0</v>
      </c>
      <c r="DI267">
        <f t="shared" si="105"/>
        <v>0</v>
      </c>
      <c r="DJ267">
        <f>DG267+DH267</f>
        <v>3.63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>
      <c r="A268">
        <f>ROW(Source!A409)</f>
        <v>409</v>
      </c>
      <c r="B268">
        <v>54678410</v>
      </c>
      <c r="C268">
        <v>56289955</v>
      </c>
      <c r="D268">
        <v>55493104</v>
      </c>
      <c r="E268">
        <v>1</v>
      </c>
      <c r="F268">
        <v>1</v>
      </c>
      <c r="G268">
        <v>1</v>
      </c>
      <c r="H268">
        <v>2</v>
      </c>
      <c r="I268" t="s">
        <v>729</v>
      </c>
      <c r="J268" t="s">
        <v>730</v>
      </c>
      <c r="K268" t="s">
        <v>731</v>
      </c>
      <c r="L268">
        <v>1368</v>
      </c>
      <c r="N268">
        <v>1011</v>
      </c>
      <c r="O268" t="s">
        <v>714</v>
      </c>
      <c r="P268" t="s">
        <v>714</v>
      </c>
      <c r="Q268">
        <v>1</v>
      </c>
      <c r="W268">
        <v>0</v>
      </c>
      <c r="X268">
        <v>-950105757</v>
      </c>
      <c r="Y268">
        <f t="shared" si="107"/>
        <v>0.86399999999999999</v>
      </c>
      <c r="AA268">
        <v>0</v>
      </c>
      <c r="AB268">
        <v>640.84</v>
      </c>
      <c r="AC268">
        <v>533.01</v>
      </c>
      <c r="AD268">
        <v>0</v>
      </c>
      <c r="AE268">
        <v>0</v>
      </c>
      <c r="AF268">
        <v>640.84</v>
      </c>
      <c r="AG268">
        <v>533.01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0.72</v>
      </c>
      <c r="AU268" t="s">
        <v>23</v>
      </c>
      <c r="AV268">
        <v>1</v>
      </c>
      <c r="AW268">
        <v>2</v>
      </c>
      <c r="AX268">
        <v>56289992</v>
      </c>
      <c r="AY268">
        <v>1</v>
      </c>
      <c r="AZ268">
        <v>0</v>
      </c>
      <c r="BA268">
        <v>306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461.40480000000002</v>
      </c>
      <c r="BL268">
        <v>383.7672</v>
      </c>
      <c r="BM268">
        <v>0</v>
      </c>
      <c r="BN268">
        <v>0</v>
      </c>
      <c r="BO268">
        <v>0.72</v>
      </c>
      <c r="BP268">
        <v>1</v>
      </c>
      <c r="BQ268">
        <v>0</v>
      </c>
      <c r="BR268">
        <v>553.68575999999996</v>
      </c>
      <c r="BS268">
        <v>460.52064000000001</v>
      </c>
      <c r="BT268">
        <v>0</v>
      </c>
      <c r="BU268">
        <v>0</v>
      </c>
      <c r="BV268">
        <v>0.86399999999999999</v>
      </c>
      <c r="BW268">
        <v>1</v>
      </c>
      <c r="CV268">
        <v>0</v>
      </c>
      <c r="CW268">
        <f>ROUND(Y268*Source!I409*DO268,7)</f>
        <v>0.15551999999999999</v>
      </c>
      <c r="CX268">
        <f>ROUND(Y268*Source!I409,7)</f>
        <v>0.15551999999999999</v>
      </c>
      <c r="CY268">
        <f>AB268</f>
        <v>640.84</v>
      </c>
      <c r="CZ268">
        <f>AF268</f>
        <v>640.84</v>
      </c>
      <c r="DA268">
        <f>AJ268</f>
        <v>1</v>
      </c>
      <c r="DB268">
        <f t="shared" si="108"/>
        <v>553.67999999999995</v>
      </c>
      <c r="DC268">
        <f t="shared" si="109"/>
        <v>460.524</v>
      </c>
      <c r="DD268" t="s">
        <v>3</v>
      </c>
      <c r="DE268" t="s">
        <v>3</v>
      </c>
      <c r="DF268">
        <f t="shared" si="110"/>
        <v>0</v>
      </c>
      <c r="DG268">
        <f t="shared" ref="DG268:DG299" si="111">ROUND(ROUND(AF268,2)*CX268,2)</f>
        <v>99.66</v>
      </c>
      <c r="DH268">
        <f t="shared" si="104"/>
        <v>82.89</v>
      </c>
      <c r="DI268">
        <f t="shared" si="105"/>
        <v>0</v>
      </c>
      <c r="DJ268">
        <f>DG268+DH268</f>
        <v>182.55</v>
      </c>
      <c r="DK268">
        <v>1</v>
      </c>
      <c r="DL268" t="s">
        <v>722</v>
      </c>
      <c r="DM268">
        <v>4</v>
      </c>
      <c r="DN268" t="s">
        <v>708</v>
      </c>
      <c r="DO268">
        <v>1</v>
      </c>
    </row>
    <row r="269" spans="1:119">
      <c r="A269">
        <f>ROW(Source!A409)</f>
        <v>409</v>
      </c>
      <c r="B269">
        <v>54678410</v>
      </c>
      <c r="C269">
        <v>56289955</v>
      </c>
      <c r="D269">
        <v>55493257</v>
      </c>
      <c r="E269">
        <v>1</v>
      </c>
      <c r="F269">
        <v>1</v>
      </c>
      <c r="G269">
        <v>1</v>
      </c>
      <c r="H269">
        <v>2</v>
      </c>
      <c r="I269" t="s">
        <v>931</v>
      </c>
      <c r="J269" t="s">
        <v>932</v>
      </c>
      <c r="K269" t="s">
        <v>933</v>
      </c>
      <c r="L269">
        <v>1368</v>
      </c>
      <c r="N269">
        <v>1011</v>
      </c>
      <c r="O269" t="s">
        <v>714</v>
      </c>
      <c r="P269" t="s">
        <v>714</v>
      </c>
      <c r="Q269">
        <v>1</v>
      </c>
      <c r="W269">
        <v>0</v>
      </c>
      <c r="X269">
        <v>-211716207</v>
      </c>
      <c r="Y269">
        <f t="shared" si="107"/>
        <v>8.3160000000000007</v>
      </c>
      <c r="AA269">
        <v>0</v>
      </c>
      <c r="AB269">
        <v>102.51</v>
      </c>
      <c r="AC269">
        <v>0</v>
      </c>
      <c r="AD269">
        <v>0</v>
      </c>
      <c r="AE269">
        <v>0</v>
      </c>
      <c r="AF269">
        <v>102.51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6.93</v>
      </c>
      <c r="AU269" t="s">
        <v>23</v>
      </c>
      <c r="AV269">
        <v>1</v>
      </c>
      <c r="AW269">
        <v>2</v>
      </c>
      <c r="AX269">
        <v>56289993</v>
      </c>
      <c r="AY269">
        <v>1</v>
      </c>
      <c r="AZ269">
        <v>0</v>
      </c>
      <c r="BA269">
        <v>307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710.39430000000004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852.47316000000001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f>ROUND(Y269*Source!I409*DO269,7)</f>
        <v>0</v>
      </c>
      <c r="CX269">
        <f>ROUND(Y269*Source!I409,7)</f>
        <v>1.49688</v>
      </c>
      <c r="CY269">
        <f>AB269</f>
        <v>102.51</v>
      </c>
      <c r="CZ269">
        <f>AF269</f>
        <v>102.51</v>
      </c>
      <c r="DA269">
        <f>AJ269</f>
        <v>1</v>
      </c>
      <c r="DB269">
        <f t="shared" si="108"/>
        <v>852.46799999999996</v>
      </c>
      <c r="DC269">
        <f t="shared" si="109"/>
        <v>0</v>
      </c>
      <c r="DD269" t="s">
        <v>3</v>
      </c>
      <c r="DE269" t="s">
        <v>3</v>
      </c>
      <c r="DF269">
        <f t="shared" si="110"/>
        <v>0</v>
      </c>
      <c r="DG269">
        <f t="shared" si="111"/>
        <v>153.44999999999999</v>
      </c>
      <c r="DH269">
        <f t="shared" si="104"/>
        <v>0</v>
      </c>
      <c r="DI269">
        <f t="shared" si="105"/>
        <v>0</v>
      </c>
      <c r="DJ269">
        <f>DG269+DH269</f>
        <v>153.44999999999999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ROW(Source!A409)</f>
        <v>409</v>
      </c>
      <c r="B270">
        <v>54678410</v>
      </c>
      <c r="C270">
        <v>56289955</v>
      </c>
      <c r="D270">
        <v>55443728</v>
      </c>
      <c r="E270">
        <v>1</v>
      </c>
      <c r="F270">
        <v>1</v>
      </c>
      <c r="G270">
        <v>1</v>
      </c>
      <c r="H270">
        <v>3</v>
      </c>
      <c r="I270" t="s">
        <v>894</v>
      </c>
      <c r="J270" t="s">
        <v>895</v>
      </c>
      <c r="K270" t="s">
        <v>896</v>
      </c>
      <c r="L270">
        <v>1348</v>
      </c>
      <c r="N270">
        <v>1009</v>
      </c>
      <c r="O270" t="s">
        <v>65</v>
      </c>
      <c r="P270" t="s">
        <v>65</v>
      </c>
      <c r="Q270">
        <v>1000</v>
      </c>
      <c r="W270">
        <v>0</v>
      </c>
      <c r="X270">
        <v>-402921810</v>
      </c>
      <c r="Y270">
        <f>AT270</f>
        <v>1.2E-2</v>
      </c>
      <c r="AA270">
        <v>128932.28</v>
      </c>
      <c r="AB270">
        <v>0</v>
      </c>
      <c r="AC270">
        <v>0</v>
      </c>
      <c r="AD270">
        <v>0</v>
      </c>
      <c r="AE270">
        <v>148198.01999999999</v>
      </c>
      <c r="AF270">
        <v>0</v>
      </c>
      <c r="AG270">
        <v>0</v>
      </c>
      <c r="AH270">
        <v>0</v>
      </c>
      <c r="AI270">
        <v>0.87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1.2E-2</v>
      </c>
      <c r="AU270" t="s">
        <v>3</v>
      </c>
      <c r="AV270">
        <v>0</v>
      </c>
      <c r="AW270">
        <v>2</v>
      </c>
      <c r="AX270">
        <v>56289994</v>
      </c>
      <c r="AY270">
        <v>1</v>
      </c>
      <c r="AZ270">
        <v>0</v>
      </c>
      <c r="BA270">
        <v>308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1778.3762400000001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1778.3762400000001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ROUND(Y270*Source!I409,7)</f>
        <v>2.16E-3</v>
      </c>
      <c r="CY270">
        <f>AA270</f>
        <v>128932.28</v>
      </c>
      <c r="CZ270">
        <f>AE270</f>
        <v>148198.01999999999</v>
      </c>
      <c r="DA270">
        <f>AI270</f>
        <v>0.87</v>
      </c>
      <c r="DB270">
        <f>ROUND(ROUND(AT270*CZ270,2),6)</f>
        <v>1778.38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278.49</v>
      </c>
      <c r="DG270">
        <f t="shared" si="111"/>
        <v>0</v>
      </c>
      <c r="DH270">
        <f t="shared" si="104"/>
        <v>0</v>
      </c>
      <c r="DI270">
        <f t="shared" si="105"/>
        <v>0</v>
      </c>
      <c r="DJ270">
        <f>DF270</f>
        <v>278.49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>
      <c r="A271">
        <f>ROW(Source!A409)</f>
        <v>409</v>
      </c>
      <c r="B271">
        <v>54678410</v>
      </c>
      <c r="C271">
        <v>56289955</v>
      </c>
      <c r="D271">
        <v>55446923</v>
      </c>
      <c r="E271">
        <v>1</v>
      </c>
      <c r="F271">
        <v>1</v>
      </c>
      <c r="G271">
        <v>1</v>
      </c>
      <c r="H271">
        <v>3</v>
      </c>
      <c r="I271" t="s">
        <v>934</v>
      </c>
      <c r="J271" t="s">
        <v>935</v>
      </c>
      <c r="K271" t="s">
        <v>936</v>
      </c>
      <c r="L271">
        <v>1339</v>
      </c>
      <c r="N271">
        <v>1007</v>
      </c>
      <c r="O271" t="s">
        <v>268</v>
      </c>
      <c r="P271" t="s">
        <v>268</v>
      </c>
      <c r="Q271">
        <v>1</v>
      </c>
      <c r="W271">
        <v>0</v>
      </c>
      <c r="X271">
        <v>-1155159690</v>
      </c>
      <c r="Y271">
        <f>AT271</f>
        <v>8.9999999999999993E-3</v>
      </c>
      <c r="AA271">
        <v>4602.58</v>
      </c>
      <c r="AB271">
        <v>0</v>
      </c>
      <c r="AC271">
        <v>0</v>
      </c>
      <c r="AD271">
        <v>0</v>
      </c>
      <c r="AE271">
        <v>3486.8</v>
      </c>
      <c r="AF271">
        <v>0</v>
      </c>
      <c r="AG271">
        <v>0</v>
      </c>
      <c r="AH271">
        <v>0</v>
      </c>
      <c r="AI271">
        <v>1.32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8.9999999999999993E-3</v>
      </c>
      <c r="AU271" t="s">
        <v>3</v>
      </c>
      <c r="AV271">
        <v>0</v>
      </c>
      <c r="AW271">
        <v>2</v>
      </c>
      <c r="AX271">
        <v>56289996</v>
      </c>
      <c r="AY271">
        <v>1</v>
      </c>
      <c r="AZ271">
        <v>0</v>
      </c>
      <c r="BA271">
        <v>310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31.3812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31.3812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v>0</v>
      </c>
      <c r="CX271">
        <f>ROUND(Y271*Source!I409,7)</f>
        <v>1.6199999999999999E-3</v>
      </c>
      <c r="CY271">
        <f>AA271</f>
        <v>4602.58</v>
      </c>
      <c r="CZ271">
        <f>AE271</f>
        <v>3486.8</v>
      </c>
      <c r="DA271">
        <f>AI271</f>
        <v>1.32</v>
      </c>
      <c r="DB271">
        <f>ROUND(ROUND(AT271*CZ271,2),6)</f>
        <v>31.38</v>
      </c>
      <c r="DC271">
        <f>ROUND(ROUND(AT271*AG271,2),6)</f>
        <v>0</v>
      </c>
      <c r="DD271" t="s">
        <v>3</v>
      </c>
      <c r="DE271" t="s">
        <v>3</v>
      </c>
      <c r="DF271">
        <f>ROUND(ROUND(AE271*AI271,2)*CX271,2)</f>
        <v>7.46</v>
      </c>
      <c r="DG271">
        <f t="shared" si="111"/>
        <v>0</v>
      </c>
      <c r="DH271">
        <f t="shared" si="104"/>
        <v>0</v>
      </c>
      <c r="DI271">
        <f t="shared" si="105"/>
        <v>0</v>
      </c>
      <c r="DJ271">
        <f>DF271</f>
        <v>7.46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>
      <c r="A272">
        <f>ROW(Source!A409)</f>
        <v>409</v>
      </c>
      <c r="B272">
        <v>54678410</v>
      </c>
      <c r="C272">
        <v>56289955</v>
      </c>
      <c r="D272">
        <v>55448674</v>
      </c>
      <c r="E272">
        <v>1</v>
      </c>
      <c r="F272">
        <v>1</v>
      </c>
      <c r="G272">
        <v>1</v>
      </c>
      <c r="H272">
        <v>3</v>
      </c>
      <c r="I272" t="s">
        <v>937</v>
      </c>
      <c r="J272" t="s">
        <v>938</v>
      </c>
      <c r="K272" t="s">
        <v>939</v>
      </c>
      <c r="L272">
        <v>1407</v>
      </c>
      <c r="N272">
        <v>1013</v>
      </c>
      <c r="O272" t="s">
        <v>940</v>
      </c>
      <c r="P272" t="s">
        <v>940</v>
      </c>
      <c r="Q272">
        <v>1</v>
      </c>
      <c r="W272">
        <v>0</v>
      </c>
      <c r="X272">
        <v>1552921123</v>
      </c>
      <c r="Y272">
        <f>AT272</f>
        <v>2.1000000000000001E-2</v>
      </c>
      <c r="AA272">
        <v>14359.77</v>
      </c>
      <c r="AB272">
        <v>0</v>
      </c>
      <c r="AC272">
        <v>0</v>
      </c>
      <c r="AD272">
        <v>0</v>
      </c>
      <c r="AE272">
        <v>14803.89</v>
      </c>
      <c r="AF272">
        <v>0</v>
      </c>
      <c r="AG272">
        <v>0</v>
      </c>
      <c r="AH272">
        <v>0</v>
      </c>
      <c r="AI272">
        <v>0.97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2.1000000000000001E-2</v>
      </c>
      <c r="AU272" t="s">
        <v>3</v>
      </c>
      <c r="AV272">
        <v>0</v>
      </c>
      <c r="AW272">
        <v>2</v>
      </c>
      <c r="AX272">
        <v>56289998</v>
      </c>
      <c r="AY272">
        <v>1</v>
      </c>
      <c r="AZ272">
        <v>0</v>
      </c>
      <c r="BA272">
        <v>312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310.88168999999999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310.88168999999999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ROUND(Y272*Source!I409,7)</f>
        <v>3.7799999999999999E-3</v>
      </c>
      <c r="CY272">
        <f>AA272</f>
        <v>14359.77</v>
      </c>
      <c r="CZ272">
        <f>AE272</f>
        <v>14803.89</v>
      </c>
      <c r="DA272">
        <f>AI272</f>
        <v>0.97</v>
      </c>
      <c r="DB272">
        <f>ROUND(ROUND(AT272*CZ272,2),6)</f>
        <v>310.88</v>
      </c>
      <c r="DC272">
        <f>ROUND(ROUND(AT272*AG272,2),6)</f>
        <v>0</v>
      </c>
      <c r="DD272" t="s">
        <v>3</v>
      </c>
      <c r="DE272" t="s">
        <v>3</v>
      </c>
      <c r="DF272">
        <f>ROUND(ROUND(AE272*AI272,2)*CX272,2)</f>
        <v>54.28</v>
      </c>
      <c r="DG272">
        <f t="shared" si="111"/>
        <v>0</v>
      </c>
      <c r="DH272">
        <f t="shared" si="104"/>
        <v>0</v>
      </c>
      <c r="DI272">
        <f t="shared" si="105"/>
        <v>0</v>
      </c>
      <c r="DJ272">
        <f>DF272</f>
        <v>54.28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ROW(Source!A409)</f>
        <v>409</v>
      </c>
      <c r="B273">
        <v>54678410</v>
      </c>
      <c r="C273">
        <v>56289955</v>
      </c>
      <c r="D273">
        <v>55449768</v>
      </c>
      <c r="E273">
        <v>1</v>
      </c>
      <c r="F273">
        <v>1</v>
      </c>
      <c r="G273">
        <v>1</v>
      </c>
      <c r="H273">
        <v>3</v>
      </c>
      <c r="I273" t="s">
        <v>381</v>
      </c>
      <c r="J273" t="s">
        <v>383</v>
      </c>
      <c r="K273" t="s">
        <v>941</v>
      </c>
      <c r="L273">
        <v>1348</v>
      </c>
      <c r="N273">
        <v>1009</v>
      </c>
      <c r="O273" t="s">
        <v>65</v>
      </c>
      <c r="P273" t="s">
        <v>65</v>
      </c>
      <c r="Q273">
        <v>1000</v>
      </c>
      <c r="W273">
        <v>0</v>
      </c>
      <c r="X273">
        <v>-857119132</v>
      </c>
      <c r="Y273">
        <f>AT273</f>
        <v>2E-3</v>
      </c>
      <c r="AA273">
        <v>144231.97</v>
      </c>
      <c r="AB273">
        <v>0</v>
      </c>
      <c r="AC273">
        <v>0</v>
      </c>
      <c r="AD273">
        <v>0</v>
      </c>
      <c r="AE273">
        <v>105278.81</v>
      </c>
      <c r="AF273">
        <v>0</v>
      </c>
      <c r="AG273">
        <v>0</v>
      </c>
      <c r="AH273">
        <v>0</v>
      </c>
      <c r="AI273">
        <v>1.37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2E-3</v>
      </c>
      <c r="AU273" t="s">
        <v>3</v>
      </c>
      <c r="AV273">
        <v>0</v>
      </c>
      <c r="AW273">
        <v>2</v>
      </c>
      <c r="AX273">
        <v>56289999</v>
      </c>
      <c r="AY273">
        <v>1</v>
      </c>
      <c r="AZ273">
        <v>0</v>
      </c>
      <c r="BA273">
        <v>313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210.55761999999999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210.55761999999999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ROUND(Y273*Source!I409,7)</f>
        <v>3.6000000000000002E-4</v>
      </c>
      <c r="CY273">
        <f>AA273</f>
        <v>144231.97</v>
      </c>
      <c r="CZ273">
        <f>AE273</f>
        <v>105278.81</v>
      </c>
      <c r="DA273">
        <f>AI273</f>
        <v>1.37</v>
      </c>
      <c r="DB273">
        <f>ROUND(ROUND(AT273*CZ273,2),6)</f>
        <v>210.56</v>
      </c>
      <c r="DC273">
        <f>ROUND(ROUND(AT273*AG273,2),6)</f>
        <v>0</v>
      </c>
      <c r="DD273" t="s">
        <v>3</v>
      </c>
      <c r="DE273" t="s">
        <v>3</v>
      </c>
      <c r="DF273">
        <f>ROUND(ROUND(AE273*AI273,2)*CX273,2)</f>
        <v>51.92</v>
      </c>
      <c r="DG273">
        <f t="shared" si="111"/>
        <v>0</v>
      </c>
      <c r="DH273">
        <f t="shared" si="104"/>
        <v>0</v>
      </c>
      <c r="DI273">
        <f t="shared" si="105"/>
        <v>0</v>
      </c>
      <c r="DJ273">
        <f>DF273</f>
        <v>51.92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>
      <c r="A274">
        <f>ROW(Source!A409)</f>
        <v>409</v>
      </c>
      <c r="B274">
        <v>54678410</v>
      </c>
      <c r="C274">
        <v>56289955</v>
      </c>
      <c r="D274">
        <v>55451761</v>
      </c>
      <c r="E274">
        <v>1</v>
      </c>
      <c r="F274">
        <v>1</v>
      </c>
      <c r="G274">
        <v>1</v>
      </c>
      <c r="H274">
        <v>3</v>
      </c>
      <c r="I274" t="s">
        <v>942</v>
      </c>
      <c r="J274" t="s">
        <v>943</v>
      </c>
      <c r="K274" t="s">
        <v>944</v>
      </c>
      <c r="L274">
        <v>1348</v>
      </c>
      <c r="N274">
        <v>1009</v>
      </c>
      <c r="O274" t="s">
        <v>65</v>
      </c>
      <c r="P274" t="s">
        <v>65</v>
      </c>
      <c r="Q274">
        <v>1000</v>
      </c>
      <c r="W274">
        <v>0</v>
      </c>
      <c r="X274">
        <v>-985607335</v>
      </c>
      <c r="Y274">
        <f>AT274</f>
        <v>2E-3</v>
      </c>
      <c r="AA274">
        <v>84344.67</v>
      </c>
      <c r="AB274">
        <v>0</v>
      </c>
      <c r="AC274">
        <v>0</v>
      </c>
      <c r="AD274">
        <v>0</v>
      </c>
      <c r="AE274">
        <v>88783.86</v>
      </c>
      <c r="AF274">
        <v>0</v>
      </c>
      <c r="AG274">
        <v>0</v>
      </c>
      <c r="AH274">
        <v>0</v>
      </c>
      <c r="AI274">
        <v>0.95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2E-3</v>
      </c>
      <c r="AU274" t="s">
        <v>3</v>
      </c>
      <c r="AV274">
        <v>0</v>
      </c>
      <c r="AW274">
        <v>2</v>
      </c>
      <c r="AX274">
        <v>56290001</v>
      </c>
      <c r="AY274">
        <v>1</v>
      </c>
      <c r="AZ274">
        <v>0</v>
      </c>
      <c r="BA274">
        <v>315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177.56772000000001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177.56772000000001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ROUND(Y274*Source!I409,7)</f>
        <v>3.6000000000000002E-4</v>
      </c>
      <c r="CY274">
        <f>AA274</f>
        <v>84344.67</v>
      </c>
      <c r="CZ274">
        <f>AE274</f>
        <v>88783.86</v>
      </c>
      <c r="DA274">
        <f>AI274</f>
        <v>0.95</v>
      </c>
      <c r="DB274">
        <f>ROUND(ROUND(AT274*CZ274,2),6)</f>
        <v>177.57</v>
      </c>
      <c r="DC274">
        <f>ROUND(ROUND(AT274*AG274,2),6)</f>
        <v>0</v>
      </c>
      <c r="DD274" t="s">
        <v>3</v>
      </c>
      <c r="DE274" t="s">
        <v>3</v>
      </c>
      <c r="DF274">
        <f>ROUND(ROUND(AE274*AI274,2)*CX274,2)</f>
        <v>30.36</v>
      </c>
      <c r="DG274">
        <f t="shared" si="111"/>
        <v>0</v>
      </c>
      <c r="DH274">
        <f t="shared" si="104"/>
        <v>0</v>
      </c>
      <c r="DI274">
        <f t="shared" si="105"/>
        <v>0</v>
      </c>
      <c r="DJ274">
        <f>DF274</f>
        <v>30.36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>
      <c r="A275">
        <f>ROW(Source!A450)</f>
        <v>450</v>
      </c>
      <c r="B275">
        <v>54678410</v>
      </c>
      <c r="C275">
        <v>54695338</v>
      </c>
      <c r="D275">
        <v>53335667</v>
      </c>
      <c r="E275">
        <v>115</v>
      </c>
      <c r="F275">
        <v>1</v>
      </c>
      <c r="G275">
        <v>1</v>
      </c>
      <c r="H275">
        <v>1</v>
      </c>
      <c r="I275" t="s">
        <v>800</v>
      </c>
      <c r="J275" t="s">
        <v>3</v>
      </c>
      <c r="K275" t="s">
        <v>801</v>
      </c>
      <c r="L275">
        <v>1191</v>
      </c>
      <c r="N275">
        <v>1013</v>
      </c>
      <c r="O275" t="s">
        <v>708</v>
      </c>
      <c r="P275" t="s">
        <v>708</v>
      </c>
      <c r="Q275">
        <v>1</v>
      </c>
      <c r="W275">
        <v>0</v>
      </c>
      <c r="X275">
        <v>44848675</v>
      </c>
      <c r="Y275">
        <f>(AT275*ROUND((0.2+1),7))</f>
        <v>11.124000000000001</v>
      </c>
      <c r="AA275">
        <v>0</v>
      </c>
      <c r="AB275">
        <v>0</v>
      </c>
      <c r="AC275">
        <v>0</v>
      </c>
      <c r="AD275">
        <v>521.08000000000004</v>
      </c>
      <c r="AE275">
        <v>0</v>
      </c>
      <c r="AF275">
        <v>0</v>
      </c>
      <c r="AG275">
        <v>0</v>
      </c>
      <c r="AH275">
        <v>521.08000000000004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9.27</v>
      </c>
      <c r="AU275" t="s">
        <v>23</v>
      </c>
      <c r="AV275">
        <v>1</v>
      </c>
      <c r="AW275">
        <v>2</v>
      </c>
      <c r="AX275">
        <v>54695339</v>
      </c>
      <c r="AY275">
        <v>2</v>
      </c>
      <c r="AZ275">
        <v>131072</v>
      </c>
      <c r="BA275">
        <v>316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4830.4116000000004</v>
      </c>
      <c r="BN275">
        <v>9.27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5796.4939199999999</v>
      </c>
      <c r="BU275">
        <v>11.124000000000001</v>
      </c>
      <c r="BV275">
        <v>0</v>
      </c>
      <c r="BW275">
        <v>1</v>
      </c>
      <c r="CU275">
        <f>ROUND(AT275*Source!I450*AH275*AL275,2)</f>
        <v>386.43</v>
      </c>
      <c r="CV275">
        <f>ROUND(Y275*Source!I450,7)</f>
        <v>0.88992000000000004</v>
      </c>
      <c r="CW275">
        <v>0</v>
      </c>
      <c r="CX275">
        <f>ROUND(Y275*Source!I450,7)</f>
        <v>0.88992000000000004</v>
      </c>
      <c r="CY275">
        <f>AD275</f>
        <v>521.08000000000004</v>
      </c>
      <c r="CZ275">
        <f>AH275</f>
        <v>521.08000000000004</v>
      </c>
      <c r="DA275">
        <f>AL275</f>
        <v>1</v>
      </c>
      <c r="DB275">
        <f>ROUND((ROUND(AT275*CZ275,2)*ROUND((0.2+1),7)),6)</f>
        <v>5796.4920000000002</v>
      </c>
      <c r="DC275">
        <f>ROUND((ROUND(AT275*AG275,2)*ROUND((0.2+1),7)),6)</f>
        <v>0</v>
      </c>
      <c r="DD275" t="s">
        <v>3</v>
      </c>
      <c r="DE275" t="s">
        <v>3</v>
      </c>
      <c r="DF275">
        <f>ROUND(ROUND(AE275,2)*CX275,2)</f>
        <v>0</v>
      </c>
      <c r="DG275">
        <f t="shared" si="111"/>
        <v>0</v>
      </c>
      <c r="DH275">
        <f t="shared" si="104"/>
        <v>0</v>
      </c>
      <c r="DI275">
        <f t="shared" si="105"/>
        <v>463.72</v>
      </c>
      <c r="DJ275">
        <f>DI275</f>
        <v>463.72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>
      <c r="A276">
        <f>ROW(Source!A450)</f>
        <v>450</v>
      </c>
      <c r="B276">
        <v>54678410</v>
      </c>
      <c r="C276">
        <v>54695338</v>
      </c>
      <c r="D276">
        <v>53335843</v>
      </c>
      <c r="E276">
        <v>115</v>
      </c>
      <c r="F276">
        <v>1</v>
      </c>
      <c r="G276">
        <v>1</v>
      </c>
      <c r="H276">
        <v>1</v>
      </c>
      <c r="I276" t="s">
        <v>709</v>
      </c>
      <c r="J276" t="s">
        <v>3</v>
      </c>
      <c r="K276" t="s">
        <v>710</v>
      </c>
      <c r="L276">
        <v>1191</v>
      </c>
      <c r="N276">
        <v>1013</v>
      </c>
      <c r="O276" t="s">
        <v>708</v>
      </c>
      <c r="P276" t="s">
        <v>708</v>
      </c>
      <c r="Q276">
        <v>1</v>
      </c>
      <c r="W276">
        <v>0</v>
      </c>
      <c r="X276">
        <v>-1417349443</v>
      </c>
      <c r="Y276">
        <f>(AT276*ROUND((0.2+1),7))</f>
        <v>0.40799999999999997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0.34</v>
      </c>
      <c r="AU276" t="s">
        <v>23</v>
      </c>
      <c r="AV276">
        <v>2</v>
      </c>
      <c r="AW276">
        <v>2</v>
      </c>
      <c r="AX276">
        <v>54695340</v>
      </c>
      <c r="AY276">
        <v>1</v>
      </c>
      <c r="AZ276">
        <v>0</v>
      </c>
      <c r="BA276">
        <v>317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ROUND(Y276*Source!I450,7)</f>
        <v>3.2640000000000002E-2</v>
      </c>
      <c r="CY276">
        <f>AD276</f>
        <v>0</v>
      </c>
      <c r="CZ276">
        <f>AH276</f>
        <v>0</v>
      </c>
      <c r="DA276">
        <f>AL276</f>
        <v>1</v>
      </c>
      <c r="DB276">
        <f>ROUND((ROUND(AT276*CZ276,2)*ROUND((0.2+1),7)),6)</f>
        <v>0</v>
      </c>
      <c r="DC276">
        <f>ROUND((ROUND(AT276*AG276,2)*ROUND((0.2+1),7)),6)</f>
        <v>0</v>
      </c>
      <c r="DD276" t="s">
        <v>3</v>
      </c>
      <c r="DE276" t="s">
        <v>3</v>
      </c>
      <c r="DF276">
        <f>ROUND(ROUND(AE276,2)*CX276,2)</f>
        <v>0</v>
      </c>
      <c r="DG276">
        <f t="shared" si="111"/>
        <v>0</v>
      </c>
      <c r="DH276">
        <f t="shared" si="104"/>
        <v>0</v>
      </c>
      <c r="DI276">
        <f t="shared" si="105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>
      <c r="A277">
        <f>ROW(Source!A450)</f>
        <v>450</v>
      </c>
      <c r="B277">
        <v>54678410</v>
      </c>
      <c r="C277">
        <v>54695338</v>
      </c>
      <c r="D277">
        <v>53455689</v>
      </c>
      <c r="E277">
        <v>1</v>
      </c>
      <c r="F277">
        <v>1</v>
      </c>
      <c r="G277">
        <v>1</v>
      </c>
      <c r="H277">
        <v>2</v>
      </c>
      <c r="I277" t="s">
        <v>711</v>
      </c>
      <c r="J277" t="s">
        <v>712</v>
      </c>
      <c r="K277" t="s">
        <v>713</v>
      </c>
      <c r="L277">
        <v>1368</v>
      </c>
      <c r="N277">
        <v>1011</v>
      </c>
      <c r="O277" t="s">
        <v>714</v>
      </c>
      <c r="P277" t="s">
        <v>714</v>
      </c>
      <c r="Q277">
        <v>1</v>
      </c>
      <c r="W277">
        <v>0</v>
      </c>
      <c r="X277">
        <v>-359817417</v>
      </c>
      <c r="Y277">
        <f>(AT277*ROUND((0.2+1),7))</f>
        <v>0.20399999999999999</v>
      </c>
      <c r="AA277">
        <v>0</v>
      </c>
      <c r="AB277">
        <v>1595.2</v>
      </c>
      <c r="AC277">
        <v>715.99</v>
      </c>
      <c r="AD277">
        <v>0</v>
      </c>
      <c r="AE277">
        <v>0</v>
      </c>
      <c r="AF277">
        <v>1595.2</v>
      </c>
      <c r="AG277">
        <v>715.99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0.17</v>
      </c>
      <c r="AU277" t="s">
        <v>23</v>
      </c>
      <c r="AV277">
        <v>1</v>
      </c>
      <c r="AW277">
        <v>2</v>
      </c>
      <c r="AX277">
        <v>54695341</v>
      </c>
      <c r="AY277">
        <v>1</v>
      </c>
      <c r="AZ277">
        <v>0</v>
      </c>
      <c r="BA277">
        <v>318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271.18400000000003</v>
      </c>
      <c r="BL277">
        <v>121.7183</v>
      </c>
      <c r="BM277">
        <v>0</v>
      </c>
      <c r="BN277">
        <v>0</v>
      </c>
      <c r="BO277">
        <v>0.17</v>
      </c>
      <c r="BP277">
        <v>1</v>
      </c>
      <c r="BQ277">
        <v>0</v>
      </c>
      <c r="BR277">
        <v>325.42079999999999</v>
      </c>
      <c r="BS277">
        <v>146.06196</v>
      </c>
      <c r="BT277">
        <v>0</v>
      </c>
      <c r="BU277">
        <v>0</v>
      </c>
      <c r="BV277">
        <v>0.20399999999999999</v>
      </c>
      <c r="BW277">
        <v>1</v>
      </c>
      <c r="CV277">
        <v>0</v>
      </c>
      <c r="CW277">
        <f>ROUND(Y277*Source!I450*DO277,7)</f>
        <v>1.6320000000000001E-2</v>
      </c>
      <c r="CX277">
        <f>ROUND(Y277*Source!I450,7)</f>
        <v>1.6320000000000001E-2</v>
      </c>
      <c r="CY277">
        <f>AB277</f>
        <v>1595.2</v>
      </c>
      <c r="CZ277">
        <f>AF277</f>
        <v>1595.2</v>
      </c>
      <c r="DA277">
        <f>AJ277</f>
        <v>1</v>
      </c>
      <c r="DB277">
        <f>ROUND((ROUND(AT277*CZ277,2)*ROUND((0.2+1),7)),6)</f>
        <v>325.416</v>
      </c>
      <c r="DC277">
        <f>ROUND((ROUND(AT277*AG277,2)*ROUND((0.2+1),7)),6)</f>
        <v>146.06399999999999</v>
      </c>
      <c r="DD277" t="s">
        <v>3</v>
      </c>
      <c r="DE277" t="s">
        <v>3</v>
      </c>
      <c r="DF277">
        <f>ROUND(ROUND(AE277,2)*CX277,2)</f>
        <v>0</v>
      </c>
      <c r="DG277">
        <f t="shared" si="111"/>
        <v>26.03</v>
      </c>
      <c r="DH277">
        <f t="shared" si="104"/>
        <v>11.68</v>
      </c>
      <c r="DI277">
        <f t="shared" si="105"/>
        <v>0</v>
      </c>
      <c r="DJ277">
        <f>DG277+DH277</f>
        <v>37.71</v>
      </c>
      <c r="DK277">
        <v>1</v>
      </c>
      <c r="DL277" t="s">
        <v>715</v>
      </c>
      <c r="DM277">
        <v>6</v>
      </c>
      <c r="DN277" t="s">
        <v>708</v>
      </c>
      <c r="DO277">
        <v>1</v>
      </c>
    </row>
    <row r="278" spans="1:119">
      <c r="A278">
        <f>ROW(Source!A450)</f>
        <v>450</v>
      </c>
      <c r="B278">
        <v>54678410</v>
      </c>
      <c r="C278">
        <v>54695338</v>
      </c>
      <c r="D278">
        <v>53456591</v>
      </c>
      <c r="E278">
        <v>1</v>
      </c>
      <c r="F278">
        <v>1</v>
      </c>
      <c r="G278">
        <v>1</v>
      </c>
      <c r="H278">
        <v>2</v>
      </c>
      <c r="I278" t="s">
        <v>729</v>
      </c>
      <c r="J278" t="s">
        <v>730</v>
      </c>
      <c r="K278" t="s">
        <v>731</v>
      </c>
      <c r="L278">
        <v>1368</v>
      </c>
      <c r="N278">
        <v>1011</v>
      </c>
      <c r="O278" t="s">
        <v>714</v>
      </c>
      <c r="P278" t="s">
        <v>714</v>
      </c>
      <c r="Q278">
        <v>1</v>
      </c>
      <c r="W278">
        <v>0</v>
      </c>
      <c r="X278">
        <v>-1219940357</v>
      </c>
      <c r="Y278">
        <f>(AT278*ROUND((0.2+1),7))</f>
        <v>0.20399999999999999</v>
      </c>
      <c r="AA278">
        <v>0</v>
      </c>
      <c r="AB278">
        <v>640.84</v>
      </c>
      <c r="AC278">
        <v>533.01</v>
      </c>
      <c r="AD278">
        <v>0</v>
      </c>
      <c r="AE278">
        <v>0</v>
      </c>
      <c r="AF278">
        <v>640.84</v>
      </c>
      <c r="AG278">
        <v>533.01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0.17</v>
      </c>
      <c r="AU278" t="s">
        <v>23</v>
      </c>
      <c r="AV278">
        <v>1</v>
      </c>
      <c r="AW278">
        <v>2</v>
      </c>
      <c r="AX278">
        <v>54695342</v>
      </c>
      <c r="AY278">
        <v>1</v>
      </c>
      <c r="AZ278">
        <v>0</v>
      </c>
      <c r="BA278">
        <v>319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108.94280000000001</v>
      </c>
      <c r="BL278">
        <v>90.611699999999999</v>
      </c>
      <c r="BM278">
        <v>0</v>
      </c>
      <c r="BN278">
        <v>0</v>
      </c>
      <c r="BO278">
        <v>0.17</v>
      </c>
      <c r="BP278">
        <v>1</v>
      </c>
      <c r="BQ278">
        <v>0</v>
      </c>
      <c r="BR278">
        <v>130.73136</v>
      </c>
      <c r="BS278">
        <v>108.73403999999999</v>
      </c>
      <c r="BT278">
        <v>0</v>
      </c>
      <c r="BU278">
        <v>0</v>
      </c>
      <c r="BV278">
        <v>0.20399999999999999</v>
      </c>
      <c r="BW278">
        <v>1</v>
      </c>
      <c r="CV278">
        <v>0</v>
      </c>
      <c r="CW278">
        <f>ROUND(Y278*Source!I450*DO278,7)</f>
        <v>1.6320000000000001E-2</v>
      </c>
      <c r="CX278">
        <f>ROUND(Y278*Source!I450,7)</f>
        <v>1.6320000000000001E-2</v>
      </c>
      <c r="CY278">
        <f>AB278</f>
        <v>640.84</v>
      </c>
      <c r="CZ278">
        <f>AF278</f>
        <v>640.84</v>
      </c>
      <c r="DA278">
        <f>AJ278</f>
        <v>1</v>
      </c>
      <c r="DB278">
        <f>ROUND((ROUND(AT278*CZ278,2)*ROUND((0.2+1),7)),6)</f>
        <v>130.72800000000001</v>
      </c>
      <c r="DC278">
        <f>ROUND((ROUND(AT278*AG278,2)*ROUND((0.2+1),7)),6)</f>
        <v>108.732</v>
      </c>
      <c r="DD278" t="s">
        <v>3</v>
      </c>
      <c r="DE278" t="s">
        <v>3</v>
      </c>
      <c r="DF278">
        <f>ROUND(ROUND(AE278,2)*CX278,2)</f>
        <v>0</v>
      </c>
      <c r="DG278">
        <f t="shared" si="111"/>
        <v>10.46</v>
      </c>
      <c r="DH278">
        <f t="shared" si="104"/>
        <v>8.6999999999999993</v>
      </c>
      <c r="DI278">
        <f t="shared" si="105"/>
        <v>0</v>
      </c>
      <c r="DJ278">
        <f>DG278+DH278</f>
        <v>19.16</v>
      </c>
      <c r="DK278">
        <v>1</v>
      </c>
      <c r="DL278" t="s">
        <v>722</v>
      </c>
      <c r="DM278">
        <v>4</v>
      </c>
      <c r="DN278" t="s">
        <v>708</v>
      </c>
      <c r="DO278">
        <v>1</v>
      </c>
    </row>
    <row r="279" spans="1:119">
      <c r="A279">
        <f>ROW(Source!A450)</f>
        <v>450</v>
      </c>
      <c r="B279">
        <v>54678410</v>
      </c>
      <c r="C279">
        <v>54695338</v>
      </c>
      <c r="D279">
        <v>53456788</v>
      </c>
      <c r="E279">
        <v>1</v>
      </c>
      <c r="F279">
        <v>1</v>
      </c>
      <c r="G279">
        <v>1</v>
      </c>
      <c r="H279">
        <v>2</v>
      </c>
      <c r="I279" t="s">
        <v>802</v>
      </c>
      <c r="J279" t="s">
        <v>803</v>
      </c>
      <c r="K279" t="s">
        <v>804</v>
      </c>
      <c r="L279">
        <v>1368</v>
      </c>
      <c r="N279">
        <v>1011</v>
      </c>
      <c r="O279" t="s">
        <v>714</v>
      </c>
      <c r="P279" t="s">
        <v>714</v>
      </c>
      <c r="Q279">
        <v>1</v>
      </c>
      <c r="W279">
        <v>0</v>
      </c>
      <c r="X279">
        <v>-1214029826</v>
      </c>
      <c r="Y279">
        <f>(AT279*ROUND((0.2+1),7))</f>
        <v>1.8120000000000001</v>
      </c>
      <c r="AA279">
        <v>0</v>
      </c>
      <c r="AB279">
        <v>32.869999999999997</v>
      </c>
      <c r="AC279">
        <v>0</v>
      </c>
      <c r="AD279">
        <v>0</v>
      </c>
      <c r="AE279">
        <v>0</v>
      </c>
      <c r="AF279">
        <v>32.869999999999997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1.51</v>
      </c>
      <c r="AU279" t="s">
        <v>23</v>
      </c>
      <c r="AV279">
        <v>1</v>
      </c>
      <c r="AW279">
        <v>2</v>
      </c>
      <c r="AX279">
        <v>54695343</v>
      </c>
      <c r="AY279">
        <v>1</v>
      </c>
      <c r="AZ279">
        <v>0</v>
      </c>
      <c r="BA279">
        <v>320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49.633699999999997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59.56044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f>ROUND(Y279*Source!I450*DO279,7)</f>
        <v>0</v>
      </c>
      <c r="CX279">
        <f>ROUND(Y279*Source!I450,7)</f>
        <v>0.14496000000000001</v>
      </c>
      <c r="CY279">
        <f>AB279</f>
        <v>32.869999999999997</v>
      </c>
      <c r="CZ279">
        <f>AF279</f>
        <v>32.869999999999997</v>
      </c>
      <c r="DA279">
        <f>AJ279</f>
        <v>1</v>
      </c>
      <c r="DB279">
        <f>ROUND((ROUND(AT279*CZ279,2)*ROUND((0.2+1),7)),6)</f>
        <v>59.555999999999997</v>
      </c>
      <c r="DC279">
        <f>ROUND((ROUND(AT279*AG279,2)*ROUND((0.2+1),7)),6)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111"/>
        <v>4.76</v>
      </c>
      <c r="DH279">
        <f t="shared" si="104"/>
        <v>0</v>
      </c>
      <c r="DI279">
        <f t="shared" si="105"/>
        <v>0</v>
      </c>
      <c r="DJ279">
        <f>DG279+DH279</f>
        <v>4.76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>
      <c r="A280">
        <f>ROW(Source!A450)</f>
        <v>450</v>
      </c>
      <c r="B280">
        <v>54678410</v>
      </c>
      <c r="C280">
        <v>54695338</v>
      </c>
      <c r="D280">
        <v>53408314</v>
      </c>
      <c r="E280">
        <v>1</v>
      </c>
      <c r="F280">
        <v>1</v>
      </c>
      <c r="G280">
        <v>1</v>
      </c>
      <c r="H280">
        <v>3</v>
      </c>
      <c r="I280" t="s">
        <v>805</v>
      </c>
      <c r="J280" t="s">
        <v>806</v>
      </c>
      <c r="K280" t="s">
        <v>807</v>
      </c>
      <c r="L280">
        <v>1346</v>
      </c>
      <c r="N280">
        <v>1009</v>
      </c>
      <c r="O280" t="s">
        <v>80</v>
      </c>
      <c r="P280" t="s">
        <v>80</v>
      </c>
      <c r="Q280">
        <v>1</v>
      </c>
      <c r="W280">
        <v>0</v>
      </c>
      <c r="X280">
        <v>2058174609</v>
      </c>
      <c r="Y280">
        <f>AT280</f>
        <v>0.65</v>
      </c>
      <c r="AA280">
        <v>135.4</v>
      </c>
      <c r="AB280">
        <v>0</v>
      </c>
      <c r="AC280">
        <v>0</v>
      </c>
      <c r="AD280">
        <v>0</v>
      </c>
      <c r="AE280">
        <v>155.63</v>
      </c>
      <c r="AF280">
        <v>0</v>
      </c>
      <c r="AG280">
        <v>0</v>
      </c>
      <c r="AH280">
        <v>0</v>
      </c>
      <c r="AI280">
        <v>0.87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0.65</v>
      </c>
      <c r="AU280" t="s">
        <v>3</v>
      </c>
      <c r="AV280">
        <v>0</v>
      </c>
      <c r="AW280">
        <v>2</v>
      </c>
      <c r="AX280">
        <v>54695344</v>
      </c>
      <c r="AY280">
        <v>1</v>
      </c>
      <c r="AZ280">
        <v>0</v>
      </c>
      <c r="BA280">
        <v>321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101.15949999999999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101.15949999999999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ROUND(Y280*Source!I450,7)</f>
        <v>5.1999999999999998E-2</v>
      </c>
      <c r="CY280">
        <f>AA280</f>
        <v>135.4</v>
      </c>
      <c r="CZ280">
        <f>AE280</f>
        <v>155.63</v>
      </c>
      <c r="DA280">
        <f>AI280</f>
        <v>0.87</v>
      </c>
      <c r="DB280">
        <f>ROUND(ROUND(AT280*CZ280,2),6)</f>
        <v>101.16</v>
      </c>
      <c r="DC280">
        <f>ROUND(ROUND(AT280*AG280,2),6)</f>
        <v>0</v>
      </c>
      <c r="DD280" t="s">
        <v>3</v>
      </c>
      <c r="DE280" t="s">
        <v>3</v>
      </c>
      <c r="DF280">
        <f>ROUND(ROUND(AE280*AI280,2)*CX280,2)</f>
        <v>7.04</v>
      </c>
      <c r="DG280">
        <f t="shared" si="111"/>
        <v>0</v>
      </c>
      <c r="DH280">
        <f t="shared" si="104"/>
        <v>0</v>
      </c>
      <c r="DI280">
        <f t="shared" si="105"/>
        <v>0</v>
      </c>
      <c r="DJ280">
        <f>DF280</f>
        <v>7.04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>
      <c r="A281">
        <f>ROW(Source!A450)</f>
        <v>450</v>
      </c>
      <c r="B281">
        <v>54678410</v>
      </c>
      <c r="C281">
        <v>54695338</v>
      </c>
      <c r="D281">
        <v>53426128</v>
      </c>
      <c r="E281">
        <v>1</v>
      </c>
      <c r="F281">
        <v>1</v>
      </c>
      <c r="G281">
        <v>1</v>
      </c>
      <c r="H281">
        <v>3</v>
      </c>
      <c r="I281" t="s">
        <v>808</v>
      </c>
      <c r="J281" t="s">
        <v>809</v>
      </c>
      <c r="K281" t="s">
        <v>810</v>
      </c>
      <c r="L281">
        <v>1346</v>
      </c>
      <c r="N281">
        <v>1009</v>
      </c>
      <c r="O281" t="s">
        <v>80</v>
      </c>
      <c r="P281" t="s">
        <v>80</v>
      </c>
      <c r="Q281">
        <v>1</v>
      </c>
      <c r="W281">
        <v>0</v>
      </c>
      <c r="X281">
        <v>-823921507</v>
      </c>
      <c r="Y281">
        <f>AT281</f>
        <v>2</v>
      </c>
      <c r="AA281">
        <v>1139.45</v>
      </c>
      <c r="AB281">
        <v>0</v>
      </c>
      <c r="AC281">
        <v>0</v>
      </c>
      <c r="AD281">
        <v>0</v>
      </c>
      <c r="AE281">
        <v>911.56</v>
      </c>
      <c r="AF281">
        <v>0</v>
      </c>
      <c r="AG281">
        <v>0</v>
      </c>
      <c r="AH281">
        <v>0</v>
      </c>
      <c r="AI281">
        <v>1.25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2</v>
      </c>
      <c r="AU281" t="s">
        <v>3</v>
      </c>
      <c r="AV281">
        <v>0</v>
      </c>
      <c r="AW281">
        <v>2</v>
      </c>
      <c r="AX281">
        <v>54695345</v>
      </c>
      <c r="AY281">
        <v>1</v>
      </c>
      <c r="AZ281">
        <v>0</v>
      </c>
      <c r="BA281">
        <v>322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1823.12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1823.12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v>0</v>
      </c>
      <c r="CX281">
        <f>ROUND(Y281*Source!I450,7)</f>
        <v>0.16</v>
      </c>
      <c r="CY281">
        <f>AA281</f>
        <v>1139.45</v>
      </c>
      <c r="CZ281">
        <f>AE281</f>
        <v>911.56</v>
      </c>
      <c r="DA281">
        <f>AI281</f>
        <v>1.25</v>
      </c>
      <c r="DB281">
        <f>ROUND(ROUND(AT281*CZ281,2),6)</f>
        <v>1823.12</v>
      </c>
      <c r="DC281">
        <f>ROUND(ROUND(AT281*AG281,2),6)</f>
        <v>0</v>
      </c>
      <c r="DD281" t="s">
        <v>3</v>
      </c>
      <c r="DE281" t="s">
        <v>3</v>
      </c>
      <c r="DF281">
        <f>ROUND(ROUND(AE281*AI281,2)*CX281,2)</f>
        <v>182.31</v>
      </c>
      <c r="DG281">
        <f t="shared" si="111"/>
        <v>0</v>
      </c>
      <c r="DH281">
        <f t="shared" si="104"/>
        <v>0</v>
      </c>
      <c r="DI281">
        <f t="shared" si="105"/>
        <v>0</v>
      </c>
      <c r="DJ281">
        <f>DF281</f>
        <v>182.31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>
      <c r="A282">
        <f>ROW(Source!A450)</f>
        <v>450</v>
      </c>
      <c r="B282">
        <v>54678410</v>
      </c>
      <c r="C282">
        <v>54695338</v>
      </c>
      <c r="D282">
        <v>53341559</v>
      </c>
      <c r="E282">
        <v>115</v>
      </c>
      <c r="F282">
        <v>1</v>
      </c>
      <c r="G282">
        <v>1</v>
      </c>
      <c r="H282">
        <v>3</v>
      </c>
      <c r="I282" t="s">
        <v>230</v>
      </c>
      <c r="J282" t="s">
        <v>3</v>
      </c>
      <c r="K282" t="s">
        <v>231</v>
      </c>
      <c r="L282">
        <v>3277935</v>
      </c>
      <c r="N282">
        <v>1013</v>
      </c>
      <c r="O282" t="s">
        <v>232</v>
      </c>
      <c r="P282" t="s">
        <v>232</v>
      </c>
      <c r="Q282">
        <v>1</v>
      </c>
      <c r="W282">
        <v>0</v>
      </c>
      <c r="X282">
        <v>274903907</v>
      </c>
      <c r="Y282">
        <f>AT282</f>
        <v>2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 t="s">
        <v>3</v>
      </c>
      <c r="AT282">
        <v>2</v>
      </c>
      <c r="AU282" t="s">
        <v>3</v>
      </c>
      <c r="AV282">
        <v>0</v>
      </c>
      <c r="AW282">
        <v>2</v>
      </c>
      <c r="AX282">
        <v>54695346</v>
      </c>
      <c r="AY282">
        <v>1</v>
      </c>
      <c r="AZ282">
        <v>0</v>
      </c>
      <c r="BA282">
        <v>323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ROUND(Y282*Source!I450,7)</f>
        <v>0.16</v>
      </c>
      <c r="CY282">
        <f>AA282</f>
        <v>0</v>
      </c>
      <c r="CZ282">
        <f>AE282</f>
        <v>0</v>
      </c>
      <c r="DA282">
        <f>AI282</f>
        <v>1</v>
      </c>
      <c r="DB282">
        <f>ROUND(ROUND(AT282*CZ282,2),6)</f>
        <v>0</v>
      </c>
      <c r="DC282">
        <f>ROUND(ROUND(AT282*AG282,2),6)</f>
        <v>0</v>
      </c>
      <c r="DD282" t="s">
        <v>3</v>
      </c>
      <c r="DE282" t="s">
        <v>3</v>
      </c>
      <c r="DF282">
        <f t="shared" ref="DF282:DF287" si="112">ROUND(ROUND(AE282,2)*CX282,2)</f>
        <v>0</v>
      </c>
      <c r="DG282">
        <f t="shared" si="111"/>
        <v>0</v>
      </c>
      <c r="DH282">
        <f t="shared" si="104"/>
        <v>0</v>
      </c>
      <c r="DI282">
        <f t="shared" si="105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>
      <c r="A283">
        <f>ROW(Source!A453)</f>
        <v>453</v>
      </c>
      <c r="B283">
        <v>54678410</v>
      </c>
      <c r="C283">
        <v>54695349</v>
      </c>
      <c r="D283">
        <v>53335667</v>
      </c>
      <c r="E283">
        <v>115</v>
      </c>
      <c r="F283">
        <v>1</v>
      </c>
      <c r="G283">
        <v>1</v>
      </c>
      <c r="H283">
        <v>1</v>
      </c>
      <c r="I283" t="s">
        <v>800</v>
      </c>
      <c r="J283" t="s">
        <v>3</v>
      </c>
      <c r="K283" t="s">
        <v>801</v>
      </c>
      <c r="L283">
        <v>1191</v>
      </c>
      <c r="N283">
        <v>1013</v>
      </c>
      <c r="O283" t="s">
        <v>708</v>
      </c>
      <c r="P283" t="s">
        <v>708</v>
      </c>
      <c r="Q283">
        <v>1</v>
      </c>
      <c r="W283">
        <v>0</v>
      </c>
      <c r="X283">
        <v>44848675</v>
      </c>
      <c r="Y283">
        <f>(AT283*ROUND((0.2+1),7))</f>
        <v>22.2</v>
      </c>
      <c r="AA283">
        <v>0</v>
      </c>
      <c r="AB283">
        <v>0</v>
      </c>
      <c r="AC283">
        <v>0</v>
      </c>
      <c r="AD283">
        <v>521.08000000000004</v>
      </c>
      <c r="AE283">
        <v>0</v>
      </c>
      <c r="AF283">
        <v>0</v>
      </c>
      <c r="AG283">
        <v>0</v>
      </c>
      <c r="AH283">
        <v>521.08000000000004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18.5</v>
      </c>
      <c r="AU283" t="s">
        <v>23</v>
      </c>
      <c r="AV283">
        <v>1</v>
      </c>
      <c r="AW283">
        <v>2</v>
      </c>
      <c r="AX283">
        <v>54695350</v>
      </c>
      <c r="AY283">
        <v>2</v>
      </c>
      <c r="AZ283">
        <v>131072</v>
      </c>
      <c r="BA283">
        <v>324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9639.98</v>
      </c>
      <c r="BN283">
        <v>18.5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11567.976000000001</v>
      </c>
      <c r="BU283">
        <v>22.2</v>
      </c>
      <c r="BV283">
        <v>0</v>
      </c>
      <c r="BW283">
        <v>1</v>
      </c>
      <c r="CU283">
        <f>ROUND(AT283*Source!I453*AH283*AL283,2)</f>
        <v>771.2</v>
      </c>
      <c r="CV283">
        <f>ROUND(Y283*Source!I453,7)</f>
        <v>1.776</v>
      </c>
      <c r="CW283">
        <v>0</v>
      </c>
      <c r="CX283">
        <f>ROUND(Y283*Source!I453,7)</f>
        <v>1.776</v>
      </c>
      <c r="CY283">
        <f>AD283</f>
        <v>521.08000000000004</v>
      </c>
      <c r="CZ283">
        <f>AH283</f>
        <v>521.08000000000004</v>
      </c>
      <c r="DA283">
        <f>AL283</f>
        <v>1</v>
      </c>
      <c r="DB283">
        <f>ROUND((ROUND(AT283*CZ283,2)*ROUND((0.2+1),7)),6)</f>
        <v>11567.976000000001</v>
      </c>
      <c r="DC283">
        <f>ROUND((ROUND(AT283*AG283,2)*ROUND((0.2+1),7)),6)</f>
        <v>0</v>
      </c>
      <c r="DD283" t="s">
        <v>3</v>
      </c>
      <c r="DE283" t="s">
        <v>3</v>
      </c>
      <c r="DF283">
        <f t="shared" si="112"/>
        <v>0</v>
      </c>
      <c r="DG283">
        <f t="shared" si="111"/>
        <v>0</v>
      </c>
      <c r="DH283">
        <f t="shared" si="104"/>
        <v>0</v>
      </c>
      <c r="DI283">
        <f t="shared" si="105"/>
        <v>925.44</v>
      </c>
      <c r="DJ283">
        <f>DI283</f>
        <v>925.44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>
      <c r="A284">
        <f>ROW(Source!A453)</f>
        <v>453</v>
      </c>
      <c r="B284">
        <v>54678410</v>
      </c>
      <c r="C284">
        <v>54695349</v>
      </c>
      <c r="D284">
        <v>53335843</v>
      </c>
      <c r="E284">
        <v>115</v>
      </c>
      <c r="F284">
        <v>1</v>
      </c>
      <c r="G284">
        <v>1</v>
      </c>
      <c r="H284">
        <v>1</v>
      </c>
      <c r="I284" t="s">
        <v>709</v>
      </c>
      <c r="J284" t="s">
        <v>3</v>
      </c>
      <c r="K284" t="s">
        <v>710</v>
      </c>
      <c r="L284">
        <v>1191</v>
      </c>
      <c r="N284">
        <v>1013</v>
      </c>
      <c r="O284" t="s">
        <v>708</v>
      </c>
      <c r="P284" t="s">
        <v>708</v>
      </c>
      <c r="Q284">
        <v>1</v>
      </c>
      <c r="W284">
        <v>0</v>
      </c>
      <c r="X284">
        <v>-1417349443</v>
      </c>
      <c r="Y284">
        <f>(AT284*ROUND((0.2+1),7))</f>
        <v>0.55200000000000005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0.46</v>
      </c>
      <c r="AU284" t="s">
        <v>23</v>
      </c>
      <c r="AV284">
        <v>2</v>
      </c>
      <c r="AW284">
        <v>2</v>
      </c>
      <c r="AX284">
        <v>54695351</v>
      </c>
      <c r="AY284">
        <v>1</v>
      </c>
      <c r="AZ284">
        <v>0</v>
      </c>
      <c r="BA284">
        <v>325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ROUND(Y284*Source!I453,7)</f>
        <v>4.4159999999999998E-2</v>
      </c>
      <c r="CY284">
        <f>AD284</f>
        <v>0</v>
      </c>
      <c r="CZ284">
        <f>AH284</f>
        <v>0</v>
      </c>
      <c r="DA284">
        <f>AL284</f>
        <v>1</v>
      </c>
      <c r="DB284">
        <f>ROUND((ROUND(AT284*CZ284,2)*ROUND((0.2+1),7)),6)</f>
        <v>0</v>
      </c>
      <c r="DC284">
        <f>ROUND((ROUND(AT284*AG284,2)*ROUND((0.2+1),7)),6)</f>
        <v>0</v>
      </c>
      <c r="DD284" t="s">
        <v>3</v>
      </c>
      <c r="DE284" t="s">
        <v>3</v>
      </c>
      <c r="DF284">
        <f t="shared" si="112"/>
        <v>0</v>
      </c>
      <c r="DG284">
        <f t="shared" si="111"/>
        <v>0</v>
      </c>
      <c r="DH284">
        <f t="shared" si="104"/>
        <v>0</v>
      </c>
      <c r="DI284">
        <f t="shared" si="105"/>
        <v>0</v>
      </c>
      <c r="DJ284">
        <f>DI284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>
      <c r="A285">
        <f>ROW(Source!A453)</f>
        <v>453</v>
      </c>
      <c r="B285">
        <v>54678410</v>
      </c>
      <c r="C285">
        <v>54695349</v>
      </c>
      <c r="D285">
        <v>53455689</v>
      </c>
      <c r="E285">
        <v>1</v>
      </c>
      <c r="F285">
        <v>1</v>
      </c>
      <c r="G285">
        <v>1</v>
      </c>
      <c r="H285">
        <v>2</v>
      </c>
      <c r="I285" t="s">
        <v>711</v>
      </c>
      <c r="J285" t="s">
        <v>712</v>
      </c>
      <c r="K285" t="s">
        <v>713</v>
      </c>
      <c r="L285">
        <v>1368</v>
      </c>
      <c r="N285">
        <v>1011</v>
      </c>
      <c r="O285" t="s">
        <v>714</v>
      </c>
      <c r="P285" t="s">
        <v>714</v>
      </c>
      <c r="Q285">
        <v>1</v>
      </c>
      <c r="W285">
        <v>0</v>
      </c>
      <c r="X285">
        <v>-359817417</v>
      </c>
      <c r="Y285">
        <f>(AT285*ROUND((0.2+1),7))</f>
        <v>0.27600000000000002</v>
      </c>
      <c r="AA285">
        <v>0</v>
      </c>
      <c r="AB285">
        <v>1595.2</v>
      </c>
      <c r="AC285">
        <v>715.99</v>
      </c>
      <c r="AD285">
        <v>0</v>
      </c>
      <c r="AE285">
        <v>0</v>
      </c>
      <c r="AF285">
        <v>1595.2</v>
      </c>
      <c r="AG285">
        <v>715.99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0.23</v>
      </c>
      <c r="AU285" t="s">
        <v>23</v>
      </c>
      <c r="AV285">
        <v>1</v>
      </c>
      <c r="AW285">
        <v>2</v>
      </c>
      <c r="AX285">
        <v>54695352</v>
      </c>
      <c r="AY285">
        <v>1</v>
      </c>
      <c r="AZ285">
        <v>0</v>
      </c>
      <c r="BA285">
        <v>326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366.89600000000002</v>
      </c>
      <c r="BL285">
        <v>164.67769999999999</v>
      </c>
      <c r="BM285">
        <v>0</v>
      </c>
      <c r="BN285">
        <v>0</v>
      </c>
      <c r="BO285">
        <v>0.23</v>
      </c>
      <c r="BP285">
        <v>1</v>
      </c>
      <c r="BQ285">
        <v>0</v>
      </c>
      <c r="BR285">
        <v>440.27519999999998</v>
      </c>
      <c r="BS285">
        <v>197.61323999999999</v>
      </c>
      <c r="BT285">
        <v>0</v>
      </c>
      <c r="BU285">
        <v>0</v>
      </c>
      <c r="BV285">
        <v>0.27600000000000002</v>
      </c>
      <c r="BW285">
        <v>1</v>
      </c>
      <c r="CV285">
        <v>0</v>
      </c>
      <c r="CW285">
        <f>ROUND(Y285*Source!I453*DO285,7)</f>
        <v>2.2079999999999999E-2</v>
      </c>
      <c r="CX285">
        <f>ROUND(Y285*Source!I453,7)</f>
        <v>2.2079999999999999E-2</v>
      </c>
      <c r="CY285">
        <f>AB285</f>
        <v>1595.2</v>
      </c>
      <c r="CZ285">
        <f>AF285</f>
        <v>1595.2</v>
      </c>
      <c r="DA285">
        <f>AJ285</f>
        <v>1</v>
      </c>
      <c r="DB285">
        <f>ROUND((ROUND(AT285*CZ285,2)*ROUND((0.2+1),7)),6)</f>
        <v>440.28</v>
      </c>
      <c r="DC285">
        <f>ROUND((ROUND(AT285*AG285,2)*ROUND((0.2+1),7)),6)</f>
        <v>197.61600000000001</v>
      </c>
      <c r="DD285" t="s">
        <v>3</v>
      </c>
      <c r="DE285" t="s">
        <v>3</v>
      </c>
      <c r="DF285">
        <f t="shared" si="112"/>
        <v>0</v>
      </c>
      <c r="DG285">
        <f t="shared" si="111"/>
        <v>35.22</v>
      </c>
      <c r="DH285">
        <f t="shared" si="104"/>
        <v>15.81</v>
      </c>
      <c r="DI285">
        <f t="shared" si="105"/>
        <v>0</v>
      </c>
      <c r="DJ285">
        <f>DG285+DH285</f>
        <v>51.03</v>
      </c>
      <c r="DK285">
        <v>1</v>
      </c>
      <c r="DL285" t="s">
        <v>715</v>
      </c>
      <c r="DM285">
        <v>6</v>
      </c>
      <c r="DN285" t="s">
        <v>708</v>
      </c>
      <c r="DO285">
        <v>1</v>
      </c>
    </row>
    <row r="286" spans="1:119">
      <c r="A286">
        <f>ROW(Source!A453)</f>
        <v>453</v>
      </c>
      <c r="B286">
        <v>54678410</v>
      </c>
      <c r="C286">
        <v>54695349</v>
      </c>
      <c r="D286">
        <v>53456591</v>
      </c>
      <c r="E286">
        <v>1</v>
      </c>
      <c r="F286">
        <v>1</v>
      </c>
      <c r="G286">
        <v>1</v>
      </c>
      <c r="H286">
        <v>2</v>
      </c>
      <c r="I286" t="s">
        <v>729</v>
      </c>
      <c r="J286" t="s">
        <v>730</v>
      </c>
      <c r="K286" t="s">
        <v>731</v>
      </c>
      <c r="L286">
        <v>1368</v>
      </c>
      <c r="N286">
        <v>1011</v>
      </c>
      <c r="O286" t="s">
        <v>714</v>
      </c>
      <c r="P286" t="s">
        <v>714</v>
      </c>
      <c r="Q286">
        <v>1</v>
      </c>
      <c r="W286">
        <v>0</v>
      </c>
      <c r="X286">
        <v>-1219940357</v>
      </c>
      <c r="Y286">
        <f>(AT286*ROUND((0.2+1),7))</f>
        <v>0.27600000000000002</v>
      </c>
      <c r="AA286">
        <v>0</v>
      </c>
      <c r="AB286">
        <v>640.84</v>
      </c>
      <c r="AC286">
        <v>533.01</v>
      </c>
      <c r="AD286">
        <v>0</v>
      </c>
      <c r="AE286">
        <v>0</v>
      </c>
      <c r="AF286">
        <v>640.84</v>
      </c>
      <c r="AG286">
        <v>533.01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0.23</v>
      </c>
      <c r="AU286" t="s">
        <v>23</v>
      </c>
      <c r="AV286">
        <v>1</v>
      </c>
      <c r="AW286">
        <v>2</v>
      </c>
      <c r="AX286">
        <v>54695353</v>
      </c>
      <c r="AY286">
        <v>1</v>
      </c>
      <c r="AZ286">
        <v>0</v>
      </c>
      <c r="BA286">
        <v>327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147.39320000000001</v>
      </c>
      <c r="BL286">
        <v>122.59229999999999</v>
      </c>
      <c r="BM286">
        <v>0</v>
      </c>
      <c r="BN286">
        <v>0</v>
      </c>
      <c r="BO286">
        <v>0.23</v>
      </c>
      <c r="BP286">
        <v>1</v>
      </c>
      <c r="BQ286">
        <v>0</v>
      </c>
      <c r="BR286">
        <v>176.87183999999999</v>
      </c>
      <c r="BS286">
        <v>147.11076</v>
      </c>
      <c r="BT286">
        <v>0</v>
      </c>
      <c r="BU286">
        <v>0</v>
      </c>
      <c r="BV286">
        <v>0.27600000000000002</v>
      </c>
      <c r="BW286">
        <v>1</v>
      </c>
      <c r="CV286">
        <v>0</v>
      </c>
      <c r="CW286">
        <f>ROUND(Y286*Source!I453*DO286,7)</f>
        <v>2.2079999999999999E-2</v>
      </c>
      <c r="CX286">
        <f>ROUND(Y286*Source!I453,7)</f>
        <v>2.2079999999999999E-2</v>
      </c>
      <c r="CY286">
        <f>AB286</f>
        <v>640.84</v>
      </c>
      <c r="CZ286">
        <f>AF286</f>
        <v>640.84</v>
      </c>
      <c r="DA286">
        <f>AJ286</f>
        <v>1</v>
      </c>
      <c r="DB286">
        <f>ROUND((ROUND(AT286*CZ286,2)*ROUND((0.2+1),7)),6)</f>
        <v>176.86799999999999</v>
      </c>
      <c r="DC286">
        <f>ROUND((ROUND(AT286*AG286,2)*ROUND((0.2+1),7)),6)</f>
        <v>147.108</v>
      </c>
      <c r="DD286" t="s">
        <v>3</v>
      </c>
      <c r="DE286" t="s">
        <v>3</v>
      </c>
      <c r="DF286">
        <f t="shared" si="112"/>
        <v>0</v>
      </c>
      <c r="DG286">
        <f t="shared" si="111"/>
        <v>14.15</v>
      </c>
      <c r="DH286">
        <f t="shared" si="104"/>
        <v>11.77</v>
      </c>
      <c r="DI286">
        <f t="shared" si="105"/>
        <v>0</v>
      </c>
      <c r="DJ286">
        <f>DG286+DH286</f>
        <v>25.92</v>
      </c>
      <c r="DK286">
        <v>1</v>
      </c>
      <c r="DL286" t="s">
        <v>722</v>
      </c>
      <c r="DM286">
        <v>4</v>
      </c>
      <c r="DN286" t="s">
        <v>708</v>
      </c>
      <c r="DO286">
        <v>1</v>
      </c>
    </row>
    <row r="287" spans="1:119">
      <c r="A287">
        <f>ROW(Source!A453)</f>
        <v>453</v>
      </c>
      <c r="B287">
        <v>54678410</v>
      </c>
      <c r="C287">
        <v>54695349</v>
      </c>
      <c r="D287">
        <v>53456788</v>
      </c>
      <c r="E287">
        <v>1</v>
      </c>
      <c r="F287">
        <v>1</v>
      </c>
      <c r="G287">
        <v>1</v>
      </c>
      <c r="H287">
        <v>2</v>
      </c>
      <c r="I287" t="s">
        <v>802</v>
      </c>
      <c r="J287" t="s">
        <v>803</v>
      </c>
      <c r="K287" t="s">
        <v>804</v>
      </c>
      <c r="L287">
        <v>1368</v>
      </c>
      <c r="N287">
        <v>1011</v>
      </c>
      <c r="O287" t="s">
        <v>714</v>
      </c>
      <c r="P287" t="s">
        <v>714</v>
      </c>
      <c r="Q287">
        <v>1</v>
      </c>
      <c r="W287">
        <v>0</v>
      </c>
      <c r="X287">
        <v>-1214029826</v>
      </c>
      <c r="Y287">
        <f>(AT287*ROUND((0.2+1),7))</f>
        <v>3.48</v>
      </c>
      <c r="AA287">
        <v>0</v>
      </c>
      <c r="AB287">
        <v>32.869999999999997</v>
      </c>
      <c r="AC287">
        <v>0</v>
      </c>
      <c r="AD287">
        <v>0</v>
      </c>
      <c r="AE287">
        <v>0</v>
      </c>
      <c r="AF287">
        <v>32.869999999999997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2.9</v>
      </c>
      <c r="AU287" t="s">
        <v>23</v>
      </c>
      <c r="AV287">
        <v>1</v>
      </c>
      <c r="AW287">
        <v>2</v>
      </c>
      <c r="AX287">
        <v>54695354</v>
      </c>
      <c r="AY287">
        <v>1</v>
      </c>
      <c r="AZ287">
        <v>0</v>
      </c>
      <c r="BA287">
        <v>328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95.322999999999993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114.38760000000001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f>ROUND(Y287*Source!I453*DO287,7)</f>
        <v>0</v>
      </c>
      <c r="CX287">
        <f>ROUND(Y287*Source!I453,7)</f>
        <v>0.27839999999999998</v>
      </c>
      <c r="CY287">
        <f>AB287</f>
        <v>32.869999999999997</v>
      </c>
      <c r="CZ287">
        <f>AF287</f>
        <v>32.869999999999997</v>
      </c>
      <c r="DA287">
        <f>AJ287</f>
        <v>1</v>
      </c>
      <c r="DB287">
        <f>ROUND((ROUND(AT287*CZ287,2)*ROUND((0.2+1),7)),6)</f>
        <v>114.384</v>
      </c>
      <c r="DC287">
        <f>ROUND((ROUND(AT287*AG287,2)*ROUND((0.2+1),7)),6)</f>
        <v>0</v>
      </c>
      <c r="DD287" t="s">
        <v>3</v>
      </c>
      <c r="DE287" t="s">
        <v>3</v>
      </c>
      <c r="DF287">
        <f t="shared" si="112"/>
        <v>0</v>
      </c>
      <c r="DG287">
        <f t="shared" si="111"/>
        <v>9.15</v>
      </c>
      <c r="DH287">
        <f t="shared" si="104"/>
        <v>0</v>
      </c>
      <c r="DI287">
        <f t="shared" si="105"/>
        <v>0</v>
      </c>
      <c r="DJ287">
        <f>DG287+DH287</f>
        <v>9.15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>
      <c r="A288">
        <f>ROW(Source!A453)</f>
        <v>453</v>
      </c>
      <c r="B288">
        <v>54678410</v>
      </c>
      <c r="C288">
        <v>54695349</v>
      </c>
      <c r="D288">
        <v>53408314</v>
      </c>
      <c r="E288">
        <v>1</v>
      </c>
      <c r="F288">
        <v>1</v>
      </c>
      <c r="G288">
        <v>1</v>
      </c>
      <c r="H288">
        <v>3</v>
      </c>
      <c r="I288" t="s">
        <v>805</v>
      </c>
      <c r="J288" t="s">
        <v>806</v>
      </c>
      <c r="K288" t="s">
        <v>807</v>
      </c>
      <c r="L288">
        <v>1346</v>
      </c>
      <c r="N288">
        <v>1009</v>
      </c>
      <c r="O288" t="s">
        <v>80</v>
      </c>
      <c r="P288" t="s">
        <v>80</v>
      </c>
      <c r="Q288">
        <v>1</v>
      </c>
      <c r="W288">
        <v>0</v>
      </c>
      <c r="X288">
        <v>2058174609</v>
      </c>
      <c r="Y288">
        <f>AT288</f>
        <v>1.3</v>
      </c>
      <c r="AA288">
        <v>135.4</v>
      </c>
      <c r="AB288">
        <v>0</v>
      </c>
      <c r="AC288">
        <v>0</v>
      </c>
      <c r="AD288">
        <v>0</v>
      </c>
      <c r="AE288">
        <v>155.63</v>
      </c>
      <c r="AF288">
        <v>0</v>
      </c>
      <c r="AG288">
        <v>0</v>
      </c>
      <c r="AH288">
        <v>0</v>
      </c>
      <c r="AI288">
        <v>0.87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1.3</v>
      </c>
      <c r="AU288" t="s">
        <v>3</v>
      </c>
      <c r="AV288">
        <v>0</v>
      </c>
      <c r="AW288">
        <v>2</v>
      </c>
      <c r="AX288">
        <v>54695355</v>
      </c>
      <c r="AY288">
        <v>1</v>
      </c>
      <c r="AZ288">
        <v>0</v>
      </c>
      <c r="BA288">
        <v>329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202.31899999999999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202.31899999999999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ROUND(Y288*Source!I453,7)</f>
        <v>0.104</v>
      </c>
      <c r="CY288">
        <f>AA288</f>
        <v>135.4</v>
      </c>
      <c r="CZ288">
        <f>AE288</f>
        <v>155.63</v>
      </c>
      <c r="DA288">
        <f>AI288</f>
        <v>0.87</v>
      </c>
      <c r="DB288">
        <f>ROUND(ROUND(AT288*CZ288,2),6)</f>
        <v>202.32</v>
      </c>
      <c r="DC288">
        <f>ROUND(ROUND(AT288*AG288,2),6)</f>
        <v>0</v>
      </c>
      <c r="DD288" t="s">
        <v>3</v>
      </c>
      <c r="DE288" t="s">
        <v>3</v>
      </c>
      <c r="DF288">
        <f>ROUND(ROUND(AE288*AI288,2)*CX288,2)</f>
        <v>14.08</v>
      </c>
      <c r="DG288">
        <f t="shared" si="111"/>
        <v>0</v>
      </c>
      <c r="DH288">
        <f t="shared" si="104"/>
        <v>0</v>
      </c>
      <c r="DI288">
        <f t="shared" si="105"/>
        <v>0</v>
      </c>
      <c r="DJ288">
        <f>DF288</f>
        <v>14.08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>
      <c r="A289">
        <f>ROW(Source!A453)</f>
        <v>453</v>
      </c>
      <c r="B289">
        <v>54678410</v>
      </c>
      <c r="C289">
        <v>54695349</v>
      </c>
      <c r="D289">
        <v>53416363</v>
      </c>
      <c r="E289">
        <v>1</v>
      </c>
      <c r="F289">
        <v>1</v>
      </c>
      <c r="G289">
        <v>1</v>
      </c>
      <c r="H289">
        <v>3</v>
      </c>
      <c r="I289" t="s">
        <v>811</v>
      </c>
      <c r="J289" t="s">
        <v>812</v>
      </c>
      <c r="K289" t="s">
        <v>813</v>
      </c>
      <c r="L289">
        <v>1348</v>
      </c>
      <c r="N289">
        <v>1009</v>
      </c>
      <c r="O289" t="s">
        <v>65</v>
      </c>
      <c r="P289" t="s">
        <v>65</v>
      </c>
      <c r="Q289">
        <v>1000</v>
      </c>
      <c r="W289">
        <v>0</v>
      </c>
      <c r="X289">
        <v>-2134519831</v>
      </c>
      <c r="Y289">
        <f>AT289</f>
        <v>4.0000000000000001E-3</v>
      </c>
      <c r="AA289">
        <v>48543.27</v>
      </c>
      <c r="AB289">
        <v>0</v>
      </c>
      <c r="AC289">
        <v>0</v>
      </c>
      <c r="AD289">
        <v>0</v>
      </c>
      <c r="AE289">
        <v>48543.27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4.0000000000000001E-3</v>
      </c>
      <c r="AU289" t="s">
        <v>3</v>
      </c>
      <c r="AV289">
        <v>0</v>
      </c>
      <c r="AW289">
        <v>2</v>
      </c>
      <c r="AX289">
        <v>54695356</v>
      </c>
      <c r="AY289">
        <v>1</v>
      </c>
      <c r="AZ289">
        <v>0</v>
      </c>
      <c r="BA289">
        <v>330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194.17308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194.17308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ROUND(Y289*Source!I453,7)</f>
        <v>3.2000000000000003E-4</v>
      </c>
      <c r="CY289">
        <f>AA289</f>
        <v>48543.27</v>
      </c>
      <c r="CZ289">
        <f>AE289</f>
        <v>48543.27</v>
      </c>
      <c r="DA289">
        <f>AI289</f>
        <v>1</v>
      </c>
      <c r="DB289">
        <f>ROUND(ROUND(AT289*CZ289,2),6)</f>
        <v>194.17</v>
      </c>
      <c r="DC289">
        <f>ROUND(ROUND(AT289*AG289,2),6)</f>
        <v>0</v>
      </c>
      <c r="DD289" t="s">
        <v>3</v>
      </c>
      <c r="DE289" t="s">
        <v>3</v>
      </c>
      <c r="DF289">
        <f>ROUND(ROUND(AE289,2)*CX289,2)</f>
        <v>15.53</v>
      </c>
      <c r="DG289">
        <f t="shared" si="111"/>
        <v>0</v>
      </c>
      <c r="DH289">
        <f t="shared" si="104"/>
        <v>0</v>
      </c>
      <c r="DI289">
        <f t="shared" si="105"/>
        <v>0</v>
      </c>
      <c r="DJ289">
        <f>DF289</f>
        <v>15.53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>
      <c r="A290">
        <f>ROW(Source!A453)</f>
        <v>453</v>
      </c>
      <c r="B290">
        <v>54678410</v>
      </c>
      <c r="C290">
        <v>54695349</v>
      </c>
      <c r="D290">
        <v>53426128</v>
      </c>
      <c r="E290">
        <v>1</v>
      </c>
      <c r="F290">
        <v>1</v>
      </c>
      <c r="G290">
        <v>1</v>
      </c>
      <c r="H290">
        <v>3</v>
      </c>
      <c r="I290" t="s">
        <v>808</v>
      </c>
      <c r="J290" t="s">
        <v>809</v>
      </c>
      <c r="K290" t="s">
        <v>810</v>
      </c>
      <c r="L290">
        <v>1346</v>
      </c>
      <c r="N290">
        <v>1009</v>
      </c>
      <c r="O290" t="s">
        <v>80</v>
      </c>
      <c r="P290" t="s">
        <v>80</v>
      </c>
      <c r="Q290">
        <v>1</v>
      </c>
      <c r="W290">
        <v>0</v>
      </c>
      <c r="X290">
        <v>-823921507</v>
      </c>
      <c r="Y290">
        <f>AT290</f>
        <v>2.2999999999999998</v>
      </c>
      <c r="AA290">
        <v>1139.45</v>
      </c>
      <c r="AB290">
        <v>0</v>
      </c>
      <c r="AC290">
        <v>0</v>
      </c>
      <c r="AD290">
        <v>0</v>
      </c>
      <c r="AE290">
        <v>911.56</v>
      </c>
      <c r="AF290">
        <v>0</v>
      </c>
      <c r="AG290">
        <v>0</v>
      </c>
      <c r="AH290">
        <v>0</v>
      </c>
      <c r="AI290">
        <v>1.25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2.2999999999999998</v>
      </c>
      <c r="AU290" t="s">
        <v>3</v>
      </c>
      <c r="AV290">
        <v>0</v>
      </c>
      <c r="AW290">
        <v>2</v>
      </c>
      <c r="AX290">
        <v>54695357</v>
      </c>
      <c r="AY290">
        <v>1</v>
      </c>
      <c r="AZ290">
        <v>0</v>
      </c>
      <c r="BA290">
        <v>331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2096.5880000000002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2096.5880000000002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ROUND(Y290*Source!I453,7)</f>
        <v>0.184</v>
      </c>
      <c r="CY290">
        <f>AA290</f>
        <v>1139.45</v>
      </c>
      <c r="CZ290">
        <f>AE290</f>
        <v>911.56</v>
      </c>
      <c r="DA290">
        <f>AI290</f>
        <v>1.25</v>
      </c>
      <c r="DB290">
        <f>ROUND(ROUND(AT290*CZ290,2),6)</f>
        <v>2096.59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209.66</v>
      </c>
      <c r="DG290">
        <f t="shared" si="111"/>
        <v>0</v>
      </c>
      <c r="DH290">
        <f t="shared" si="104"/>
        <v>0</v>
      </c>
      <c r="DI290">
        <f t="shared" si="105"/>
        <v>0</v>
      </c>
      <c r="DJ290">
        <f>DF290</f>
        <v>209.66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>
      <c r="A291">
        <f>ROW(Source!A453)</f>
        <v>453</v>
      </c>
      <c r="B291">
        <v>54678410</v>
      </c>
      <c r="C291">
        <v>54695349</v>
      </c>
      <c r="D291">
        <v>53341559</v>
      </c>
      <c r="E291">
        <v>115</v>
      </c>
      <c r="F291">
        <v>1</v>
      </c>
      <c r="G291">
        <v>1</v>
      </c>
      <c r="H291">
        <v>3</v>
      </c>
      <c r="I291" t="s">
        <v>230</v>
      </c>
      <c r="J291" t="s">
        <v>3</v>
      </c>
      <c r="K291" t="s">
        <v>231</v>
      </c>
      <c r="L291">
        <v>3277935</v>
      </c>
      <c r="N291">
        <v>1013</v>
      </c>
      <c r="O291" t="s">
        <v>232</v>
      </c>
      <c r="P291" t="s">
        <v>232</v>
      </c>
      <c r="Q291">
        <v>1</v>
      </c>
      <c r="W291">
        <v>0</v>
      </c>
      <c r="X291">
        <v>274903907</v>
      </c>
      <c r="Y291">
        <f>AT291</f>
        <v>2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 t="s">
        <v>3</v>
      </c>
      <c r="AT291">
        <v>2</v>
      </c>
      <c r="AU291" t="s">
        <v>3</v>
      </c>
      <c r="AV291">
        <v>0</v>
      </c>
      <c r="AW291">
        <v>2</v>
      </c>
      <c r="AX291">
        <v>54695358</v>
      </c>
      <c r="AY291">
        <v>1</v>
      </c>
      <c r="AZ291">
        <v>0</v>
      </c>
      <c r="BA291">
        <v>332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ROUND(Y291*Source!I453,7)</f>
        <v>0.16</v>
      </c>
      <c r="CY291">
        <f>AA291</f>
        <v>0</v>
      </c>
      <c r="CZ291">
        <f>AE291</f>
        <v>0</v>
      </c>
      <c r="DA291">
        <f>AI291</f>
        <v>1</v>
      </c>
      <c r="DB291">
        <f>ROUND(ROUND(AT291*CZ291,2),6)</f>
        <v>0</v>
      </c>
      <c r="DC291">
        <f>ROUND(ROUND(AT291*AG291,2),6)</f>
        <v>0</v>
      </c>
      <c r="DD291" t="s">
        <v>3</v>
      </c>
      <c r="DE291" t="s">
        <v>3</v>
      </c>
      <c r="DF291">
        <f t="shared" ref="DF291:DF296" si="113">ROUND(ROUND(AE291,2)*CX291,2)</f>
        <v>0</v>
      </c>
      <c r="DG291">
        <f t="shared" si="111"/>
        <v>0</v>
      </c>
      <c r="DH291">
        <f t="shared" si="104"/>
        <v>0</v>
      </c>
      <c r="DI291">
        <f t="shared" si="105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ROW(Source!A455)</f>
        <v>455</v>
      </c>
      <c r="B292">
        <v>54678410</v>
      </c>
      <c r="C292">
        <v>54695360</v>
      </c>
      <c r="D292">
        <v>53335667</v>
      </c>
      <c r="E292">
        <v>115</v>
      </c>
      <c r="F292">
        <v>1</v>
      </c>
      <c r="G292">
        <v>1</v>
      </c>
      <c r="H292">
        <v>1</v>
      </c>
      <c r="I292" t="s">
        <v>800</v>
      </c>
      <c r="J292" t="s">
        <v>3</v>
      </c>
      <c r="K292" t="s">
        <v>801</v>
      </c>
      <c r="L292">
        <v>1191</v>
      </c>
      <c r="N292">
        <v>1013</v>
      </c>
      <c r="O292" t="s">
        <v>708</v>
      </c>
      <c r="P292" t="s">
        <v>708</v>
      </c>
      <c r="Q292">
        <v>1</v>
      </c>
      <c r="W292">
        <v>0</v>
      </c>
      <c r="X292">
        <v>44848675</v>
      </c>
      <c r="Y292">
        <f>(AT292*ROUND((0.2+1),7))</f>
        <v>17.28</v>
      </c>
      <c r="AA292">
        <v>0</v>
      </c>
      <c r="AB292">
        <v>0</v>
      </c>
      <c r="AC292">
        <v>0</v>
      </c>
      <c r="AD292">
        <v>521.08000000000004</v>
      </c>
      <c r="AE292">
        <v>0</v>
      </c>
      <c r="AF292">
        <v>0</v>
      </c>
      <c r="AG292">
        <v>0</v>
      </c>
      <c r="AH292">
        <v>521.08000000000004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14.4</v>
      </c>
      <c r="AU292" t="s">
        <v>23</v>
      </c>
      <c r="AV292">
        <v>1</v>
      </c>
      <c r="AW292">
        <v>2</v>
      </c>
      <c r="AX292">
        <v>54695361</v>
      </c>
      <c r="AY292">
        <v>2</v>
      </c>
      <c r="AZ292">
        <v>131072</v>
      </c>
      <c r="BA292">
        <v>333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7503.5519999999997</v>
      </c>
      <c r="BN292">
        <v>14.4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9004.2623999999996</v>
      </c>
      <c r="BU292">
        <v>17.28</v>
      </c>
      <c r="BV292">
        <v>0</v>
      </c>
      <c r="BW292">
        <v>1</v>
      </c>
      <c r="CU292">
        <f>ROUND(AT292*Source!I455*AH292*AL292,2)</f>
        <v>1800.85</v>
      </c>
      <c r="CV292">
        <f>ROUND(Y292*Source!I455,7)</f>
        <v>4.1471999999999998</v>
      </c>
      <c r="CW292">
        <v>0</v>
      </c>
      <c r="CX292">
        <f>ROUND(Y292*Source!I455,7)</f>
        <v>4.1471999999999998</v>
      </c>
      <c r="CY292">
        <f>AD292</f>
        <v>521.08000000000004</v>
      </c>
      <c r="CZ292">
        <f>AH292</f>
        <v>521.08000000000004</v>
      </c>
      <c r="DA292">
        <f>AL292</f>
        <v>1</v>
      </c>
      <c r="DB292">
        <f>ROUND((ROUND(AT292*CZ292,2)*ROUND((0.2+1),7)),6)</f>
        <v>9004.26</v>
      </c>
      <c r="DC292">
        <f>ROUND((ROUND(AT292*AG292,2)*ROUND((0.2+1),7)),6)</f>
        <v>0</v>
      </c>
      <c r="DD292" t="s">
        <v>3</v>
      </c>
      <c r="DE292" t="s">
        <v>3</v>
      </c>
      <c r="DF292">
        <f t="shared" si="113"/>
        <v>0</v>
      </c>
      <c r="DG292">
        <f t="shared" si="111"/>
        <v>0</v>
      </c>
      <c r="DH292">
        <f t="shared" si="104"/>
        <v>0</v>
      </c>
      <c r="DI292">
        <f t="shared" si="105"/>
        <v>2161.02</v>
      </c>
      <c r="DJ292">
        <f>DI292</f>
        <v>2161.02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>
      <c r="A293">
        <f>ROW(Source!A455)</f>
        <v>455</v>
      </c>
      <c r="B293">
        <v>54678410</v>
      </c>
      <c r="C293">
        <v>54695360</v>
      </c>
      <c r="D293">
        <v>53335843</v>
      </c>
      <c r="E293">
        <v>115</v>
      </c>
      <c r="F293">
        <v>1</v>
      </c>
      <c r="G293">
        <v>1</v>
      </c>
      <c r="H293">
        <v>1</v>
      </c>
      <c r="I293" t="s">
        <v>709</v>
      </c>
      <c r="J293" t="s">
        <v>3</v>
      </c>
      <c r="K293" t="s">
        <v>710</v>
      </c>
      <c r="L293">
        <v>1191</v>
      </c>
      <c r="N293">
        <v>1013</v>
      </c>
      <c r="O293" t="s">
        <v>708</v>
      </c>
      <c r="P293" t="s">
        <v>708</v>
      </c>
      <c r="Q293">
        <v>1</v>
      </c>
      <c r="W293">
        <v>0</v>
      </c>
      <c r="X293">
        <v>-1417349443</v>
      </c>
      <c r="Y293">
        <f>(AT293*ROUND((0.2+1),7))</f>
        <v>0.48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0.4</v>
      </c>
      <c r="AU293" t="s">
        <v>23</v>
      </c>
      <c r="AV293">
        <v>2</v>
      </c>
      <c r="AW293">
        <v>2</v>
      </c>
      <c r="AX293">
        <v>54695362</v>
      </c>
      <c r="AY293">
        <v>1</v>
      </c>
      <c r="AZ293">
        <v>0</v>
      </c>
      <c r="BA293">
        <v>334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ROUND(Y293*Source!I455,7)</f>
        <v>0.1152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ROUND((ROUND(AT293*CZ293,2)*ROUND((0.2+1),7)),6)</f>
        <v>0</v>
      </c>
      <c r="DC293">
        <f>ROUND((ROUND(AT293*AG293,2)*ROUND((0.2+1),7)),6)</f>
        <v>0</v>
      </c>
      <c r="DD293" t="s">
        <v>3</v>
      </c>
      <c r="DE293" t="s">
        <v>3</v>
      </c>
      <c r="DF293">
        <f t="shared" si="113"/>
        <v>0</v>
      </c>
      <c r="DG293">
        <f t="shared" si="111"/>
        <v>0</v>
      </c>
      <c r="DH293">
        <f t="shared" si="104"/>
        <v>0</v>
      </c>
      <c r="DI293">
        <f t="shared" si="105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>
      <c r="A294">
        <f>ROW(Source!A455)</f>
        <v>455</v>
      </c>
      <c r="B294">
        <v>54678410</v>
      </c>
      <c r="C294">
        <v>54695360</v>
      </c>
      <c r="D294">
        <v>53455689</v>
      </c>
      <c r="E294">
        <v>1</v>
      </c>
      <c r="F294">
        <v>1</v>
      </c>
      <c r="G294">
        <v>1</v>
      </c>
      <c r="H294">
        <v>2</v>
      </c>
      <c r="I294" t="s">
        <v>711</v>
      </c>
      <c r="J294" t="s">
        <v>712</v>
      </c>
      <c r="K294" t="s">
        <v>713</v>
      </c>
      <c r="L294">
        <v>1368</v>
      </c>
      <c r="N294">
        <v>1011</v>
      </c>
      <c r="O294" t="s">
        <v>714</v>
      </c>
      <c r="P294" t="s">
        <v>714</v>
      </c>
      <c r="Q294">
        <v>1</v>
      </c>
      <c r="W294">
        <v>0</v>
      </c>
      <c r="X294">
        <v>-359817417</v>
      </c>
      <c r="Y294">
        <f>(AT294*ROUND((0.2+1),7))</f>
        <v>0.24</v>
      </c>
      <c r="AA294">
        <v>0</v>
      </c>
      <c r="AB294">
        <v>1595.2</v>
      </c>
      <c r="AC294">
        <v>715.99</v>
      </c>
      <c r="AD294">
        <v>0</v>
      </c>
      <c r="AE294">
        <v>0</v>
      </c>
      <c r="AF294">
        <v>1595.2</v>
      </c>
      <c r="AG294">
        <v>715.99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0.2</v>
      </c>
      <c r="AU294" t="s">
        <v>23</v>
      </c>
      <c r="AV294">
        <v>1</v>
      </c>
      <c r="AW294">
        <v>2</v>
      </c>
      <c r="AX294">
        <v>54695363</v>
      </c>
      <c r="AY294">
        <v>1</v>
      </c>
      <c r="AZ294">
        <v>0</v>
      </c>
      <c r="BA294">
        <v>335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319.04000000000002</v>
      </c>
      <c r="BL294">
        <v>143.19800000000001</v>
      </c>
      <c r="BM294">
        <v>0</v>
      </c>
      <c r="BN294">
        <v>0</v>
      </c>
      <c r="BO294">
        <v>0.2</v>
      </c>
      <c r="BP294">
        <v>1</v>
      </c>
      <c r="BQ294">
        <v>0</v>
      </c>
      <c r="BR294">
        <v>382.84800000000001</v>
      </c>
      <c r="BS294">
        <v>171.83760000000001</v>
      </c>
      <c r="BT294">
        <v>0</v>
      </c>
      <c r="BU294">
        <v>0</v>
      </c>
      <c r="BV294">
        <v>0.24</v>
      </c>
      <c r="BW294">
        <v>1</v>
      </c>
      <c r="CV294">
        <v>0</v>
      </c>
      <c r="CW294">
        <f>ROUND(Y294*Source!I455*DO294,7)</f>
        <v>5.7599999999999998E-2</v>
      </c>
      <c r="CX294">
        <f>ROUND(Y294*Source!I455,7)</f>
        <v>5.7599999999999998E-2</v>
      </c>
      <c r="CY294">
        <f>AB294</f>
        <v>1595.2</v>
      </c>
      <c r="CZ294">
        <f>AF294</f>
        <v>1595.2</v>
      </c>
      <c r="DA294">
        <f>AJ294</f>
        <v>1</v>
      </c>
      <c r="DB294">
        <f>ROUND((ROUND(AT294*CZ294,2)*ROUND((0.2+1),7)),6)</f>
        <v>382.84800000000001</v>
      </c>
      <c r="DC294">
        <f>ROUND((ROUND(AT294*AG294,2)*ROUND((0.2+1),7)),6)</f>
        <v>171.84</v>
      </c>
      <c r="DD294" t="s">
        <v>3</v>
      </c>
      <c r="DE294" t="s">
        <v>3</v>
      </c>
      <c r="DF294">
        <f t="shared" si="113"/>
        <v>0</v>
      </c>
      <c r="DG294">
        <f t="shared" si="111"/>
        <v>91.88</v>
      </c>
      <c r="DH294">
        <f t="shared" si="104"/>
        <v>41.24</v>
      </c>
      <c r="DI294">
        <f t="shared" si="105"/>
        <v>0</v>
      </c>
      <c r="DJ294">
        <f>DG294+DH294</f>
        <v>133.12</v>
      </c>
      <c r="DK294">
        <v>1</v>
      </c>
      <c r="DL294" t="s">
        <v>715</v>
      </c>
      <c r="DM294">
        <v>6</v>
      </c>
      <c r="DN294" t="s">
        <v>708</v>
      </c>
      <c r="DO294">
        <v>1</v>
      </c>
    </row>
    <row r="295" spans="1:119">
      <c r="A295">
        <f>ROW(Source!A455)</f>
        <v>455</v>
      </c>
      <c r="B295">
        <v>54678410</v>
      </c>
      <c r="C295">
        <v>54695360</v>
      </c>
      <c r="D295">
        <v>53456591</v>
      </c>
      <c r="E295">
        <v>1</v>
      </c>
      <c r="F295">
        <v>1</v>
      </c>
      <c r="G295">
        <v>1</v>
      </c>
      <c r="H295">
        <v>2</v>
      </c>
      <c r="I295" t="s">
        <v>729</v>
      </c>
      <c r="J295" t="s">
        <v>730</v>
      </c>
      <c r="K295" t="s">
        <v>731</v>
      </c>
      <c r="L295">
        <v>1368</v>
      </c>
      <c r="N295">
        <v>1011</v>
      </c>
      <c r="O295" t="s">
        <v>714</v>
      </c>
      <c r="P295" t="s">
        <v>714</v>
      </c>
      <c r="Q295">
        <v>1</v>
      </c>
      <c r="W295">
        <v>0</v>
      </c>
      <c r="X295">
        <v>-1219940357</v>
      </c>
      <c r="Y295">
        <f>(AT295*ROUND((0.2+1),7))</f>
        <v>0.24</v>
      </c>
      <c r="AA295">
        <v>0</v>
      </c>
      <c r="AB295">
        <v>640.84</v>
      </c>
      <c r="AC295">
        <v>533.01</v>
      </c>
      <c r="AD295">
        <v>0</v>
      </c>
      <c r="AE295">
        <v>0</v>
      </c>
      <c r="AF295">
        <v>640.84</v>
      </c>
      <c r="AG295">
        <v>533.01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0.2</v>
      </c>
      <c r="AU295" t="s">
        <v>23</v>
      </c>
      <c r="AV295">
        <v>1</v>
      </c>
      <c r="AW295">
        <v>2</v>
      </c>
      <c r="AX295">
        <v>54695364</v>
      </c>
      <c r="AY295">
        <v>1</v>
      </c>
      <c r="AZ295">
        <v>0</v>
      </c>
      <c r="BA295">
        <v>336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128.16800000000001</v>
      </c>
      <c r="BL295">
        <v>106.602</v>
      </c>
      <c r="BM295">
        <v>0</v>
      </c>
      <c r="BN295">
        <v>0</v>
      </c>
      <c r="BO295">
        <v>0.2</v>
      </c>
      <c r="BP295">
        <v>1</v>
      </c>
      <c r="BQ295">
        <v>0</v>
      </c>
      <c r="BR295">
        <v>153.80160000000001</v>
      </c>
      <c r="BS295">
        <v>127.9224</v>
      </c>
      <c r="BT295">
        <v>0</v>
      </c>
      <c r="BU295">
        <v>0</v>
      </c>
      <c r="BV295">
        <v>0.24</v>
      </c>
      <c r="BW295">
        <v>1</v>
      </c>
      <c r="CV295">
        <v>0</v>
      </c>
      <c r="CW295">
        <f>ROUND(Y295*Source!I455*DO295,7)</f>
        <v>5.7599999999999998E-2</v>
      </c>
      <c r="CX295">
        <f>ROUND(Y295*Source!I455,7)</f>
        <v>5.7599999999999998E-2</v>
      </c>
      <c r="CY295">
        <f>AB295</f>
        <v>640.84</v>
      </c>
      <c r="CZ295">
        <f>AF295</f>
        <v>640.84</v>
      </c>
      <c r="DA295">
        <f>AJ295</f>
        <v>1</v>
      </c>
      <c r="DB295">
        <f>ROUND((ROUND(AT295*CZ295,2)*ROUND((0.2+1),7)),6)</f>
        <v>153.804</v>
      </c>
      <c r="DC295">
        <f>ROUND((ROUND(AT295*AG295,2)*ROUND((0.2+1),7)),6)</f>
        <v>127.92</v>
      </c>
      <c r="DD295" t="s">
        <v>3</v>
      </c>
      <c r="DE295" t="s">
        <v>3</v>
      </c>
      <c r="DF295">
        <f t="shared" si="113"/>
        <v>0</v>
      </c>
      <c r="DG295">
        <f t="shared" si="111"/>
        <v>36.909999999999997</v>
      </c>
      <c r="DH295">
        <f t="shared" si="104"/>
        <v>30.7</v>
      </c>
      <c r="DI295">
        <f t="shared" si="105"/>
        <v>0</v>
      </c>
      <c r="DJ295">
        <f>DG295+DH295</f>
        <v>67.61</v>
      </c>
      <c r="DK295">
        <v>1</v>
      </c>
      <c r="DL295" t="s">
        <v>722</v>
      </c>
      <c r="DM295">
        <v>4</v>
      </c>
      <c r="DN295" t="s">
        <v>708</v>
      </c>
      <c r="DO295">
        <v>1</v>
      </c>
    </row>
    <row r="296" spans="1:119">
      <c r="A296">
        <f>ROW(Source!A455)</f>
        <v>455</v>
      </c>
      <c r="B296">
        <v>54678410</v>
      </c>
      <c r="C296">
        <v>54695360</v>
      </c>
      <c r="D296">
        <v>53456788</v>
      </c>
      <c r="E296">
        <v>1</v>
      </c>
      <c r="F296">
        <v>1</v>
      </c>
      <c r="G296">
        <v>1</v>
      </c>
      <c r="H296">
        <v>2</v>
      </c>
      <c r="I296" t="s">
        <v>802</v>
      </c>
      <c r="J296" t="s">
        <v>803</v>
      </c>
      <c r="K296" t="s">
        <v>804</v>
      </c>
      <c r="L296">
        <v>1368</v>
      </c>
      <c r="N296">
        <v>1011</v>
      </c>
      <c r="O296" t="s">
        <v>714</v>
      </c>
      <c r="P296" t="s">
        <v>714</v>
      </c>
      <c r="Q296">
        <v>1</v>
      </c>
      <c r="W296">
        <v>0</v>
      </c>
      <c r="X296">
        <v>-1214029826</v>
      </c>
      <c r="Y296">
        <f>(AT296*ROUND((0.2+1),7))</f>
        <v>3.24</v>
      </c>
      <c r="AA296">
        <v>0</v>
      </c>
      <c r="AB296">
        <v>32.869999999999997</v>
      </c>
      <c r="AC296">
        <v>0</v>
      </c>
      <c r="AD296">
        <v>0</v>
      </c>
      <c r="AE296">
        <v>0</v>
      </c>
      <c r="AF296">
        <v>32.869999999999997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2.7</v>
      </c>
      <c r="AU296" t="s">
        <v>23</v>
      </c>
      <c r="AV296">
        <v>1</v>
      </c>
      <c r="AW296">
        <v>2</v>
      </c>
      <c r="AX296">
        <v>54695365</v>
      </c>
      <c r="AY296">
        <v>1</v>
      </c>
      <c r="AZ296">
        <v>0</v>
      </c>
      <c r="BA296">
        <v>337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88.748999999999995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106.4988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f>ROUND(Y296*Source!I455*DO296,7)</f>
        <v>0</v>
      </c>
      <c r="CX296">
        <f>ROUND(Y296*Source!I455,7)</f>
        <v>0.77759999999999996</v>
      </c>
      <c r="CY296">
        <f>AB296</f>
        <v>32.869999999999997</v>
      </c>
      <c r="CZ296">
        <f>AF296</f>
        <v>32.869999999999997</v>
      </c>
      <c r="DA296">
        <f>AJ296</f>
        <v>1</v>
      </c>
      <c r="DB296">
        <f>ROUND((ROUND(AT296*CZ296,2)*ROUND((0.2+1),7)),6)</f>
        <v>106.5</v>
      </c>
      <c r="DC296">
        <f>ROUND((ROUND(AT296*AG296,2)*ROUND((0.2+1),7)),6)</f>
        <v>0</v>
      </c>
      <c r="DD296" t="s">
        <v>3</v>
      </c>
      <c r="DE296" t="s">
        <v>3</v>
      </c>
      <c r="DF296">
        <f t="shared" si="113"/>
        <v>0</v>
      </c>
      <c r="DG296">
        <f t="shared" si="111"/>
        <v>25.56</v>
      </c>
      <c r="DH296">
        <f t="shared" si="104"/>
        <v>0</v>
      </c>
      <c r="DI296">
        <f t="shared" si="105"/>
        <v>0</v>
      </c>
      <c r="DJ296">
        <f>DG296+DH296</f>
        <v>25.56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ROW(Source!A455)</f>
        <v>455</v>
      </c>
      <c r="B297">
        <v>54678410</v>
      </c>
      <c r="C297">
        <v>54695360</v>
      </c>
      <c r="D297">
        <v>53408314</v>
      </c>
      <c r="E297">
        <v>1</v>
      </c>
      <c r="F297">
        <v>1</v>
      </c>
      <c r="G297">
        <v>1</v>
      </c>
      <c r="H297">
        <v>3</v>
      </c>
      <c r="I297" t="s">
        <v>805</v>
      </c>
      <c r="J297" t="s">
        <v>806</v>
      </c>
      <c r="K297" t="s">
        <v>807</v>
      </c>
      <c r="L297">
        <v>1346</v>
      </c>
      <c r="N297">
        <v>1009</v>
      </c>
      <c r="O297" t="s">
        <v>80</v>
      </c>
      <c r="P297" t="s">
        <v>80</v>
      </c>
      <c r="Q297">
        <v>1</v>
      </c>
      <c r="W297">
        <v>0</v>
      </c>
      <c r="X297">
        <v>2058174609</v>
      </c>
      <c r="Y297">
        <f t="shared" ref="Y297:Y328" si="114">AT297</f>
        <v>0.9</v>
      </c>
      <c r="AA297">
        <v>135.4</v>
      </c>
      <c r="AB297">
        <v>0</v>
      </c>
      <c r="AC297">
        <v>0</v>
      </c>
      <c r="AD297">
        <v>0</v>
      </c>
      <c r="AE297">
        <v>155.63</v>
      </c>
      <c r="AF297">
        <v>0</v>
      </c>
      <c r="AG297">
        <v>0</v>
      </c>
      <c r="AH297">
        <v>0</v>
      </c>
      <c r="AI297">
        <v>0.87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0.9</v>
      </c>
      <c r="AU297" t="s">
        <v>3</v>
      </c>
      <c r="AV297">
        <v>0</v>
      </c>
      <c r="AW297">
        <v>2</v>
      </c>
      <c r="AX297">
        <v>54695366</v>
      </c>
      <c r="AY297">
        <v>1</v>
      </c>
      <c r="AZ297">
        <v>0</v>
      </c>
      <c r="BA297">
        <v>338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140.06700000000001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140.06700000000001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ROUND(Y297*Source!I455,7)</f>
        <v>0.216</v>
      </c>
      <c r="CY297">
        <f>AA297</f>
        <v>135.4</v>
      </c>
      <c r="CZ297">
        <f>AE297</f>
        <v>155.63</v>
      </c>
      <c r="DA297">
        <f>AI297</f>
        <v>0.87</v>
      </c>
      <c r="DB297">
        <f t="shared" ref="DB297:DB328" si="115">ROUND(ROUND(AT297*CZ297,2),6)</f>
        <v>140.07</v>
      </c>
      <c r="DC297">
        <f t="shared" ref="DC297:DC328" si="116">ROUND(ROUND(AT297*AG297,2),6)</f>
        <v>0</v>
      </c>
      <c r="DD297" t="s">
        <v>3</v>
      </c>
      <c r="DE297" t="s">
        <v>3</v>
      </c>
      <c r="DF297">
        <f>ROUND(ROUND(AE297*AI297,2)*CX297,2)</f>
        <v>29.25</v>
      </c>
      <c r="DG297">
        <f t="shared" si="111"/>
        <v>0</v>
      </c>
      <c r="DH297">
        <f t="shared" si="104"/>
        <v>0</v>
      </c>
      <c r="DI297">
        <f t="shared" si="105"/>
        <v>0</v>
      </c>
      <c r="DJ297">
        <f>DF297</f>
        <v>29.25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>
      <c r="A298">
        <f>ROW(Source!A455)</f>
        <v>455</v>
      </c>
      <c r="B298">
        <v>54678410</v>
      </c>
      <c r="C298">
        <v>54695360</v>
      </c>
      <c r="D298">
        <v>53426128</v>
      </c>
      <c r="E298">
        <v>1</v>
      </c>
      <c r="F298">
        <v>1</v>
      </c>
      <c r="G298">
        <v>1</v>
      </c>
      <c r="H298">
        <v>3</v>
      </c>
      <c r="I298" t="s">
        <v>808</v>
      </c>
      <c r="J298" t="s">
        <v>809</v>
      </c>
      <c r="K298" t="s">
        <v>810</v>
      </c>
      <c r="L298">
        <v>1346</v>
      </c>
      <c r="N298">
        <v>1009</v>
      </c>
      <c r="O298" t="s">
        <v>80</v>
      </c>
      <c r="P298" t="s">
        <v>80</v>
      </c>
      <c r="Q298">
        <v>1</v>
      </c>
      <c r="W298">
        <v>0</v>
      </c>
      <c r="X298">
        <v>-823921507</v>
      </c>
      <c r="Y298">
        <f t="shared" si="114"/>
        <v>3.7</v>
      </c>
      <c r="AA298">
        <v>1139.45</v>
      </c>
      <c r="AB298">
        <v>0</v>
      </c>
      <c r="AC298">
        <v>0</v>
      </c>
      <c r="AD298">
        <v>0</v>
      </c>
      <c r="AE298">
        <v>911.56</v>
      </c>
      <c r="AF298">
        <v>0</v>
      </c>
      <c r="AG298">
        <v>0</v>
      </c>
      <c r="AH298">
        <v>0</v>
      </c>
      <c r="AI298">
        <v>1.25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3.7</v>
      </c>
      <c r="AU298" t="s">
        <v>3</v>
      </c>
      <c r="AV298">
        <v>0</v>
      </c>
      <c r="AW298">
        <v>2</v>
      </c>
      <c r="AX298">
        <v>54695367</v>
      </c>
      <c r="AY298">
        <v>1</v>
      </c>
      <c r="AZ298">
        <v>0</v>
      </c>
      <c r="BA298">
        <v>339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3372.7719999999999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3372.7719999999999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ROUND(Y298*Source!I455,7)</f>
        <v>0.88800000000000001</v>
      </c>
      <c r="CY298">
        <f>AA298</f>
        <v>1139.45</v>
      </c>
      <c r="CZ298">
        <f>AE298</f>
        <v>911.56</v>
      </c>
      <c r="DA298">
        <f>AI298</f>
        <v>1.25</v>
      </c>
      <c r="DB298">
        <f t="shared" si="115"/>
        <v>3372.77</v>
      </c>
      <c r="DC298">
        <f t="shared" si="116"/>
        <v>0</v>
      </c>
      <c r="DD298" t="s">
        <v>3</v>
      </c>
      <c r="DE298" t="s">
        <v>3</v>
      </c>
      <c r="DF298">
        <f>ROUND(ROUND(AE298*AI298,2)*CX298,2)</f>
        <v>1011.83</v>
      </c>
      <c r="DG298">
        <f t="shared" si="111"/>
        <v>0</v>
      </c>
      <c r="DH298">
        <f t="shared" si="104"/>
        <v>0</v>
      </c>
      <c r="DI298">
        <f t="shared" si="105"/>
        <v>0</v>
      </c>
      <c r="DJ298">
        <f>DF298</f>
        <v>1011.83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>
      <c r="A299">
        <f>ROW(Source!A455)</f>
        <v>455</v>
      </c>
      <c r="B299">
        <v>54678410</v>
      </c>
      <c r="C299">
        <v>54695360</v>
      </c>
      <c r="D299">
        <v>53341559</v>
      </c>
      <c r="E299">
        <v>115</v>
      </c>
      <c r="F299">
        <v>1</v>
      </c>
      <c r="G299">
        <v>1</v>
      </c>
      <c r="H299">
        <v>3</v>
      </c>
      <c r="I299" t="s">
        <v>230</v>
      </c>
      <c r="J299" t="s">
        <v>3</v>
      </c>
      <c r="K299" t="s">
        <v>231</v>
      </c>
      <c r="L299">
        <v>3277935</v>
      </c>
      <c r="N299">
        <v>1013</v>
      </c>
      <c r="O299" t="s">
        <v>232</v>
      </c>
      <c r="P299" t="s">
        <v>232</v>
      </c>
      <c r="Q299">
        <v>1</v>
      </c>
      <c r="W299">
        <v>0</v>
      </c>
      <c r="X299">
        <v>274903907</v>
      </c>
      <c r="Y299">
        <f t="shared" si="114"/>
        <v>2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 t="s">
        <v>3</v>
      </c>
      <c r="AT299">
        <v>2</v>
      </c>
      <c r="AU299" t="s">
        <v>3</v>
      </c>
      <c r="AV299">
        <v>0</v>
      </c>
      <c r="AW299">
        <v>2</v>
      </c>
      <c r="AX299">
        <v>54695368</v>
      </c>
      <c r="AY299">
        <v>1</v>
      </c>
      <c r="AZ299">
        <v>0</v>
      </c>
      <c r="BA299">
        <v>340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ROUND(Y299*Source!I455,7)</f>
        <v>0.48</v>
      </c>
      <c r="CY299">
        <f>AA299</f>
        <v>0</v>
      </c>
      <c r="CZ299">
        <f>AE299</f>
        <v>0</v>
      </c>
      <c r="DA299">
        <f>AI299</f>
        <v>1</v>
      </c>
      <c r="DB299">
        <f t="shared" si="115"/>
        <v>0</v>
      </c>
      <c r="DC299">
        <f t="shared" si="116"/>
        <v>0</v>
      </c>
      <c r="DD299" t="s">
        <v>3</v>
      </c>
      <c r="DE299" t="s">
        <v>3</v>
      </c>
      <c r="DF299">
        <f>ROUND(ROUND(AE299,2)*CX299,2)</f>
        <v>0</v>
      </c>
      <c r="DG299">
        <f t="shared" si="111"/>
        <v>0</v>
      </c>
      <c r="DH299">
        <f t="shared" si="104"/>
        <v>0</v>
      </c>
      <c r="DI299">
        <f t="shared" si="105"/>
        <v>0</v>
      </c>
      <c r="DJ299">
        <f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>
      <c r="A300">
        <f>ROW(Source!A563)</f>
        <v>563</v>
      </c>
      <c r="B300">
        <v>54678410</v>
      </c>
      <c r="C300">
        <v>54695918</v>
      </c>
      <c r="D300">
        <v>55371111</v>
      </c>
      <c r="E300">
        <v>116</v>
      </c>
      <c r="F300">
        <v>1</v>
      </c>
      <c r="G300">
        <v>1</v>
      </c>
      <c r="H300">
        <v>1</v>
      </c>
      <c r="I300" t="s">
        <v>945</v>
      </c>
      <c r="J300" t="s">
        <v>3</v>
      </c>
      <c r="K300" t="s">
        <v>946</v>
      </c>
      <c r="L300">
        <v>1191</v>
      </c>
      <c r="N300">
        <v>1013</v>
      </c>
      <c r="O300" t="s">
        <v>708</v>
      </c>
      <c r="P300" t="s">
        <v>708</v>
      </c>
      <c r="Q300">
        <v>1</v>
      </c>
      <c r="W300">
        <v>0</v>
      </c>
      <c r="X300">
        <v>1522950421</v>
      </c>
      <c r="Y300">
        <f t="shared" si="114"/>
        <v>1.56</v>
      </c>
      <c r="AA300">
        <v>0</v>
      </c>
      <c r="AB300">
        <v>0</v>
      </c>
      <c r="AC300">
        <v>0</v>
      </c>
      <c r="AD300">
        <v>548.91999999999996</v>
      </c>
      <c r="AE300">
        <v>0</v>
      </c>
      <c r="AF300">
        <v>0</v>
      </c>
      <c r="AG300">
        <v>0</v>
      </c>
      <c r="AH300">
        <v>548.91999999999996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1.56</v>
      </c>
      <c r="AU300" t="s">
        <v>3</v>
      </c>
      <c r="AV300">
        <v>1</v>
      </c>
      <c r="AW300">
        <v>2</v>
      </c>
      <c r="AX300">
        <v>56290119</v>
      </c>
      <c r="AY300">
        <v>1</v>
      </c>
      <c r="AZ300">
        <v>0</v>
      </c>
      <c r="BA300">
        <v>341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856.3152</v>
      </c>
      <c r="BN300">
        <v>1.56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856.3152</v>
      </c>
      <c r="BU300">
        <v>1.56</v>
      </c>
      <c r="BV300">
        <v>0</v>
      </c>
      <c r="BW300">
        <v>1</v>
      </c>
      <c r="CU300">
        <f>ROUND(AT300*Source!I563*AH300*AL300,2)</f>
        <v>3425.26</v>
      </c>
      <c r="CV300">
        <f>ROUND(Y300*Source!I563,7)</f>
        <v>6.24</v>
      </c>
      <c r="CW300">
        <v>0</v>
      </c>
      <c r="CX300">
        <f>ROUND(Y300*Source!I563,7)</f>
        <v>6.24</v>
      </c>
      <c r="CY300">
        <f>AD300</f>
        <v>548.91999999999996</v>
      </c>
      <c r="CZ300">
        <f>AH300</f>
        <v>548.91999999999996</v>
      </c>
      <c r="DA300">
        <f>AL300</f>
        <v>1</v>
      </c>
      <c r="DB300">
        <f t="shared" si="115"/>
        <v>856.32</v>
      </c>
      <c r="DC300">
        <f t="shared" si="116"/>
        <v>0</v>
      </c>
      <c r="DD300" t="s">
        <v>3</v>
      </c>
      <c r="DE300" t="s">
        <v>3</v>
      </c>
      <c r="DF300">
        <f>ROUND(ROUND(AE300,2)*CX300,2)</f>
        <v>0</v>
      </c>
      <c r="DG300">
        <f t="shared" ref="DG300:DG331" si="117">ROUND(ROUND(AF300,2)*CX300,2)</f>
        <v>0</v>
      </c>
      <c r="DH300">
        <f t="shared" si="104"/>
        <v>0</v>
      </c>
      <c r="DI300">
        <f t="shared" si="105"/>
        <v>3425.26</v>
      </c>
      <c r="DJ300">
        <f>DI300</f>
        <v>3425.26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>
      <c r="A301">
        <f>ROW(Source!A563)</f>
        <v>563</v>
      </c>
      <c r="B301">
        <v>54678410</v>
      </c>
      <c r="C301">
        <v>54695918</v>
      </c>
      <c r="D301">
        <v>55440868</v>
      </c>
      <c r="E301">
        <v>1</v>
      </c>
      <c r="F301">
        <v>1</v>
      </c>
      <c r="G301">
        <v>1</v>
      </c>
      <c r="H301">
        <v>3</v>
      </c>
      <c r="I301" t="s">
        <v>947</v>
      </c>
      <c r="J301" t="s">
        <v>948</v>
      </c>
      <c r="K301" t="s">
        <v>949</v>
      </c>
      <c r="L301">
        <v>1346</v>
      </c>
      <c r="N301">
        <v>1009</v>
      </c>
      <c r="O301" t="s">
        <v>80</v>
      </c>
      <c r="P301" t="s">
        <v>80</v>
      </c>
      <c r="Q301">
        <v>1</v>
      </c>
      <c r="W301">
        <v>0</v>
      </c>
      <c r="X301">
        <v>1778027569</v>
      </c>
      <c r="Y301">
        <f t="shared" si="114"/>
        <v>4.2000000000000003E-2</v>
      </c>
      <c r="AA301">
        <v>147.22</v>
      </c>
      <c r="AB301">
        <v>0</v>
      </c>
      <c r="AC301">
        <v>0</v>
      </c>
      <c r="AD301">
        <v>0</v>
      </c>
      <c r="AE301">
        <v>137.59</v>
      </c>
      <c r="AF301">
        <v>0</v>
      </c>
      <c r="AG301">
        <v>0</v>
      </c>
      <c r="AH301">
        <v>0</v>
      </c>
      <c r="AI301">
        <v>1.07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4.2000000000000003E-2</v>
      </c>
      <c r="AU301" t="s">
        <v>3</v>
      </c>
      <c r="AV301">
        <v>0</v>
      </c>
      <c r="AW301">
        <v>2</v>
      </c>
      <c r="AX301">
        <v>56290120</v>
      </c>
      <c r="AY301">
        <v>1</v>
      </c>
      <c r="AZ301">
        <v>0</v>
      </c>
      <c r="BA301">
        <v>342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5.7787800000000002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5.7787800000000002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ROUND(Y301*Source!I563,7)</f>
        <v>0.16800000000000001</v>
      </c>
      <c r="CY301">
        <f>AA301</f>
        <v>147.22</v>
      </c>
      <c r="CZ301">
        <f>AE301</f>
        <v>137.59</v>
      </c>
      <c r="DA301">
        <f>AI301</f>
        <v>1.07</v>
      </c>
      <c r="DB301">
        <f t="shared" si="115"/>
        <v>5.78</v>
      </c>
      <c r="DC301">
        <f t="shared" si="116"/>
        <v>0</v>
      </c>
      <c r="DD301" t="s">
        <v>3</v>
      </c>
      <c r="DE301" t="s">
        <v>3</v>
      </c>
      <c r="DF301">
        <f>ROUND(ROUND(AE301*AI301,2)*CX301,2)</f>
        <v>24.73</v>
      </c>
      <c r="DG301">
        <f t="shared" si="117"/>
        <v>0</v>
      </c>
      <c r="DH301">
        <f t="shared" si="104"/>
        <v>0</v>
      </c>
      <c r="DI301">
        <f t="shared" si="105"/>
        <v>0</v>
      </c>
      <c r="DJ301">
        <f>DF301</f>
        <v>24.73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>
      <c r="A302">
        <f>ROW(Source!A563)</f>
        <v>563</v>
      </c>
      <c r="B302">
        <v>54678410</v>
      </c>
      <c r="C302">
        <v>54695918</v>
      </c>
      <c r="D302">
        <v>55377068</v>
      </c>
      <c r="E302">
        <v>116</v>
      </c>
      <c r="F302">
        <v>1</v>
      </c>
      <c r="G302">
        <v>1</v>
      </c>
      <c r="H302">
        <v>3</v>
      </c>
      <c r="I302" t="s">
        <v>230</v>
      </c>
      <c r="J302" t="s">
        <v>3</v>
      </c>
      <c r="K302" t="s">
        <v>231</v>
      </c>
      <c r="L302">
        <v>3277935</v>
      </c>
      <c r="N302">
        <v>1013</v>
      </c>
      <c r="O302" t="s">
        <v>232</v>
      </c>
      <c r="P302" t="s">
        <v>232</v>
      </c>
      <c r="Q302">
        <v>1</v>
      </c>
      <c r="W302">
        <v>0</v>
      </c>
      <c r="X302">
        <v>274903907</v>
      </c>
      <c r="Y302">
        <f t="shared" si="114"/>
        <v>2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 t="s">
        <v>3</v>
      </c>
      <c r="AT302">
        <v>2</v>
      </c>
      <c r="AU302" t="s">
        <v>3</v>
      </c>
      <c r="AV302">
        <v>0</v>
      </c>
      <c r="AW302">
        <v>2</v>
      </c>
      <c r="AX302">
        <v>56290121</v>
      </c>
      <c r="AY302">
        <v>1</v>
      </c>
      <c r="AZ302">
        <v>0</v>
      </c>
      <c r="BA302">
        <v>343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ROUND(Y302*Source!I563,7)</f>
        <v>8</v>
      </c>
      <c r="CY302">
        <f>AA302</f>
        <v>0</v>
      </c>
      <c r="CZ302">
        <f>AE302</f>
        <v>0</v>
      </c>
      <c r="DA302">
        <f>AI302</f>
        <v>1</v>
      </c>
      <c r="DB302">
        <f t="shared" si="115"/>
        <v>0</v>
      </c>
      <c r="DC302">
        <f t="shared" si="116"/>
        <v>0</v>
      </c>
      <c r="DD302" t="s">
        <v>3</v>
      </c>
      <c r="DE302" t="s">
        <v>3</v>
      </c>
      <c r="DF302">
        <f>ROUND(ROUND(AE302,2)*CX302,2)</f>
        <v>0</v>
      </c>
      <c r="DG302">
        <f t="shared" si="117"/>
        <v>0</v>
      </c>
      <c r="DH302">
        <f t="shared" si="104"/>
        <v>0</v>
      </c>
      <c r="DI302">
        <f t="shared" si="105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ROW(Source!A565)</f>
        <v>565</v>
      </c>
      <c r="B303">
        <v>54678410</v>
      </c>
      <c r="C303">
        <v>54695923</v>
      </c>
      <c r="D303">
        <v>55371105</v>
      </c>
      <c r="E303">
        <v>116</v>
      </c>
      <c r="F303">
        <v>1</v>
      </c>
      <c r="G303">
        <v>1</v>
      </c>
      <c r="H303">
        <v>1</v>
      </c>
      <c r="I303" t="s">
        <v>909</v>
      </c>
      <c r="J303" t="s">
        <v>3</v>
      </c>
      <c r="K303" t="s">
        <v>910</v>
      </c>
      <c r="L303">
        <v>1191</v>
      </c>
      <c r="N303">
        <v>1013</v>
      </c>
      <c r="O303" t="s">
        <v>708</v>
      </c>
      <c r="P303" t="s">
        <v>708</v>
      </c>
      <c r="Q303">
        <v>1</v>
      </c>
      <c r="W303">
        <v>0</v>
      </c>
      <c r="X303">
        <v>888410196</v>
      </c>
      <c r="Y303">
        <f t="shared" si="114"/>
        <v>0.84</v>
      </c>
      <c r="AA303">
        <v>0</v>
      </c>
      <c r="AB303">
        <v>0</v>
      </c>
      <c r="AC303">
        <v>0</v>
      </c>
      <c r="AD303">
        <v>533.01</v>
      </c>
      <c r="AE303">
        <v>0</v>
      </c>
      <c r="AF303">
        <v>0</v>
      </c>
      <c r="AG303">
        <v>0</v>
      </c>
      <c r="AH303">
        <v>533.01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0.84</v>
      </c>
      <c r="AU303" t="s">
        <v>3</v>
      </c>
      <c r="AV303">
        <v>1</v>
      </c>
      <c r="AW303">
        <v>2</v>
      </c>
      <c r="AX303">
        <v>56290123</v>
      </c>
      <c r="AY303">
        <v>1</v>
      </c>
      <c r="AZ303">
        <v>0</v>
      </c>
      <c r="BA303">
        <v>344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447.72840000000002</v>
      </c>
      <c r="BN303">
        <v>0.84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447.72840000000002</v>
      </c>
      <c r="BU303">
        <v>0.84</v>
      </c>
      <c r="BV303">
        <v>0</v>
      </c>
      <c r="BW303">
        <v>1</v>
      </c>
      <c r="CU303">
        <f>ROUND(AT303*Source!I565*AH303*AL303,2)</f>
        <v>447.73</v>
      </c>
      <c r="CV303">
        <f>ROUND(Y303*Source!I565,7)</f>
        <v>0.84</v>
      </c>
      <c r="CW303">
        <v>0</v>
      </c>
      <c r="CX303">
        <f>ROUND(Y303*Source!I565,7)</f>
        <v>0.84</v>
      </c>
      <c r="CY303">
        <f>AD303</f>
        <v>533.01</v>
      </c>
      <c r="CZ303">
        <f>AH303</f>
        <v>533.01</v>
      </c>
      <c r="DA303">
        <f>AL303</f>
        <v>1</v>
      </c>
      <c r="DB303">
        <f t="shared" si="115"/>
        <v>447.73</v>
      </c>
      <c r="DC303">
        <f t="shared" si="116"/>
        <v>0</v>
      </c>
      <c r="DD303" t="s">
        <v>3</v>
      </c>
      <c r="DE303" t="s">
        <v>3</v>
      </c>
      <c r="DF303">
        <f>ROUND(ROUND(AE303,2)*CX303,2)</f>
        <v>0</v>
      </c>
      <c r="DG303">
        <f t="shared" si="117"/>
        <v>0</v>
      </c>
      <c r="DH303">
        <f t="shared" si="104"/>
        <v>0</v>
      </c>
      <c r="DI303">
        <f t="shared" si="105"/>
        <v>447.73</v>
      </c>
      <c r="DJ303">
        <f>DI303</f>
        <v>447.73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>
      <c r="A304">
        <f>ROW(Source!A565)</f>
        <v>565</v>
      </c>
      <c r="B304">
        <v>54678410</v>
      </c>
      <c r="C304">
        <v>54695923</v>
      </c>
      <c r="D304">
        <v>55441167</v>
      </c>
      <c r="E304">
        <v>1</v>
      </c>
      <c r="F304">
        <v>1</v>
      </c>
      <c r="G304">
        <v>1</v>
      </c>
      <c r="H304">
        <v>3</v>
      </c>
      <c r="I304" t="s">
        <v>950</v>
      </c>
      <c r="J304" t="s">
        <v>951</v>
      </c>
      <c r="K304" t="s">
        <v>952</v>
      </c>
      <c r="L304">
        <v>1346</v>
      </c>
      <c r="N304">
        <v>1009</v>
      </c>
      <c r="O304" t="s">
        <v>80</v>
      </c>
      <c r="P304" t="s">
        <v>80</v>
      </c>
      <c r="Q304">
        <v>1</v>
      </c>
      <c r="W304">
        <v>0</v>
      </c>
      <c r="X304">
        <v>-1046001520</v>
      </c>
      <c r="Y304">
        <f t="shared" si="114"/>
        <v>2.0000000000000001E-4</v>
      </c>
      <c r="AA304">
        <v>406.33</v>
      </c>
      <c r="AB304">
        <v>0</v>
      </c>
      <c r="AC304">
        <v>0</v>
      </c>
      <c r="AD304">
        <v>0</v>
      </c>
      <c r="AE304">
        <v>284.14999999999998</v>
      </c>
      <c r="AF304">
        <v>0</v>
      </c>
      <c r="AG304">
        <v>0</v>
      </c>
      <c r="AH304">
        <v>0</v>
      </c>
      <c r="AI304">
        <v>1.43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2.0000000000000001E-4</v>
      </c>
      <c r="AU304" t="s">
        <v>3</v>
      </c>
      <c r="AV304">
        <v>0</v>
      </c>
      <c r="AW304">
        <v>2</v>
      </c>
      <c r="AX304">
        <v>56290124</v>
      </c>
      <c r="AY304">
        <v>1</v>
      </c>
      <c r="AZ304">
        <v>0</v>
      </c>
      <c r="BA304">
        <v>345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5.6829999999999999E-2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5.6829999999999999E-2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ROUND(Y304*Source!I565,7)</f>
        <v>2.0000000000000001E-4</v>
      </c>
      <c r="CY304">
        <f t="shared" ref="CY304:CY309" si="118">AA304</f>
        <v>406.33</v>
      </c>
      <c r="CZ304">
        <f t="shared" ref="CZ304:CZ309" si="119">AE304</f>
        <v>284.14999999999998</v>
      </c>
      <c r="DA304">
        <f t="shared" ref="DA304:DA309" si="120">AI304</f>
        <v>1.43</v>
      </c>
      <c r="DB304">
        <f t="shared" si="115"/>
        <v>0.06</v>
      </c>
      <c r="DC304">
        <f t="shared" si="116"/>
        <v>0</v>
      </c>
      <c r="DD304" t="s">
        <v>3</v>
      </c>
      <c r="DE304" t="s">
        <v>3</v>
      </c>
      <c r="DF304">
        <f>ROUND(ROUND(AE304*AI304,2)*CX304,2)</f>
        <v>0.08</v>
      </c>
      <c r="DG304">
        <f t="shared" si="117"/>
        <v>0</v>
      </c>
      <c r="DH304">
        <f t="shared" si="104"/>
        <v>0</v>
      </c>
      <c r="DI304">
        <f t="shared" si="105"/>
        <v>0</v>
      </c>
      <c r="DJ304">
        <f t="shared" ref="DJ304:DJ309" si="121">DF304</f>
        <v>0.08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>
      <c r="A305">
        <f>ROW(Source!A565)</f>
        <v>565</v>
      </c>
      <c r="B305">
        <v>54678410</v>
      </c>
      <c r="C305">
        <v>54695923</v>
      </c>
      <c r="D305">
        <v>55444842</v>
      </c>
      <c r="E305">
        <v>1</v>
      </c>
      <c r="F305">
        <v>1</v>
      </c>
      <c r="G305">
        <v>1</v>
      </c>
      <c r="H305">
        <v>3</v>
      </c>
      <c r="I305" t="s">
        <v>953</v>
      </c>
      <c r="J305" t="s">
        <v>954</v>
      </c>
      <c r="K305" t="s">
        <v>955</v>
      </c>
      <c r="L305">
        <v>1348</v>
      </c>
      <c r="N305">
        <v>1009</v>
      </c>
      <c r="O305" t="s">
        <v>65</v>
      </c>
      <c r="P305" t="s">
        <v>65</v>
      </c>
      <c r="Q305">
        <v>1000</v>
      </c>
      <c r="W305">
        <v>0</v>
      </c>
      <c r="X305">
        <v>-1195786592</v>
      </c>
      <c r="Y305">
        <f t="shared" si="114"/>
        <v>1E-4</v>
      </c>
      <c r="AA305">
        <v>142298.56</v>
      </c>
      <c r="AB305">
        <v>0</v>
      </c>
      <c r="AC305">
        <v>0</v>
      </c>
      <c r="AD305">
        <v>0</v>
      </c>
      <c r="AE305">
        <v>110308.96</v>
      </c>
      <c r="AF305">
        <v>0</v>
      </c>
      <c r="AG305">
        <v>0</v>
      </c>
      <c r="AH305">
        <v>0</v>
      </c>
      <c r="AI305">
        <v>1.29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1E-4</v>
      </c>
      <c r="AU305" t="s">
        <v>3</v>
      </c>
      <c r="AV305">
        <v>0</v>
      </c>
      <c r="AW305">
        <v>2</v>
      </c>
      <c r="AX305">
        <v>56290125</v>
      </c>
      <c r="AY305">
        <v>1</v>
      </c>
      <c r="AZ305">
        <v>0</v>
      </c>
      <c r="BA305">
        <v>346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11.030896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11.030896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ROUND(Y305*Source!I565,7)</f>
        <v>1E-4</v>
      </c>
      <c r="CY305">
        <f t="shared" si="118"/>
        <v>142298.56</v>
      </c>
      <c r="CZ305">
        <f t="shared" si="119"/>
        <v>110308.96</v>
      </c>
      <c r="DA305">
        <f t="shared" si="120"/>
        <v>1.29</v>
      </c>
      <c r="DB305">
        <f t="shared" si="115"/>
        <v>11.03</v>
      </c>
      <c r="DC305">
        <f t="shared" si="116"/>
        <v>0</v>
      </c>
      <c r="DD305" t="s">
        <v>3</v>
      </c>
      <c r="DE305" t="s">
        <v>3</v>
      </c>
      <c r="DF305">
        <f>ROUND(ROUND(AE305*AI305,2)*CX305,2)</f>
        <v>14.23</v>
      </c>
      <c r="DG305">
        <f t="shared" si="117"/>
        <v>0</v>
      </c>
      <c r="DH305">
        <f t="shared" si="104"/>
        <v>0</v>
      </c>
      <c r="DI305">
        <f t="shared" si="105"/>
        <v>0</v>
      </c>
      <c r="DJ305">
        <f t="shared" si="121"/>
        <v>14.23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>
      <c r="A306">
        <f>ROW(Source!A565)</f>
        <v>565</v>
      </c>
      <c r="B306">
        <v>54678410</v>
      </c>
      <c r="C306">
        <v>54695923</v>
      </c>
      <c r="D306">
        <v>55453566</v>
      </c>
      <c r="E306">
        <v>1</v>
      </c>
      <c r="F306">
        <v>1</v>
      </c>
      <c r="G306">
        <v>1</v>
      </c>
      <c r="H306">
        <v>3</v>
      </c>
      <c r="I306" t="s">
        <v>956</v>
      </c>
      <c r="J306" t="s">
        <v>957</v>
      </c>
      <c r="K306" t="s">
        <v>958</v>
      </c>
      <c r="L306">
        <v>1346</v>
      </c>
      <c r="N306">
        <v>1009</v>
      </c>
      <c r="O306" t="s">
        <v>80</v>
      </c>
      <c r="P306" t="s">
        <v>80</v>
      </c>
      <c r="Q306">
        <v>1</v>
      </c>
      <c r="W306">
        <v>0</v>
      </c>
      <c r="X306">
        <v>-2101725312</v>
      </c>
      <c r="Y306">
        <f t="shared" si="114"/>
        <v>2E-3</v>
      </c>
      <c r="AA306">
        <v>1448.29</v>
      </c>
      <c r="AB306">
        <v>0</v>
      </c>
      <c r="AC306">
        <v>0</v>
      </c>
      <c r="AD306">
        <v>0</v>
      </c>
      <c r="AE306">
        <v>899.56</v>
      </c>
      <c r="AF306">
        <v>0</v>
      </c>
      <c r="AG306">
        <v>0</v>
      </c>
      <c r="AH306">
        <v>0</v>
      </c>
      <c r="AI306">
        <v>1.61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2E-3</v>
      </c>
      <c r="AU306" t="s">
        <v>3</v>
      </c>
      <c r="AV306">
        <v>0</v>
      </c>
      <c r="AW306">
        <v>2</v>
      </c>
      <c r="AX306">
        <v>56290126</v>
      </c>
      <c r="AY306">
        <v>1</v>
      </c>
      <c r="AZ306">
        <v>0</v>
      </c>
      <c r="BA306">
        <v>347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1.7991200000000001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1.7991200000000001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ROUND(Y306*Source!I565,7)</f>
        <v>2E-3</v>
      </c>
      <c r="CY306">
        <f t="shared" si="118"/>
        <v>1448.29</v>
      </c>
      <c r="CZ306">
        <f t="shared" si="119"/>
        <v>899.56</v>
      </c>
      <c r="DA306">
        <f t="shared" si="120"/>
        <v>1.61</v>
      </c>
      <c r="DB306">
        <f t="shared" si="115"/>
        <v>1.8</v>
      </c>
      <c r="DC306">
        <f t="shared" si="116"/>
        <v>0</v>
      </c>
      <c r="DD306" t="s">
        <v>3</v>
      </c>
      <c r="DE306" t="s">
        <v>3</v>
      </c>
      <c r="DF306">
        <f>ROUND(ROUND(AE306*AI306,2)*CX306,2)</f>
        <v>2.9</v>
      </c>
      <c r="DG306">
        <f t="shared" si="117"/>
        <v>0</v>
      </c>
      <c r="DH306">
        <f t="shared" si="104"/>
        <v>0</v>
      </c>
      <c r="DI306">
        <f t="shared" si="105"/>
        <v>0</v>
      </c>
      <c r="DJ306">
        <f t="shared" si="121"/>
        <v>2.9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>
      <c r="A307">
        <f>ROW(Source!A565)</f>
        <v>565</v>
      </c>
      <c r="B307">
        <v>54678410</v>
      </c>
      <c r="C307">
        <v>54695923</v>
      </c>
      <c r="D307">
        <v>55461454</v>
      </c>
      <c r="E307">
        <v>1</v>
      </c>
      <c r="F307">
        <v>1</v>
      </c>
      <c r="G307">
        <v>1</v>
      </c>
      <c r="H307">
        <v>3</v>
      </c>
      <c r="I307" t="s">
        <v>959</v>
      </c>
      <c r="J307" t="s">
        <v>960</v>
      </c>
      <c r="K307" t="s">
        <v>961</v>
      </c>
      <c r="L307">
        <v>1346</v>
      </c>
      <c r="N307">
        <v>1009</v>
      </c>
      <c r="O307" t="s">
        <v>80</v>
      </c>
      <c r="P307" t="s">
        <v>80</v>
      </c>
      <c r="Q307">
        <v>1</v>
      </c>
      <c r="W307">
        <v>0</v>
      </c>
      <c r="X307">
        <v>1167829093</v>
      </c>
      <c r="Y307">
        <f t="shared" si="114"/>
        <v>0.01</v>
      </c>
      <c r="AA307">
        <v>497.71</v>
      </c>
      <c r="AB307">
        <v>0</v>
      </c>
      <c r="AC307">
        <v>0</v>
      </c>
      <c r="AD307">
        <v>0</v>
      </c>
      <c r="AE307">
        <v>303.48</v>
      </c>
      <c r="AF307">
        <v>0</v>
      </c>
      <c r="AG307">
        <v>0</v>
      </c>
      <c r="AH307">
        <v>0</v>
      </c>
      <c r="AI307">
        <v>1.64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0.01</v>
      </c>
      <c r="AU307" t="s">
        <v>3</v>
      </c>
      <c r="AV307">
        <v>0</v>
      </c>
      <c r="AW307">
        <v>2</v>
      </c>
      <c r="AX307">
        <v>56290127</v>
      </c>
      <c r="AY307">
        <v>1</v>
      </c>
      <c r="AZ307">
        <v>0</v>
      </c>
      <c r="BA307">
        <v>348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3.0348000000000002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3.0348000000000002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v>0</v>
      </c>
      <c r="CX307">
        <f>ROUND(Y307*Source!I565,7)</f>
        <v>0.01</v>
      </c>
      <c r="CY307">
        <f t="shared" si="118"/>
        <v>497.71</v>
      </c>
      <c r="CZ307">
        <f t="shared" si="119"/>
        <v>303.48</v>
      </c>
      <c r="DA307">
        <f t="shared" si="120"/>
        <v>1.64</v>
      </c>
      <c r="DB307">
        <f t="shared" si="115"/>
        <v>3.03</v>
      </c>
      <c r="DC307">
        <f t="shared" si="116"/>
        <v>0</v>
      </c>
      <c r="DD307" t="s">
        <v>3</v>
      </c>
      <c r="DE307" t="s">
        <v>3</v>
      </c>
      <c r="DF307">
        <f>ROUND(ROUND(AE307*AI307,2)*CX307,2)</f>
        <v>4.9800000000000004</v>
      </c>
      <c r="DG307">
        <f t="shared" si="117"/>
        <v>0</v>
      </c>
      <c r="DH307">
        <f t="shared" si="104"/>
        <v>0</v>
      </c>
      <c r="DI307">
        <f t="shared" si="105"/>
        <v>0</v>
      </c>
      <c r="DJ307">
        <f t="shared" si="121"/>
        <v>4.9800000000000004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>
      <c r="A308">
        <f>ROW(Source!A565)</f>
        <v>565</v>
      </c>
      <c r="B308">
        <v>54678410</v>
      </c>
      <c r="C308">
        <v>54695923</v>
      </c>
      <c r="D308">
        <v>55484262</v>
      </c>
      <c r="E308">
        <v>1</v>
      </c>
      <c r="F308">
        <v>1</v>
      </c>
      <c r="G308">
        <v>1</v>
      </c>
      <c r="H308">
        <v>3</v>
      </c>
      <c r="I308" t="s">
        <v>962</v>
      </c>
      <c r="J308" t="s">
        <v>963</v>
      </c>
      <c r="K308" t="s">
        <v>964</v>
      </c>
      <c r="L308">
        <v>1346</v>
      </c>
      <c r="N308">
        <v>1009</v>
      </c>
      <c r="O308" t="s">
        <v>80</v>
      </c>
      <c r="P308" t="s">
        <v>80</v>
      </c>
      <c r="Q308">
        <v>1</v>
      </c>
      <c r="W308">
        <v>0</v>
      </c>
      <c r="X308">
        <v>926405332</v>
      </c>
      <c r="Y308">
        <f t="shared" si="114"/>
        <v>1.42E-3</v>
      </c>
      <c r="AA308">
        <v>254.56</v>
      </c>
      <c r="AB308">
        <v>0</v>
      </c>
      <c r="AC308">
        <v>0</v>
      </c>
      <c r="AD308">
        <v>0</v>
      </c>
      <c r="AE308">
        <v>189.97</v>
      </c>
      <c r="AF308">
        <v>0</v>
      </c>
      <c r="AG308">
        <v>0</v>
      </c>
      <c r="AH308">
        <v>0</v>
      </c>
      <c r="AI308">
        <v>1.34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1.42E-3</v>
      </c>
      <c r="AU308" t="s">
        <v>3</v>
      </c>
      <c r="AV308">
        <v>0</v>
      </c>
      <c r="AW308">
        <v>2</v>
      </c>
      <c r="AX308">
        <v>56290128</v>
      </c>
      <c r="AY308">
        <v>1</v>
      </c>
      <c r="AZ308">
        <v>0</v>
      </c>
      <c r="BA308">
        <v>349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0.26975739999999998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0.26975739999999998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ROUND(Y308*Source!I565,7)</f>
        <v>1.42E-3</v>
      </c>
      <c r="CY308">
        <f t="shared" si="118"/>
        <v>254.56</v>
      </c>
      <c r="CZ308">
        <f t="shared" si="119"/>
        <v>189.97</v>
      </c>
      <c r="DA308">
        <f t="shared" si="120"/>
        <v>1.34</v>
      </c>
      <c r="DB308">
        <f t="shared" si="115"/>
        <v>0.27</v>
      </c>
      <c r="DC308">
        <f t="shared" si="116"/>
        <v>0</v>
      </c>
      <c r="DD308" t="s">
        <v>3</v>
      </c>
      <c r="DE308" t="s">
        <v>3</v>
      </c>
      <c r="DF308">
        <f>ROUND(ROUND(AE308*AI308,2)*CX308,2)</f>
        <v>0.36</v>
      </c>
      <c r="DG308">
        <f t="shared" si="117"/>
        <v>0</v>
      </c>
      <c r="DH308">
        <f t="shared" si="104"/>
        <v>0</v>
      </c>
      <c r="DI308">
        <f t="shared" si="105"/>
        <v>0</v>
      </c>
      <c r="DJ308">
        <f t="shared" si="121"/>
        <v>0.36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>
      <c r="A309">
        <f>ROW(Source!A565)</f>
        <v>565</v>
      </c>
      <c r="B309">
        <v>54678410</v>
      </c>
      <c r="C309">
        <v>54695923</v>
      </c>
      <c r="D309">
        <v>55377068</v>
      </c>
      <c r="E309">
        <v>116</v>
      </c>
      <c r="F309">
        <v>1</v>
      </c>
      <c r="G309">
        <v>1</v>
      </c>
      <c r="H309">
        <v>3</v>
      </c>
      <c r="I309" t="s">
        <v>230</v>
      </c>
      <c r="J309" t="s">
        <v>3</v>
      </c>
      <c r="K309" t="s">
        <v>231</v>
      </c>
      <c r="L309">
        <v>3277935</v>
      </c>
      <c r="N309">
        <v>1013</v>
      </c>
      <c r="O309" t="s">
        <v>232</v>
      </c>
      <c r="P309" t="s">
        <v>232</v>
      </c>
      <c r="Q309">
        <v>1</v>
      </c>
      <c r="W309">
        <v>0</v>
      </c>
      <c r="X309">
        <v>274903907</v>
      </c>
      <c r="Y309">
        <f t="shared" si="114"/>
        <v>2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 t="s">
        <v>3</v>
      </c>
      <c r="AT309">
        <v>2</v>
      </c>
      <c r="AU309" t="s">
        <v>3</v>
      </c>
      <c r="AV309">
        <v>0</v>
      </c>
      <c r="AW309">
        <v>2</v>
      </c>
      <c r="AX309">
        <v>56290129</v>
      </c>
      <c r="AY309">
        <v>1</v>
      </c>
      <c r="AZ309">
        <v>0</v>
      </c>
      <c r="BA309">
        <v>350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ROUND(Y309*Source!I565,7)</f>
        <v>2</v>
      </c>
      <c r="CY309">
        <f t="shared" si="118"/>
        <v>0</v>
      </c>
      <c r="CZ309">
        <f t="shared" si="119"/>
        <v>0</v>
      </c>
      <c r="DA309">
        <f t="shared" si="120"/>
        <v>1</v>
      </c>
      <c r="DB309">
        <f t="shared" si="115"/>
        <v>0</v>
      </c>
      <c r="DC309">
        <f t="shared" si="116"/>
        <v>0</v>
      </c>
      <c r="DD309" t="s">
        <v>3</v>
      </c>
      <c r="DE309" t="s">
        <v>3</v>
      </c>
      <c r="DF309">
        <f>ROUND(ROUND(AE309,2)*CX309,2)</f>
        <v>0</v>
      </c>
      <c r="DG309">
        <f t="shared" si="117"/>
        <v>0</v>
      </c>
      <c r="DH309">
        <f t="shared" si="104"/>
        <v>0</v>
      </c>
      <c r="DI309">
        <f t="shared" si="105"/>
        <v>0</v>
      </c>
      <c r="DJ309">
        <f t="shared" si="121"/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ROW(Source!A567)</f>
        <v>567</v>
      </c>
      <c r="B310">
        <v>54678410</v>
      </c>
      <c r="C310">
        <v>54695932</v>
      </c>
      <c r="D310">
        <v>53335707</v>
      </c>
      <c r="E310">
        <v>115</v>
      </c>
      <c r="F310">
        <v>1</v>
      </c>
      <c r="G310">
        <v>1</v>
      </c>
      <c r="H310">
        <v>1</v>
      </c>
      <c r="I310" t="s">
        <v>965</v>
      </c>
      <c r="J310" t="s">
        <v>3</v>
      </c>
      <c r="K310" t="s">
        <v>966</v>
      </c>
      <c r="L310">
        <v>1191</v>
      </c>
      <c r="N310">
        <v>1013</v>
      </c>
      <c r="O310" t="s">
        <v>708</v>
      </c>
      <c r="P310" t="s">
        <v>708</v>
      </c>
      <c r="Q310">
        <v>1</v>
      </c>
      <c r="W310">
        <v>0</v>
      </c>
      <c r="X310">
        <v>73401693</v>
      </c>
      <c r="Y310">
        <f t="shared" si="114"/>
        <v>9.3000000000000007</v>
      </c>
      <c r="AA310">
        <v>0</v>
      </c>
      <c r="AB310">
        <v>0</v>
      </c>
      <c r="AC310">
        <v>0</v>
      </c>
      <c r="AD310">
        <v>612.57000000000005</v>
      </c>
      <c r="AE310">
        <v>0</v>
      </c>
      <c r="AF310">
        <v>0</v>
      </c>
      <c r="AG310">
        <v>0</v>
      </c>
      <c r="AH310">
        <v>612.57000000000005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9.3000000000000007</v>
      </c>
      <c r="AU310" t="s">
        <v>3</v>
      </c>
      <c r="AV310">
        <v>1</v>
      </c>
      <c r="AW310">
        <v>2</v>
      </c>
      <c r="AX310">
        <v>54695933</v>
      </c>
      <c r="AY310">
        <v>2</v>
      </c>
      <c r="AZ310">
        <v>131072</v>
      </c>
      <c r="BA310">
        <v>351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5696.9009999999998</v>
      </c>
      <c r="BN310">
        <v>9.3000000000000007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5696.9009999999998</v>
      </c>
      <c r="BU310">
        <v>9.3000000000000007</v>
      </c>
      <c r="BV310">
        <v>0</v>
      </c>
      <c r="BW310">
        <v>1</v>
      </c>
      <c r="CU310">
        <f>ROUND(AT310*Source!I567*AH310*AL310,2)</f>
        <v>5696.9</v>
      </c>
      <c r="CV310">
        <f>ROUND(Y310*Source!I567,7)</f>
        <v>9.3000000000000007</v>
      </c>
      <c r="CW310">
        <v>0</v>
      </c>
      <c r="CX310">
        <f>ROUND(Y310*Source!I567,7)</f>
        <v>9.3000000000000007</v>
      </c>
      <c r="CY310">
        <f>AD310</f>
        <v>612.57000000000005</v>
      </c>
      <c r="CZ310">
        <f>AH310</f>
        <v>612.57000000000005</v>
      </c>
      <c r="DA310">
        <f>AL310</f>
        <v>1</v>
      </c>
      <c r="DB310">
        <f t="shared" si="115"/>
        <v>5696.9</v>
      </c>
      <c r="DC310">
        <f t="shared" si="116"/>
        <v>0</v>
      </c>
      <c r="DD310" t="s">
        <v>3</v>
      </c>
      <c r="DE310" t="s">
        <v>3</v>
      </c>
      <c r="DF310">
        <f>ROUND(ROUND(AE310,2)*CX310,2)</f>
        <v>0</v>
      </c>
      <c r="DG310">
        <f t="shared" si="117"/>
        <v>0</v>
      </c>
      <c r="DH310">
        <f t="shared" si="104"/>
        <v>0</v>
      </c>
      <c r="DI310">
        <f t="shared" si="105"/>
        <v>5696.9</v>
      </c>
      <c r="DJ310">
        <f>DI310</f>
        <v>5696.9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>
      <c r="A311">
        <f>ROW(Source!A567)</f>
        <v>567</v>
      </c>
      <c r="B311">
        <v>54678410</v>
      </c>
      <c r="C311">
        <v>54695932</v>
      </c>
      <c r="D311">
        <v>53335843</v>
      </c>
      <c r="E311">
        <v>115</v>
      </c>
      <c r="F311">
        <v>1</v>
      </c>
      <c r="G311">
        <v>1</v>
      </c>
      <c r="H311">
        <v>1</v>
      </c>
      <c r="I311" t="s">
        <v>709</v>
      </c>
      <c r="J311" t="s">
        <v>3</v>
      </c>
      <c r="K311" t="s">
        <v>710</v>
      </c>
      <c r="L311">
        <v>1191</v>
      </c>
      <c r="N311">
        <v>1013</v>
      </c>
      <c r="O311" t="s">
        <v>708</v>
      </c>
      <c r="P311" t="s">
        <v>708</v>
      </c>
      <c r="Q311">
        <v>1</v>
      </c>
      <c r="W311">
        <v>0</v>
      </c>
      <c r="X311">
        <v>-1417349443</v>
      </c>
      <c r="Y311">
        <f t="shared" si="114"/>
        <v>0.4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0.4</v>
      </c>
      <c r="AU311" t="s">
        <v>3</v>
      </c>
      <c r="AV311">
        <v>2</v>
      </c>
      <c r="AW311">
        <v>2</v>
      </c>
      <c r="AX311">
        <v>54695934</v>
      </c>
      <c r="AY311">
        <v>1</v>
      </c>
      <c r="AZ311">
        <v>0</v>
      </c>
      <c r="BA311">
        <v>352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ROUND(Y311*Source!I567,7)</f>
        <v>0.4</v>
      </c>
      <c r="CY311">
        <f>AD311</f>
        <v>0</v>
      </c>
      <c r="CZ311">
        <f>AH311</f>
        <v>0</v>
      </c>
      <c r="DA311">
        <f>AL311</f>
        <v>1</v>
      </c>
      <c r="DB311">
        <f t="shared" si="115"/>
        <v>0</v>
      </c>
      <c r="DC311">
        <f t="shared" si="116"/>
        <v>0</v>
      </c>
      <c r="DD311" t="s">
        <v>3</v>
      </c>
      <c r="DE311" t="s">
        <v>3</v>
      </c>
      <c r="DF311">
        <f>ROUND(ROUND(AE311,2)*CX311,2)</f>
        <v>0</v>
      </c>
      <c r="DG311">
        <f t="shared" si="117"/>
        <v>0</v>
      </c>
      <c r="DH311">
        <f t="shared" si="104"/>
        <v>0</v>
      </c>
      <c r="DI311">
        <f t="shared" si="105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>
      <c r="A312">
        <f>ROW(Source!A567)</f>
        <v>567</v>
      </c>
      <c r="B312">
        <v>54678410</v>
      </c>
      <c r="C312">
        <v>54695932</v>
      </c>
      <c r="D312">
        <v>53455847</v>
      </c>
      <c r="E312">
        <v>1</v>
      </c>
      <c r="F312">
        <v>1</v>
      </c>
      <c r="G312">
        <v>1</v>
      </c>
      <c r="H312">
        <v>2</v>
      </c>
      <c r="I312" t="s">
        <v>900</v>
      </c>
      <c r="J312" t="s">
        <v>901</v>
      </c>
      <c r="K312" t="s">
        <v>902</v>
      </c>
      <c r="L312">
        <v>1368</v>
      </c>
      <c r="N312">
        <v>1011</v>
      </c>
      <c r="O312" t="s">
        <v>714</v>
      </c>
      <c r="P312" t="s">
        <v>714</v>
      </c>
      <c r="Q312">
        <v>1</v>
      </c>
      <c r="W312">
        <v>0</v>
      </c>
      <c r="X312">
        <v>2111287260</v>
      </c>
      <c r="Y312">
        <f t="shared" si="114"/>
        <v>0.4</v>
      </c>
      <c r="AA312">
        <v>0</v>
      </c>
      <c r="AB312">
        <v>1555.93</v>
      </c>
      <c r="AC312">
        <v>612.57000000000005</v>
      </c>
      <c r="AD312">
        <v>0</v>
      </c>
      <c r="AE312">
        <v>0</v>
      </c>
      <c r="AF312">
        <v>1555.93</v>
      </c>
      <c r="AG312">
        <v>612.57000000000005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0.4</v>
      </c>
      <c r="AU312" t="s">
        <v>3</v>
      </c>
      <c r="AV312">
        <v>1</v>
      </c>
      <c r="AW312">
        <v>2</v>
      </c>
      <c r="AX312">
        <v>54695935</v>
      </c>
      <c r="AY312">
        <v>1</v>
      </c>
      <c r="AZ312">
        <v>0</v>
      </c>
      <c r="BA312">
        <v>353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622.37199999999996</v>
      </c>
      <c r="BL312">
        <v>245.02799999999999</v>
      </c>
      <c r="BM312">
        <v>0</v>
      </c>
      <c r="BN312">
        <v>0</v>
      </c>
      <c r="BO312">
        <v>0.4</v>
      </c>
      <c r="BP312">
        <v>1</v>
      </c>
      <c r="BQ312">
        <v>0</v>
      </c>
      <c r="BR312">
        <v>622.37199999999996</v>
      </c>
      <c r="BS312">
        <v>245.02799999999999</v>
      </c>
      <c r="BT312">
        <v>0</v>
      </c>
      <c r="BU312">
        <v>0</v>
      </c>
      <c r="BV312">
        <v>0.4</v>
      </c>
      <c r="BW312">
        <v>1</v>
      </c>
      <c r="CV312">
        <v>0</v>
      </c>
      <c r="CW312">
        <f>ROUND(Y312*Source!I567*DO312,7)</f>
        <v>0.4</v>
      </c>
      <c r="CX312">
        <f>ROUND(Y312*Source!I567,7)</f>
        <v>0.4</v>
      </c>
      <c r="CY312">
        <f>AB312</f>
        <v>1555.93</v>
      </c>
      <c r="CZ312">
        <f>AF312</f>
        <v>1555.93</v>
      </c>
      <c r="DA312">
        <f>AJ312</f>
        <v>1</v>
      </c>
      <c r="DB312">
        <f t="shared" si="115"/>
        <v>622.37</v>
      </c>
      <c r="DC312">
        <f t="shared" si="116"/>
        <v>245.03</v>
      </c>
      <c r="DD312" t="s">
        <v>3</v>
      </c>
      <c r="DE312" t="s">
        <v>3</v>
      </c>
      <c r="DF312">
        <f>ROUND(ROUND(AE312,2)*CX312,2)</f>
        <v>0</v>
      </c>
      <c r="DG312">
        <f t="shared" si="117"/>
        <v>622.37</v>
      </c>
      <c r="DH312">
        <f t="shared" si="104"/>
        <v>245.03</v>
      </c>
      <c r="DI312">
        <f t="shared" si="105"/>
        <v>0</v>
      </c>
      <c r="DJ312">
        <f>DG312+DH312</f>
        <v>867.4</v>
      </c>
      <c r="DK312">
        <v>1</v>
      </c>
      <c r="DL312" t="s">
        <v>728</v>
      </c>
      <c r="DM312">
        <v>5</v>
      </c>
      <c r="DN312" t="s">
        <v>708</v>
      </c>
      <c r="DO312">
        <v>1</v>
      </c>
    </row>
    <row r="313" spans="1:119">
      <c r="A313">
        <f>ROW(Source!A567)</f>
        <v>567</v>
      </c>
      <c r="B313">
        <v>54678410</v>
      </c>
      <c r="C313">
        <v>54695932</v>
      </c>
      <c r="D313">
        <v>53405274</v>
      </c>
      <c r="E313">
        <v>1</v>
      </c>
      <c r="F313">
        <v>1</v>
      </c>
      <c r="G313">
        <v>1</v>
      </c>
      <c r="H313">
        <v>3</v>
      </c>
      <c r="I313" t="s">
        <v>950</v>
      </c>
      <c r="J313" t="s">
        <v>951</v>
      </c>
      <c r="K313" t="s">
        <v>952</v>
      </c>
      <c r="L313">
        <v>1346</v>
      </c>
      <c r="N313">
        <v>1009</v>
      </c>
      <c r="O313" t="s">
        <v>80</v>
      </c>
      <c r="P313" t="s">
        <v>80</v>
      </c>
      <c r="Q313">
        <v>1</v>
      </c>
      <c r="W313">
        <v>0</v>
      </c>
      <c r="X313">
        <v>456586094</v>
      </c>
      <c r="Y313">
        <f t="shared" si="114"/>
        <v>0.01</v>
      </c>
      <c r="AA313">
        <v>406.33</v>
      </c>
      <c r="AB313">
        <v>0</v>
      </c>
      <c r="AC313">
        <v>0</v>
      </c>
      <c r="AD313">
        <v>0</v>
      </c>
      <c r="AE313">
        <v>284.14999999999998</v>
      </c>
      <c r="AF313">
        <v>0</v>
      </c>
      <c r="AG313">
        <v>0</v>
      </c>
      <c r="AH313">
        <v>0</v>
      </c>
      <c r="AI313">
        <v>1.43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0.01</v>
      </c>
      <c r="AU313" t="s">
        <v>3</v>
      </c>
      <c r="AV313">
        <v>0</v>
      </c>
      <c r="AW313">
        <v>2</v>
      </c>
      <c r="AX313">
        <v>54695936</v>
      </c>
      <c r="AY313">
        <v>1</v>
      </c>
      <c r="AZ313">
        <v>0</v>
      </c>
      <c r="BA313">
        <v>354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2.8414999999999999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2.8414999999999999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ROUND(Y313*Source!I567,7)</f>
        <v>0.01</v>
      </c>
      <c r="CY313">
        <f t="shared" ref="CY313:CY325" si="122">AA313</f>
        <v>406.33</v>
      </c>
      <c r="CZ313">
        <f t="shared" ref="CZ313:CZ325" si="123">AE313</f>
        <v>284.14999999999998</v>
      </c>
      <c r="DA313">
        <f t="shared" ref="DA313:DA325" si="124">AI313</f>
        <v>1.43</v>
      </c>
      <c r="DB313">
        <f t="shared" si="115"/>
        <v>2.84</v>
      </c>
      <c r="DC313">
        <f t="shared" si="116"/>
        <v>0</v>
      </c>
      <c r="DD313" t="s">
        <v>3</v>
      </c>
      <c r="DE313" t="s">
        <v>3</v>
      </c>
      <c r="DF313">
        <f t="shared" ref="DF313:DF324" si="125">ROUND(ROUND(AE313*AI313,2)*CX313,2)</f>
        <v>4.0599999999999996</v>
      </c>
      <c r="DG313">
        <f t="shared" si="117"/>
        <v>0</v>
      </c>
      <c r="DH313">
        <f t="shared" si="104"/>
        <v>0</v>
      </c>
      <c r="DI313">
        <f t="shared" si="105"/>
        <v>0</v>
      </c>
      <c r="DJ313">
        <f t="shared" ref="DJ313:DJ325" si="126">DF313</f>
        <v>4.0599999999999996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>
      <c r="A314">
        <f>ROW(Source!A567)</f>
        <v>567</v>
      </c>
      <c r="B314">
        <v>54678410</v>
      </c>
      <c r="C314">
        <v>54695932</v>
      </c>
      <c r="D314">
        <v>53407729</v>
      </c>
      <c r="E314">
        <v>1</v>
      </c>
      <c r="F314">
        <v>1</v>
      </c>
      <c r="G314">
        <v>1</v>
      </c>
      <c r="H314">
        <v>3</v>
      </c>
      <c r="I314" t="s">
        <v>967</v>
      </c>
      <c r="J314" t="s">
        <v>968</v>
      </c>
      <c r="K314" t="s">
        <v>969</v>
      </c>
      <c r="L314">
        <v>1301</v>
      </c>
      <c r="N314">
        <v>1003</v>
      </c>
      <c r="O314" t="s">
        <v>106</v>
      </c>
      <c r="P314" t="s">
        <v>106</v>
      </c>
      <c r="Q314">
        <v>1</v>
      </c>
      <c r="W314">
        <v>0</v>
      </c>
      <c r="X314">
        <v>-1180786680</v>
      </c>
      <c r="Y314">
        <f t="shared" si="114"/>
        <v>4.21</v>
      </c>
      <c r="AA314">
        <v>3.47</v>
      </c>
      <c r="AB314">
        <v>0</v>
      </c>
      <c r="AC314">
        <v>0</v>
      </c>
      <c r="AD314">
        <v>0</v>
      </c>
      <c r="AE314">
        <v>2.27</v>
      </c>
      <c r="AF314">
        <v>0</v>
      </c>
      <c r="AG314">
        <v>0</v>
      </c>
      <c r="AH314">
        <v>0</v>
      </c>
      <c r="AI314">
        <v>1.53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4.21</v>
      </c>
      <c r="AU314" t="s">
        <v>3</v>
      </c>
      <c r="AV314">
        <v>0</v>
      </c>
      <c r="AW314">
        <v>2</v>
      </c>
      <c r="AX314">
        <v>54695937</v>
      </c>
      <c r="AY314">
        <v>1</v>
      </c>
      <c r="AZ314">
        <v>0</v>
      </c>
      <c r="BA314">
        <v>355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9.5566999999999993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9.5566999999999993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ROUND(Y314*Source!I567,7)</f>
        <v>4.21</v>
      </c>
      <c r="CY314">
        <f t="shared" si="122"/>
        <v>3.47</v>
      </c>
      <c r="CZ314">
        <f t="shared" si="123"/>
        <v>2.27</v>
      </c>
      <c r="DA314">
        <f t="shared" si="124"/>
        <v>1.53</v>
      </c>
      <c r="DB314">
        <f t="shared" si="115"/>
        <v>9.56</v>
      </c>
      <c r="DC314">
        <f t="shared" si="116"/>
        <v>0</v>
      </c>
      <c r="DD314" t="s">
        <v>3</v>
      </c>
      <c r="DE314" t="s">
        <v>3</v>
      </c>
      <c r="DF314">
        <f t="shared" si="125"/>
        <v>14.61</v>
      </c>
      <c r="DG314">
        <f t="shared" si="117"/>
        <v>0</v>
      </c>
      <c r="DH314">
        <f t="shared" si="104"/>
        <v>0</v>
      </c>
      <c r="DI314">
        <f t="shared" si="105"/>
        <v>0</v>
      </c>
      <c r="DJ314">
        <f t="shared" si="126"/>
        <v>14.61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>
      <c r="A315">
        <f>ROW(Source!A567)</f>
        <v>567</v>
      </c>
      <c r="B315">
        <v>54678410</v>
      </c>
      <c r="C315">
        <v>54695932</v>
      </c>
      <c r="D315">
        <v>53409036</v>
      </c>
      <c r="E315">
        <v>1</v>
      </c>
      <c r="F315">
        <v>1</v>
      </c>
      <c r="G315">
        <v>1</v>
      </c>
      <c r="H315">
        <v>3</v>
      </c>
      <c r="I315" t="s">
        <v>970</v>
      </c>
      <c r="J315" t="s">
        <v>971</v>
      </c>
      <c r="K315" t="s">
        <v>972</v>
      </c>
      <c r="L315">
        <v>1346</v>
      </c>
      <c r="N315">
        <v>1009</v>
      </c>
      <c r="O315" t="s">
        <v>80</v>
      </c>
      <c r="P315" t="s">
        <v>80</v>
      </c>
      <c r="Q315">
        <v>1</v>
      </c>
      <c r="W315">
        <v>0</v>
      </c>
      <c r="X315">
        <v>813299601</v>
      </c>
      <c r="Y315">
        <f t="shared" si="114"/>
        <v>0.3</v>
      </c>
      <c r="AA315">
        <v>194.17</v>
      </c>
      <c r="AB315">
        <v>0</v>
      </c>
      <c r="AC315">
        <v>0</v>
      </c>
      <c r="AD315">
        <v>0</v>
      </c>
      <c r="AE315">
        <v>174.93</v>
      </c>
      <c r="AF315">
        <v>0</v>
      </c>
      <c r="AG315">
        <v>0</v>
      </c>
      <c r="AH315">
        <v>0</v>
      </c>
      <c r="AI315">
        <v>1.1100000000000001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0.3</v>
      </c>
      <c r="AU315" t="s">
        <v>3</v>
      </c>
      <c r="AV315">
        <v>0</v>
      </c>
      <c r="AW315">
        <v>2</v>
      </c>
      <c r="AX315">
        <v>54695938</v>
      </c>
      <c r="AY315">
        <v>1</v>
      </c>
      <c r="AZ315">
        <v>0</v>
      </c>
      <c r="BA315">
        <v>356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52.478999999999999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52.478999999999999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ROUND(Y315*Source!I567,7)</f>
        <v>0.3</v>
      </c>
      <c r="CY315">
        <f t="shared" si="122"/>
        <v>194.17</v>
      </c>
      <c r="CZ315">
        <f t="shared" si="123"/>
        <v>174.93</v>
      </c>
      <c r="DA315">
        <f t="shared" si="124"/>
        <v>1.1100000000000001</v>
      </c>
      <c r="DB315">
        <f t="shared" si="115"/>
        <v>52.48</v>
      </c>
      <c r="DC315">
        <f t="shared" si="116"/>
        <v>0</v>
      </c>
      <c r="DD315" t="s">
        <v>3</v>
      </c>
      <c r="DE315" t="s">
        <v>3</v>
      </c>
      <c r="DF315">
        <f t="shared" si="125"/>
        <v>58.25</v>
      </c>
      <c r="DG315">
        <f t="shared" si="117"/>
        <v>0</v>
      </c>
      <c r="DH315">
        <f t="shared" si="104"/>
        <v>0</v>
      </c>
      <c r="DI315">
        <f t="shared" si="105"/>
        <v>0</v>
      </c>
      <c r="DJ315">
        <f t="shared" si="126"/>
        <v>58.25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>
      <c r="A316">
        <f>ROW(Source!A567)</f>
        <v>567</v>
      </c>
      <c r="B316">
        <v>54678410</v>
      </c>
      <c r="C316">
        <v>54695932</v>
      </c>
      <c r="D316">
        <v>53409100</v>
      </c>
      <c r="E316">
        <v>1</v>
      </c>
      <c r="F316">
        <v>1</v>
      </c>
      <c r="G316">
        <v>1</v>
      </c>
      <c r="H316">
        <v>3</v>
      </c>
      <c r="I316" t="s">
        <v>973</v>
      </c>
      <c r="J316" t="s">
        <v>974</v>
      </c>
      <c r="K316" t="s">
        <v>975</v>
      </c>
      <c r="L316">
        <v>1425</v>
      </c>
      <c r="N316">
        <v>1013</v>
      </c>
      <c r="O316" t="s">
        <v>129</v>
      </c>
      <c r="P316" t="s">
        <v>129</v>
      </c>
      <c r="Q316">
        <v>1</v>
      </c>
      <c r="W316">
        <v>0</v>
      </c>
      <c r="X316">
        <v>639987046</v>
      </c>
      <c r="Y316">
        <f t="shared" si="114"/>
        <v>0.1</v>
      </c>
      <c r="AA316">
        <v>1261.74</v>
      </c>
      <c r="AB316">
        <v>0</v>
      </c>
      <c r="AC316">
        <v>0</v>
      </c>
      <c r="AD316">
        <v>0</v>
      </c>
      <c r="AE316">
        <v>978.09</v>
      </c>
      <c r="AF316">
        <v>0</v>
      </c>
      <c r="AG316">
        <v>0</v>
      </c>
      <c r="AH316">
        <v>0</v>
      </c>
      <c r="AI316">
        <v>1.29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0.1</v>
      </c>
      <c r="AU316" t="s">
        <v>3</v>
      </c>
      <c r="AV316">
        <v>0</v>
      </c>
      <c r="AW316">
        <v>2</v>
      </c>
      <c r="AX316">
        <v>54695939</v>
      </c>
      <c r="AY316">
        <v>1</v>
      </c>
      <c r="AZ316">
        <v>0</v>
      </c>
      <c r="BA316">
        <v>357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97.808999999999997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97.808999999999997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v>0</v>
      </c>
      <c r="CX316">
        <f>ROUND(Y316*Source!I567,7)</f>
        <v>0.1</v>
      </c>
      <c r="CY316">
        <f t="shared" si="122"/>
        <v>1261.74</v>
      </c>
      <c r="CZ316">
        <f t="shared" si="123"/>
        <v>978.09</v>
      </c>
      <c r="DA316">
        <f t="shared" si="124"/>
        <v>1.29</v>
      </c>
      <c r="DB316">
        <f t="shared" si="115"/>
        <v>97.81</v>
      </c>
      <c r="DC316">
        <f t="shared" si="116"/>
        <v>0</v>
      </c>
      <c r="DD316" t="s">
        <v>3</v>
      </c>
      <c r="DE316" t="s">
        <v>3</v>
      </c>
      <c r="DF316">
        <f t="shared" si="125"/>
        <v>126.17</v>
      </c>
      <c r="DG316">
        <f t="shared" si="117"/>
        <v>0</v>
      </c>
      <c r="DH316">
        <f t="shared" si="104"/>
        <v>0</v>
      </c>
      <c r="DI316">
        <f t="shared" si="105"/>
        <v>0</v>
      </c>
      <c r="DJ316">
        <f t="shared" si="126"/>
        <v>126.17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>
      <c r="A317">
        <f>ROW(Source!A567)</f>
        <v>567</v>
      </c>
      <c r="B317">
        <v>54678410</v>
      </c>
      <c r="C317">
        <v>54695932</v>
      </c>
      <c r="D317">
        <v>53410926</v>
      </c>
      <c r="E317">
        <v>1</v>
      </c>
      <c r="F317">
        <v>1</v>
      </c>
      <c r="G317">
        <v>1</v>
      </c>
      <c r="H317">
        <v>3</v>
      </c>
      <c r="I317" t="s">
        <v>976</v>
      </c>
      <c r="J317" t="s">
        <v>977</v>
      </c>
      <c r="K317" t="s">
        <v>978</v>
      </c>
      <c r="L317">
        <v>1348</v>
      </c>
      <c r="N317">
        <v>1009</v>
      </c>
      <c r="O317" t="s">
        <v>65</v>
      </c>
      <c r="P317" t="s">
        <v>65</v>
      </c>
      <c r="Q317">
        <v>1000</v>
      </c>
      <c r="W317">
        <v>0</v>
      </c>
      <c r="X317">
        <v>-970727867</v>
      </c>
      <c r="Y317">
        <f t="shared" si="114"/>
        <v>2.9999999999999997E-4</v>
      </c>
      <c r="AA317">
        <v>5683.13</v>
      </c>
      <c r="AB317">
        <v>0</v>
      </c>
      <c r="AC317">
        <v>0</v>
      </c>
      <c r="AD317">
        <v>0</v>
      </c>
      <c r="AE317">
        <v>4338.2700000000004</v>
      </c>
      <c r="AF317">
        <v>0</v>
      </c>
      <c r="AG317">
        <v>0</v>
      </c>
      <c r="AH317">
        <v>0</v>
      </c>
      <c r="AI317">
        <v>1.31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2.9999999999999997E-4</v>
      </c>
      <c r="AU317" t="s">
        <v>3</v>
      </c>
      <c r="AV317">
        <v>0</v>
      </c>
      <c r="AW317">
        <v>2</v>
      </c>
      <c r="AX317">
        <v>54695940</v>
      </c>
      <c r="AY317">
        <v>1</v>
      </c>
      <c r="AZ317">
        <v>0</v>
      </c>
      <c r="BA317">
        <v>358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1.3014810000000001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1.3014810000000001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ROUND(Y317*Source!I567,7)</f>
        <v>2.9999999999999997E-4</v>
      </c>
      <c r="CY317">
        <f t="shared" si="122"/>
        <v>5683.13</v>
      </c>
      <c r="CZ317">
        <f t="shared" si="123"/>
        <v>4338.2700000000004</v>
      </c>
      <c r="DA317">
        <f t="shared" si="124"/>
        <v>1.31</v>
      </c>
      <c r="DB317">
        <f t="shared" si="115"/>
        <v>1.3</v>
      </c>
      <c r="DC317">
        <f t="shared" si="116"/>
        <v>0</v>
      </c>
      <c r="DD317" t="s">
        <v>3</v>
      </c>
      <c r="DE317" t="s">
        <v>3</v>
      </c>
      <c r="DF317">
        <f t="shared" si="125"/>
        <v>1.7</v>
      </c>
      <c r="DG317">
        <f t="shared" si="117"/>
        <v>0</v>
      </c>
      <c r="DH317">
        <f t="shared" si="104"/>
        <v>0</v>
      </c>
      <c r="DI317">
        <f t="shared" si="105"/>
        <v>0</v>
      </c>
      <c r="DJ317">
        <f t="shared" si="126"/>
        <v>1.7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>
      <c r="A318">
        <f>ROW(Source!A567)</f>
        <v>567</v>
      </c>
      <c r="B318">
        <v>54678410</v>
      </c>
      <c r="C318">
        <v>54695932</v>
      </c>
      <c r="D318">
        <v>53418006</v>
      </c>
      <c r="E318">
        <v>1</v>
      </c>
      <c r="F318">
        <v>1</v>
      </c>
      <c r="G318">
        <v>1</v>
      </c>
      <c r="H318">
        <v>3</v>
      </c>
      <c r="I318" t="s">
        <v>979</v>
      </c>
      <c r="J318" t="s">
        <v>980</v>
      </c>
      <c r="K318" t="s">
        <v>981</v>
      </c>
      <c r="L318">
        <v>1348</v>
      </c>
      <c r="N318">
        <v>1009</v>
      </c>
      <c r="O318" t="s">
        <v>65</v>
      </c>
      <c r="P318" t="s">
        <v>65</v>
      </c>
      <c r="Q318">
        <v>1000</v>
      </c>
      <c r="W318">
        <v>0</v>
      </c>
      <c r="X318">
        <v>-853381131</v>
      </c>
      <c r="Y318">
        <f t="shared" si="114"/>
        <v>1E-4</v>
      </c>
      <c r="AA318">
        <v>1123598.1200000001</v>
      </c>
      <c r="AB318">
        <v>0</v>
      </c>
      <c r="AC318">
        <v>0</v>
      </c>
      <c r="AD318">
        <v>0</v>
      </c>
      <c r="AE318">
        <v>1050091.7</v>
      </c>
      <c r="AF318">
        <v>0</v>
      </c>
      <c r="AG318">
        <v>0</v>
      </c>
      <c r="AH318">
        <v>0</v>
      </c>
      <c r="AI318">
        <v>1.07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1E-4</v>
      </c>
      <c r="AU318" t="s">
        <v>3</v>
      </c>
      <c r="AV318">
        <v>0</v>
      </c>
      <c r="AW318">
        <v>2</v>
      </c>
      <c r="AX318">
        <v>54695941</v>
      </c>
      <c r="AY318">
        <v>1</v>
      </c>
      <c r="AZ318">
        <v>0</v>
      </c>
      <c r="BA318">
        <v>359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105.00917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105.00917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ROUND(Y318*Source!I567,7)</f>
        <v>1E-4</v>
      </c>
      <c r="CY318">
        <f t="shared" si="122"/>
        <v>1123598.1200000001</v>
      </c>
      <c r="CZ318">
        <f t="shared" si="123"/>
        <v>1050091.7</v>
      </c>
      <c r="DA318">
        <f t="shared" si="124"/>
        <v>1.07</v>
      </c>
      <c r="DB318">
        <f t="shared" si="115"/>
        <v>105.01</v>
      </c>
      <c r="DC318">
        <f t="shared" si="116"/>
        <v>0</v>
      </c>
      <c r="DD318" t="s">
        <v>3</v>
      </c>
      <c r="DE318" t="s">
        <v>3</v>
      </c>
      <c r="DF318">
        <f t="shared" si="125"/>
        <v>112.36</v>
      </c>
      <c r="DG318">
        <f t="shared" si="117"/>
        <v>0</v>
      </c>
      <c r="DH318">
        <f t="shared" si="104"/>
        <v>0</v>
      </c>
      <c r="DI318">
        <f t="shared" si="105"/>
        <v>0</v>
      </c>
      <c r="DJ318">
        <f t="shared" si="126"/>
        <v>112.36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ROW(Source!A567)</f>
        <v>567</v>
      </c>
      <c r="B319">
        <v>54678410</v>
      </c>
      <c r="C319">
        <v>54695932</v>
      </c>
      <c r="D319">
        <v>53418044</v>
      </c>
      <c r="E319">
        <v>1</v>
      </c>
      <c r="F319">
        <v>1</v>
      </c>
      <c r="G319">
        <v>1</v>
      </c>
      <c r="H319">
        <v>3</v>
      </c>
      <c r="I319" t="s">
        <v>956</v>
      </c>
      <c r="J319" t="s">
        <v>957</v>
      </c>
      <c r="K319" t="s">
        <v>958</v>
      </c>
      <c r="L319">
        <v>1346</v>
      </c>
      <c r="N319">
        <v>1009</v>
      </c>
      <c r="O319" t="s">
        <v>80</v>
      </c>
      <c r="P319" t="s">
        <v>80</v>
      </c>
      <c r="Q319">
        <v>1</v>
      </c>
      <c r="W319">
        <v>0</v>
      </c>
      <c r="X319">
        <v>2103086694</v>
      </c>
      <c r="Y319">
        <f t="shared" si="114"/>
        <v>0.06</v>
      </c>
      <c r="AA319">
        <v>1448.29</v>
      </c>
      <c r="AB319">
        <v>0</v>
      </c>
      <c r="AC319">
        <v>0</v>
      </c>
      <c r="AD319">
        <v>0</v>
      </c>
      <c r="AE319">
        <v>899.56</v>
      </c>
      <c r="AF319">
        <v>0</v>
      </c>
      <c r="AG319">
        <v>0</v>
      </c>
      <c r="AH319">
        <v>0</v>
      </c>
      <c r="AI319">
        <v>1.61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0.06</v>
      </c>
      <c r="AU319" t="s">
        <v>3</v>
      </c>
      <c r="AV319">
        <v>0</v>
      </c>
      <c r="AW319">
        <v>2</v>
      </c>
      <c r="AX319">
        <v>54695942</v>
      </c>
      <c r="AY319">
        <v>1</v>
      </c>
      <c r="AZ319">
        <v>0</v>
      </c>
      <c r="BA319">
        <v>360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53.973599999999998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53.973599999999998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ROUND(Y319*Source!I567,7)</f>
        <v>0.06</v>
      </c>
      <c r="CY319">
        <f t="shared" si="122"/>
        <v>1448.29</v>
      </c>
      <c r="CZ319">
        <f t="shared" si="123"/>
        <v>899.56</v>
      </c>
      <c r="DA319">
        <f t="shared" si="124"/>
        <v>1.61</v>
      </c>
      <c r="DB319">
        <f t="shared" si="115"/>
        <v>53.97</v>
      </c>
      <c r="DC319">
        <f t="shared" si="116"/>
        <v>0</v>
      </c>
      <c r="DD319" t="s">
        <v>3</v>
      </c>
      <c r="DE319" t="s">
        <v>3</v>
      </c>
      <c r="DF319">
        <f t="shared" si="125"/>
        <v>86.9</v>
      </c>
      <c r="DG319">
        <f t="shared" si="117"/>
        <v>0</v>
      </c>
      <c r="DH319">
        <f t="shared" si="104"/>
        <v>0</v>
      </c>
      <c r="DI319">
        <f t="shared" si="105"/>
        <v>0</v>
      </c>
      <c r="DJ319">
        <f t="shared" si="126"/>
        <v>86.9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>
      <c r="A320">
        <f>ROW(Source!A567)</f>
        <v>567</v>
      </c>
      <c r="B320">
        <v>54678410</v>
      </c>
      <c r="C320">
        <v>54695932</v>
      </c>
      <c r="D320">
        <v>53426066</v>
      </c>
      <c r="E320">
        <v>1</v>
      </c>
      <c r="F320">
        <v>1</v>
      </c>
      <c r="G320">
        <v>1</v>
      </c>
      <c r="H320">
        <v>3</v>
      </c>
      <c r="I320" t="s">
        <v>982</v>
      </c>
      <c r="J320" t="s">
        <v>983</v>
      </c>
      <c r="K320" t="s">
        <v>984</v>
      </c>
      <c r="L320">
        <v>1348</v>
      </c>
      <c r="N320">
        <v>1009</v>
      </c>
      <c r="O320" t="s">
        <v>65</v>
      </c>
      <c r="P320" t="s">
        <v>65</v>
      </c>
      <c r="Q320">
        <v>1000</v>
      </c>
      <c r="W320">
        <v>0</v>
      </c>
      <c r="X320">
        <v>-488336487</v>
      </c>
      <c r="Y320">
        <f t="shared" si="114"/>
        <v>2.0000000000000002E-5</v>
      </c>
      <c r="AA320">
        <v>84412.86</v>
      </c>
      <c r="AB320">
        <v>0</v>
      </c>
      <c r="AC320">
        <v>0</v>
      </c>
      <c r="AD320">
        <v>0</v>
      </c>
      <c r="AE320">
        <v>47961.85</v>
      </c>
      <c r="AF320">
        <v>0</v>
      </c>
      <c r="AG320">
        <v>0</v>
      </c>
      <c r="AH320">
        <v>0</v>
      </c>
      <c r="AI320">
        <v>1.76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2.0000000000000002E-5</v>
      </c>
      <c r="AU320" t="s">
        <v>3</v>
      </c>
      <c r="AV320">
        <v>0</v>
      </c>
      <c r="AW320">
        <v>2</v>
      </c>
      <c r="AX320">
        <v>54695943</v>
      </c>
      <c r="AY320">
        <v>1</v>
      </c>
      <c r="AZ320">
        <v>0</v>
      </c>
      <c r="BA320">
        <v>361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0.95923700000000001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0.95923700000000001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ROUND(Y320*Source!I567,7)</f>
        <v>2.0000000000000002E-5</v>
      </c>
      <c r="CY320">
        <f t="shared" si="122"/>
        <v>84412.86</v>
      </c>
      <c r="CZ320">
        <f t="shared" si="123"/>
        <v>47961.85</v>
      </c>
      <c r="DA320">
        <f t="shared" si="124"/>
        <v>1.76</v>
      </c>
      <c r="DB320">
        <f t="shared" si="115"/>
        <v>0.96</v>
      </c>
      <c r="DC320">
        <f t="shared" si="116"/>
        <v>0</v>
      </c>
      <c r="DD320" t="s">
        <v>3</v>
      </c>
      <c r="DE320" t="s">
        <v>3</v>
      </c>
      <c r="DF320">
        <f t="shared" si="125"/>
        <v>1.69</v>
      </c>
      <c r="DG320">
        <f t="shared" si="117"/>
        <v>0</v>
      </c>
      <c r="DH320">
        <f t="shared" si="104"/>
        <v>0</v>
      </c>
      <c r="DI320">
        <f t="shared" si="105"/>
        <v>0</v>
      </c>
      <c r="DJ320">
        <f t="shared" si="126"/>
        <v>1.69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>
      <c r="A321">
        <f>ROW(Source!A567)</f>
        <v>567</v>
      </c>
      <c r="B321">
        <v>54678410</v>
      </c>
      <c r="C321">
        <v>54695932</v>
      </c>
      <c r="D321">
        <v>53426238</v>
      </c>
      <c r="E321">
        <v>1</v>
      </c>
      <c r="F321">
        <v>1</v>
      </c>
      <c r="G321">
        <v>1</v>
      </c>
      <c r="H321">
        <v>3</v>
      </c>
      <c r="I321" t="s">
        <v>985</v>
      </c>
      <c r="J321" t="s">
        <v>986</v>
      </c>
      <c r="K321" t="s">
        <v>987</v>
      </c>
      <c r="L321">
        <v>1346</v>
      </c>
      <c r="N321">
        <v>1009</v>
      </c>
      <c r="O321" t="s">
        <v>80</v>
      </c>
      <c r="P321" t="s">
        <v>80</v>
      </c>
      <c r="Q321">
        <v>1</v>
      </c>
      <c r="W321">
        <v>0</v>
      </c>
      <c r="X321">
        <v>-223904546</v>
      </c>
      <c r="Y321">
        <f t="shared" si="114"/>
        <v>0.03</v>
      </c>
      <c r="AA321">
        <v>192.08</v>
      </c>
      <c r="AB321">
        <v>0</v>
      </c>
      <c r="AC321">
        <v>0</v>
      </c>
      <c r="AD321">
        <v>0</v>
      </c>
      <c r="AE321">
        <v>157.44</v>
      </c>
      <c r="AF321">
        <v>0</v>
      </c>
      <c r="AG321">
        <v>0</v>
      </c>
      <c r="AH321">
        <v>0</v>
      </c>
      <c r="AI321">
        <v>1.22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0.03</v>
      </c>
      <c r="AU321" t="s">
        <v>3</v>
      </c>
      <c r="AV321">
        <v>0</v>
      </c>
      <c r="AW321">
        <v>2</v>
      </c>
      <c r="AX321">
        <v>54695944</v>
      </c>
      <c r="AY321">
        <v>1</v>
      </c>
      <c r="AZ321">
        <v>0</v>
      </c>
      <c r="BA321">
        <v>362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4.7232000000000003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4.7232000000000003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v>0</v>
      </c>
      <c r="CX321">
        <f>ROUND(Y321*Source!I567,7)</f>
        <v>0.03</v>
      </c>
      <c r="CY321">
        <f t="shared" si="122"/>
        <v>192.08</v>
      </c>
      <c r="CZ321">
        <f t="shared" si="123"/>
        <v>157.44</v>
      </c>
      <c r="DA321">
        <f t="shared" si="124"/>
        <v>1.22</v>
      </c>
      <c r="DB321">
        <f t="shared" si="115"/>
        <v>4.72</v>
      </c>
      <c r="DC321">
        <f t="shared" si="116"/>
        <v>0</v>
      </c>
      <c r="DD321" t="s">
        <v>3</v>
      </c>
      <c r="DE321" t="s">
        <v>3</v>
      </c>
      <c r="DF321">
        <f t="shared" si="125"/>
        <v>5.76</v>
      </c>
      <c r="DG321">
        <f t="shared" si="117"/>
        <v>0</v>
      </c>
      <c r="DH321">
        <f t="shared" ref="DH321:DH384" si="127">ROUND(ROUND(AG321,2)*CX321,2)</f>
        <v>0</v>
      </c>
      <c r="DI321">
        <f t="shared" ref="DI321:DI384" si="128">ROUND(ROUND(AH321,2)*CX321,2)</f>
        <v>0</v>
      </c>
      <c r="DJ321">
        <f t="shared" si="126"/>
        <v>5.76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>
      <c r="A322">
        <f>ROW(Source!A567)</f>
        <v>567</v>
      </c>
      <c r="B322">
        <v>54678410</v>
      </c>
      <c r="C322">
        <v>54695932</v>
      </c>
      <c r="D322">
        <v>53434879</v>
      </c>
      <c r="E322">
        <v>1</v>
      </c>
      <c r="F322">
        <v>1</v>
      </c>
      <c r="G322">
        <v>1</v>
      </c>
      <c r="H322">
        <v>3</v>
      </c>
      <c r="I322" t="s">
        <v>988</v>
      </c>
      <c r="J322" t="s">
        <v>989</v>
      </c>
      <c r="K322" t="s">
        <v>990</v>
      </c>
      <c r="L322">
        <v>1425</v>
      </c>
      <c r="N322">
        <v>1013</v>
      </c>
      <c r="O322" t="s">
        <v>129</v>
      </c>
      <c r="P322" t="s">
        <v>129</v>
      </c>
      <c r="Q322">
        <v>1</v>
      </c>
      <c r="W322">
        <v>0</v>
      </c>
      <c r="X322">
        <v>-1255824368</v>
      </c>
      <c r="Y322">
        <f t="shared" si="114"/>
        <v>0.1</v>
      </c>
      <c r="AA322">
        <v>1033.25</v>
      </c>
      <c r="AB322">
        <v>0</v>
      </c>
      <c r="AC322">
        <v>0</v>
      </c>
      <c r="AD322">
        <v>0</v>
      </c>
      <c r="AE322">
        <v>840.04</v>
      </c>
      <c r="AF322">
        <v>0</v>
      </c>
      <c r="AG322">
        <v>0</v>
      </c>
      <c r="AH322">
        <v>0</v>
      </c>
      <c r="AI322">
        <v>1.23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0.1</v>
      </c>
      <c r="AU322" t="s">
        <v>3</v>
      </c>
      <c r="AV322">
        <v>0</v>
      </c>
      <c r="AW322">
        <v>2</v>
      </c>
      <c r="AX322">
        <v>54695945</v>
      </c>
      <c r="AY322">
        <v>1</v>
      </c>
      <c r="AZ322">
        <v>0</v>
      </c>
      <c r="BA322">
        <v>363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84.004000000000005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84.004000000000005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1</v>
      </c>
      <c r="CV322">
        <v>0</v>
      </c>
      <c r="CW322">
        <v>0</v>
      </c>
      <c r="CX322">
        <f>ROUND(Y322*Source!I567,7)</f>
        <v>0.1</v>
      </c>
      <c r="CY322">
        <f t="shared" si="122"/>
        <v>1033.25</v>
      </c>
      <c r="CZ322">
        <f t="shared" si="123"/>
        <v>840.04</v>
      </c>
      <c r="DA322">
        <f t="shared" si="124"/>
        <v>1.23</v>
      </c>
      <c r="DB322">
        <f t="shared" si="115"/>
        <v>84</v>
      </c>
      <c r="DC322">
        <f t="shared" si="116"/>
        <v>0</v>
      </c>
      <c r="DD322" t="s">
        <v>3</v>
      </c>
      <c r="DE322" t="s">
        <v>3</v>
      </c>
      <c r="DF322">
        <f t="shared" si="125"/>
        <v>103.33</v>
      </c>
      <c r="DG322">
        <f t="shared" si="117"/>
        <v>0</v>
      </c>
      <c r="DH322">
        <f t="shared" si="127"/>
        <v>0</v>
      </c>
      <c r="DI322">
        <f t="shared" si="128"/>
        <v>0</v>
      </c>
      <c r="DJ322">
        <f t="shared" si="126"/>
        <v>103.33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>
      <c r="A323">
        <f>ROW(Source!A567)</f>
        <v>567</v>
      </c>
      <c r="B323">
        <v>54678410</v>
      </c>
      <c r="C323">
        <v>54695932</v>
      </c>
      <c r="D323">
        <v>53442198</v>
      </c>
      <c r="E323">
        <v>1</v>
      </c>
      <c r="F323">
        <v>1</v>
      </c>
      <c r="G323">
        <v>1</v>
      </c>
      <c r="H323">
        <v>3</v>
      </c>
      <c r="I323" t="s">
        <v>991</v>
      </c>
      <c r="J323" t="s">
        <v>992</v>
      </c>
      <c r="K323" t="s">
        <v>993</v>
      </c>
      <c r="L323">
        <v>1346</v>
      </c>
      <c r="N323">
        <v>1009</v>
      </c>
      <c r="O323" t="s">
        <v>80</v>
      </c>
      <c r="P323" t="s">
        <v>80</v>
      </c>
      <c r="Q323">
        <v>1</v>
      </c>
      <c r="W323">
        <v>0</v>
      </c>
      <c r="X323">
        <v>-190068408</v>
      </c>
      <c r="Y323">
        <f t="shared" si="114"/>
        <v>0.02</v>
      </c>
      <c r="AA323">
        <v>318.11</v>
      </c>
      <c r="AB323">
        <v>0</v>
      </c>
      <c r="AC323">
        <v>0</v>
      </c>
      <c r="AD323">
        <v>0</v>
      </c>
      <c r="AE323">
        <v>232.2</v>
      </c>
      <c r="AF323">
        <v>0</v>
      </c>
      <c r="AG323">
        <v>0</v>
      </c>
      <c r="AH323">
        <v>0</v>
      </c>
      <c r="AI323">
        <v>1.37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0.02</v>
      </c>
      <c r="AU323" t="s">
        <v>3</v>
      </c>
      <c r="AV323">
        <v>0</v>
      </c>
      <c r="AW323">
        <v>2</v>
      </c>
      <c r="AX323">
        <v>54695946</v>
      </c>
      <c r="AY323">
        <v>1</v>
      </c>
      <c r="AZ323">
        <v>0</v>
      </c>
      <c r="BA323">
        <v>364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4.6440000000000001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4.6440000000000001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ROUND(Y323*Source!I567,7)</f>
        <v>0.02</v>
      </c>
      <c r="CY323">
        <f t="shared" si="122"/>
        <v>318.11</v>
      </c>
      <c r="CZ323">
        <f t="shared" si="123"/>
        <v>232.2</v>
      </c>
      <c r="DA323">
        <f t="shared" si="124"/>
        <v>1.37</v>
      </c>
      <c r="DB323">
        <f t="shared" si="115"/>
        <v>4.6399999999999997</v>
      </c>
      <c r="DC323">
        <f t="shared" si="116"/>
        <v>0</v>
      </c>
      <c r="DD323" t="s">
        <v>3</v>
      </c>
      <c r="DE323" t="s">
        <v>3</v>
      </c>
      <c r="DF323">
        <f t="shared" si="125"/>
        <v>6.36</v>
      </c>
      <c r="DG323">
        <f t="shared" si="117"/>
        <v>0</v>
      </c>
      <c r="DH323">
        <f t="shared" si="127"/>
        <v>0</v>
      </c>
      <c r="DI323">
        <f t="shared" si="128"/>
        <v>0</v>
      </c>
      <c r="DJ323">
        <f t="shared" si="126"/>
        <v>6.36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ROW(Source!A567)</f>
        <v>567</v>
      </c>
      <c r="B324">
        <v>54678410</v>
      </c>
      <c r="C324">
        <v>54695932</v>
      </c>
      <c r="D324">
        <v>53448269</v>
      </c>
      <c r="E324">
        <v>1</v>
      </c>
      <c r="F324">
        <v>1</v>
      </c>
      <c r="G324">
        <v>1</v>
      </c>
      <c r="H324">
        <v>3</v>
      </c>
      <c r="I324" t="s">
        <v>962</v>
      </c>
      <c r="J324" t="s">
        <v>963</v>
      </c>
      <c r="K324" t="s">
        <v>964</v>
      </c>
      <c r="L324">
        <v>1346</v>
      </c>
      <c r="N324">
        <v>1009</v>
      </c>
      <c r="O324" t="s">
        <v>80</v>
      </c>
      <c r="P324" t="s">
        <v>80</v>
      </c>
      <c r="Q324">
        <v>1</v>
      </c>
      <c r="W324">
        <v>0</v>
      </c>
      <c r="X324">
        <v>-498610844</v>
      </c>
      <c r="Y324">
        <f t="shared" si="114"/>
        <v>0.08</v>
      </c>
      <c r="AA324">
        <v>254.56</v>
      </c>
      <c r="AB324">
        <v>0</v>
      </c>
      <c r="AC324">
        <v>0</v>
      </c>
      <c r="AD324">
        <v>0</v>
      </c>
      <c r="AE324">
        <v>189.97</v>
      </c>
      <c r="AF324">
        <v>0</v>
      </c>
      <c r="AG324">
        <v>0</v>
      </c>
      <c r="AH324">
        <v>0</v>
      </c>
      <c r="AI324">
        <v>1.34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0.08</v>
      </c>
      <c r="AU324" t="s">
        <v>3</v>
      </c>
      <c r="AV324">
        <v>0</v>
      </c>
      <c r="AW324">
        <v>2</v>
      </c>
      <c r="AX324">
        <v>54695947</v>
      </c>
      <c r="AY324">
        <v>1</v>
      </c>
      <c r="AZ324">
        <v>0</v>
      </c>
      <c r="BA324">
        <v>365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15.1976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15.1976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ROUND(Y324*Source!I567,7)</f>
        <v>0.08</v>
      </c>
      <c r="CY324">
        <f t="shared" si="122"/>
        <v>254.56</v>
      </c>
      <c r="CZ324">
        <f t="shared" si="123"/>
        <v>189.97</v>
      </c>
      <c r="DA324">
        <f t="shared" si="124"/>
        <v>1.34</v>
      </c>
      <c r="DB324">
        <f t="shared" si="115"/>
        <v>15.2</v>
      </c>
      <c r="DC324">
        <f t="shared" si="116"/>
        <v>0</v>
      </c>
      <c r="DD324" t="s">
        <v>3</v>
      </c>
      <c r="DE324" t="s">
        <v>3</v>
      </c>
      <c r="DF324">
        <f t="shared" si="125"/>
        <v>20.36</v>
      </c>
      <c r="DG324">
        <f t="shared" si="117"/>
        <v>0</v>
      </c>
      <c r="DH324">
        <f t="shared" si="127"/>
        <v>0</v>
      </c>
      <c r="DI324">
        <f t="shared" si="128"/>
        <v>0</v>
      </c>
      <c r="DJ324">
        <f t="shared" si="126"/>
        <v>20.36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>
      <c r="A325">
        <f>ROW(Source!A567)</f>
        <v>567</v>
      </c>
      <c r="B325">
        <v>54678410</v>
      </c>
      <c r="C325">
        <v>54695932</v>
      </c>
      <c r="D325">
        <v>53341559</v>
      </c>
      <c r="E325">
        <v>115</v>
      </c>
      <c r="F325">
        <v>1</v>
      </c>
      <c r="G325">
        <v>1</v>
      </c>
      <c r="H325">
        <v>3</v>
      </c>
      <c r="I325" t="s">
        <v>230</v>
      </c>
      <c r="J325" t="s">
        <v>3</v>
      </c>
      <c r="K325" t="s">
        <v>231</v>
      </c>
      <c r="L325">
        <v>3277935</v>
      </c>
      <c r="N325">
        <v>1013</v>
      </c>
      <c r="O325" t="s">
        <v>232</v>
      </c>
      <c r="P325" t="s">
        <v>232</v>
      </c>
      <c r="Q325">
        <v>1</v>
      </c>
      <c r="W325">
        <v>0</v>
      </c>
      <c r="X325">
        <v>274903907</v>
      </c>
      <c r="Y325">
        <f t="shared" si="114"/>
        <v>2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 t="s">
        <v>3</v>
      </c>
      <c r="AT325">
        <v>2</v>
      </c>
      <c r="AU325" t="s">
        <v>3</v>
      </c>
      <c r="AV325">
        <v>0</v>
      </c>
      <c r="AW325">
        <v>2</v>
      </c>
      <c r="AX325">
        <v>54695948</v>
      </c>
      <c r="AY325">
        <v>1</v>
      </c>
      <c r="AZ325">
        <v>0</v>
      </c>
      <c r="BA325">
        <v>366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ROUND(Y325*Source!I567,7)</f>
        <v>2</v>
      </c>
      <c r="CY325">
        <f t="shared" si="122"/>
        <v>0</v>
      </c>
      <c r="CZ325">
        <f t="shared" si="123"/>
        <v>0</v>
      </c>
      <c r="DA325">
        <f t="shared" si="124"/>
        <v>1</v>
      </c>
      <c r="DB325">
        <f t="shared" si="115"/>
        <v>0</v>
      </c>
      <c r="DC325">
        <f t="shared" si="116"/>
        <v>0</v>
      </c>
      <c r="DD325" t="s">
        <v>3</v>
      </c>
      <c r="DE325" t="s">
        <v>3</v>
      </c>
      <c r="DF325">
        <f t="shared" ref="DF325:DF331" si="129">ROUND(ROUND(AE325,2)*CX325,2)</f>
        <v>0</v>
      </c>
      <c r="DG325">
        <f t="shared" si="117"/>
        <v>0</v>
      </c>
      <c r="DH325">
        <f t="shared" si="127"/>
        <v>0</v>
      </c>
      <c r="DI325">
        <f t="shared" si="128"/>
        <v>0</v>
      </c>
      <c r="DJ325">
        <f t="shared" si="126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>
      <c r="A326">
        <f>ROW(Source!A569)</f>
        <v>569</v>
      </c>
      <c r="B326">
        <v>54678410</v>
      </c>
      <c r="C326">
        <v>54695952</v>
      </c>
      <c r="D326">
        <v>53335651</v>
      </c>
      <c r="E326">
        <v>115</v>
      </c>
      <c r="F326">
        <v>1</v>
      </c>
      <c r="G326">
        <v>1</v>
      </c>
      <c r="H326">
        <v>1</v>
      </c>
      <c r="I326" t="s">
        <v>994</v>
      </c>
      <c r="J326" t="s">
        <v>3</v>
      </c>
      <c r="K326" t="s">
        <v>995</v>
      </c>
      <c r="L326">
        <v>1191</v>
      </c>
      <c r="N326">
        <v>1013</v>
      </c>
      <c r="O326" t="s">
        <v>708</v>
      </c>
      <c r="P326" t="s">
        <v>708</v>
      </c>
      <c r="Q326">
        <v>1</v>
      </c>
      <c r="W326">
        <v>0</v>
      </c>
      <c r="X326">
        <v>1426738182</v>
      </c>
      <c r="Y326">
        <f t="shared" si="114"/>
        <v>1.03</v>
      </c>
      <c r="AA326">
        <v>0</v>
      </c>
      <c r="AB326">
        <v>0</v>
      </c>
      <c r="AC326">
        <v>0</v>
      </c>
      <c r="AD326">
        <v>479.31</v>
      </c>
      <c r="AE326">
        <v>0</v>
      </c>
      <c r="AF326">
        <v>0</v>
      </c>
      <c r="AG326">
        <v>0</v>
      </c>
      <c r="AH326">
        <v>479.31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1.03</v>
      </c>
      <c r="AU326" t="s">
        <v>3</v>
      </c>
      <c r="AV326">
        <v>1</v>
      </c>
      <c r="AW326">
        <v>2</v>
      </c>
      <c r="AX326">
        <v>54695953</v>
      </c>
      <c r="AY326">
        <v>2</v>
      </c>
      <c r="AZ326">
        <v>131072</v>
      </c>
      <c r="BA326">
        <v>368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493.6893</v>
      </c>
      <c r="BN326">
        <v>1.03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493.6893</v>
      </c>
      <c r="BU326">
        <v>1.03</v>
      </c>
      <c r="BV326">
        <v>0</v>
      </c>
      <c r="BW326">
        <v>1</v>
      </c>
      <c r="CU326">
        <f>ROUND(AT326*Source!I569*AH326*AL326,2)</f>
        <v>2962.14</v>
      </c>
      <c r="CV326">
        <f>ROUND(Y326*Source!I569,7)</f>
        <v>6.18</v>
      </c>
      <c r="CW326">
        <v>0</v>
      </c>
      <c r="CX326">
        <f>ROUND(Y326*Source!I569,7)</f>
        <v>6.18</v>
      </c>
      <c r="CY326">
        <f>AD326</f>
        <v>479.31</v>
      </c>
      <c r="CZ326">
        <f>AH326</f>
        <v>479.31</v>
      </c>
      <c r="DA326">
        <f>AL326</f>
        <v>1</v>
      </c>
      <c r="DB326">
        <f t="shared" si="115"/>
        <v>493.69</v>
      </c>
      <c r="DC326">
        <f t="shared" si="116"/>
        <v>0</v>
      </c>
      <c r="DD326" t="s">
        <v>3</v>
      </c>
      <c r="DE326" t="s">
        <v>3</v>
      </c>
      <c r="DF326">
        <f t="shared" si="129"/>
        <v>0</v>
      </c>
      <c r="DG326">
        <f t="shared" si="117"/>
        <v>0</v>
      </c>
      <c r="DH326">
        <f t="shared" si="127"/>
        <v>0</v>
      </c>
      <c r="DI326">
        <f t="shared" si="128"/>
        <v>2962.14</v>
      </c>
      <c r="DJ326">
        <f>DI326</f>
        <v>2962.14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>
      <c r="A327">
        <f>ROW(Source!A569)</f>
        <v>569</v>
      </c>
      <c r="B327">
        <v>54678410</v>
      </c>
      <c r="C327">
        <v>54695952</v>
      </c>
      <c r="D327">
        <v>53335843</v>
      </c>
      <c r="E327">
        <v>115</v>
      </c>
      <c r="F327">
        <v>1</v>
      </c>
      <c r="G327">
        <v>1</v>
      </c>
      <c r="H327">
        <v>1</v>
      </c>
      <c r="I327" t="s">
        <v>709</v>
      </c>
      <c r="J327" t="s">
        <v>3</v>
      </c>
      <c r="K327" t="s">
        <v>710</v>
      </c>
      <c r="L327">
        <v>1191</v>
      </c>
      <c r="N327">
        <v>1013</v>
      </c>
      <c r="O327" t="s">
        <v>708</v>
      </c>
      <c r="P327" t="s">
        <v>708</v>
      </c>
      <c r="Q327">
        <v>1</v>
      </c>
      <c r="W327">
        <v>0</v>
      </c>
      <c r="X327">
        <v>-1417349443</v>
      </c>
      <c r="Y327">
        <f t="shared" si="114"/>
        <v>0.01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0.01</v>
      </c>
      <c r="AU327" t="s">
        <v>3</v>
      </c>
      <c r="AV327">
        <v>2</v>
      </c>
      <c r="AW327">
        <v>2</v>
      </c>
      <c r="AX327">
        <v>54695954</v>
      </c>
      <c r="AY327">
        <v>1</v>
      </c>
      <c r="AZ327">
        <v>0</v>
      </c>
      <c r="BA327">
        <v>369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ROUND(Y327*Source!I569,7)</f>
        <v>0.06</v>
      </c>
      <c r="CY327">
        <f>AD327</f>
        <v>0</v>
      </c>
      <c r="CZ327">
        <f>AH327</f>
        <v>0</v>
      </c>
      <c r="DA327">
        <f>AL327</f>
        <v>1</v>
      </c>
      <c r="DB327">
        <f t="shared" si="115"/>
        <v>0</v>
      </c>
      <c r="DC327">
        <f t="shared" si="116"/>
        <v>0</v>
      </c>
      <c r="DD327" t="s">
        <v>3</v>
      </c>
      <c r="DE327" t="s">
        <v>3</v>
      </c>
      <c r="DF327">
        <f t="shared" si="129"/>
        <v>0</v>
      </c>
      <c r="DG327">
        <f t="shared" si="117"/>
        <v>0</v>
      </c>
      <c r="DH327">
        <f t="shared" si="127"/>
        <v>0</v>
      </c>
      <c r="DI327">
        <f t="shared" si="128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ROW(Source!A569)</f>
        <v>569</v>
      </c>
      <c r="B328">
        <v>54678410</v>
      </c>
      <c r="C328">
        <v>54695952</v>
      </c>
      <c r="D328">
        <v>53456591</v>
      </c>
      <c r="E328">
        <v>1</v>
      </c>
      <c r="F328">
        <v>1</v>
      </c>
      <c r="G328">
        <v>1</v>
      </c>
      <c r="H328">
        <v>2</v>
      </c>
      <c r="I328" t="s">
        <v>729</v>
      </c>
      <c r="J328" t="s">
        <v>730</v>
      </c>
      <c r="K328" t="s">
        <v>731</v>
      </c>
      <c r="L328">
        <v>1368</v>
      </c>
      <c r="N328">
        <v>1011</v>
      </c>
      <c r="O328" t="s">
        <v>714</v>
      </c>
      <c r="P328" t="s">
        <v>714</v>
      </c>
      <c r="Q328">
        <v>1</v>
      </c>
      <c r="W328">
        <v>0</v>
      </c>
      <c r="X328">
        <v>-1219940357</v>
      </c>
      <c r="Y328">
        <f t="shared" si="114"/>
        <v>0.01</v>
      </c>
      <c r="AA328">
        <v>0</v>
      </c>
      <c r="AB328">
        <v>640.84</v>
      </c>
      <c r="AC328">
        <v>533.01</v>
      </c>
      <c r="AD328">
        <v>0</v>
      </c>
      <c r="AE328">
        <v>0</v>
      </c>
      <c r="AF328">
        <v>640.84</v>
      </c>
      <c r="AG328">
        <v>533.01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0.01</v>
      </c>
      <c r="AU328" t="s">
        <v>3</v>
      </c>
      <c r="AV328">
        <v>1</v>
      </c>
      <c r="AW328">
        <v>2</v>
      </c>
      <c r="AX328">
        <v>54695955</v>
      </c>
      <c r="AY328">
        <v>1</v>
      </c>
      <c r="AZ328">
        <v>0</v>
      </c>
      <c r="BA328">
        <v>370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6.4084000000000003</v>
      </c>
      <c r="BL328">
        <v>5.3300999999999998</v>
      </c>
      <c r="BM328">
        <v>0</v>
      </c>
      <c r="BN328">
        <v>0</v>
      </c>
      <c r="BO328">
        <v>0.01</v>
      </c>
      <c r="BP328">
        <v>1</v>
      </c>
      <c r="BQ328">
        <v>0</v>
      </c>
      <c r="BR328">
        <v>6.4084000000000003</v>
      </c>
      <c r="BS328">
        <v>5.3300999999999998</v>
      </c>
      <c r="BT328">
        <v>0</v>
      </c>
      <c r="BU328">
        <v>0</v>
      </c>
      <c r="BV328">
        <v>0.01</v>
      </c>
      <c r="BW328">
        <v>1</v>
      </c>
      <c r="CV328">
        <v>0</v>
      </c>
      <c r="CW328">
        <f>ROUND(Y328*Source!I569*DO328,7)</f>
        <v>0.06</v>
      </c>
      <c r="CX328">
        <f>ROUND(Y328*Source!I569,7)</f>
        <v>0.06</v>
      </c>
      <c r="CY328">
        <f>AB328</f>
        <v>640.84</v>
      </c>
      <c r="CZ328">
        <f>AF328</f>
        <v>640.84</v>
      </c>
      <c r="DA328">
        <f>AJ328</f>
        <v>1</v>
      </c>
      <c r="DB328">
        <f t="shared" si="115"/>
        <v>6.41</v>
      </c>
      <c r="DC328">
        <f t="shared" si="116"/>
        <v>5.33</v>
      </c>
      <c r="DD328" t="s">
        <v>3</v>
      </c>
      <c r="DE328" t="s">
        <v>3</v>
      </c>
      <c r="DF328">
        <f t="shared" si="129"/>
        <v>0</v>
      </c>
      <c r="DG328">
        <f t="shared" si="117"/>
        <v>38.450000000000003</v>
      </c>
      <c r="DH328">
        <f t="shared" si="127"/>
        <v>31.98</v>
      </c>
      <c r="DI328">
        <f t="shared" si="128"/>
        <v>0</v>
      </c>
      <c r="DJ328">
        <f>DG328+DH328</f>
        <v>70.430000000000007</v>
      </c>
      <c r="DK328">
        <v>1</v>
      </c>
      <c r="DL328" t="s">
        <v>722</v>
      </c>
      <c r="DM328">
        <v>4</v>
      </c>
      <c r="DN328" t="s">
        <v>708</v>
      </c>
      <c r="DO328">
        <v>1</v>
      </c>
    </row>
    <row r="329" spans="1:119">
      <c r="A329">
        <f>ROW(Source!A569)</f>
        <v>569</v>
      </c>
      <c r="B329">
        <v>54678410</v>
      </c>
      <c r="C329">
        <v>54695952</v>
      </c>
      <c r="D329">
        <v>53341559</v>
      </c>
      <c r="E329">
        <v>115</v>
      </c>
      <c r="F329">
        <v>1</v>
      </c>
      <c r="G329">
        <v>1</v>
      </c>
      <c r="H329">
        <v>3</v>
      </c>
      <c r="I329" t="s">
        <v>230</v>
      </c>
      <c r="J329" t="s">
        <v>3</v>
      </c>
      <c r="K329" t="s">
        <v>231</v>
      </c>
      <c r="L329">
        <v>3277935</v>
      </c>
      <c r="N329">
        <v>1013</v>
      </c>
      <c r="O329" t="s">
        <v>232</v>
      </c>
      <c r="P329" t="s">
        <v>232</v>
      </c>
      <c r="Q329">
        <v>1</v>
      </c>
      <c r="W329">
        <v>0</v>
      </c>
      <c r="X329">
        <v>274903907</v>
      </c>
      <c r="Y329">
        <f t="shared" ref="Y329:Y360" si="130">AT329</f>
        <v>2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 t="s">
        <v>3</v>
      </c>
      <c r="AT329">
        <v>2</v>
      </c>
      <c r="AU329" t="s">
        <v>3</v>
      </c>
      <c r="AV329">
        <v>0</v>
      </c>
      <c r="AW329">
        <v>2</v>
      </c>
      <c r="AX329">
        <v>54695956</v>
      </c>
      <c r="AY329">
        <v>1</v>
      </c>
      <c r="AZ329">
        <v>0</v>
      </c>
      <c r="BA329">
        <v>371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ROUND(Y329*Source!I569,7)</f>
        <v>12</v>
      </c>
      <c r="CY329">
        <f>AA329</f>
        <v>0</v>
      </c>
      <c r="CZ329">
        <f>AE329</f>
        <v>0</v>
      </c>
      <c r="DA329">
        <f>AI329</f>
        <v>1</v>
      </c>
      <c r="DB329">
        <f t="shared" ref="DB329:DB360" si="131">ROUND(ROUND(AT329*CZ329,2),6)</f>
        <v>0</v>
      </c>
      <c r="DC329">
        <f t="shared" ref="DC329:DC360" si="132">ROUND(ROUND(AT329*AG329,2),6)</f>
        <v>0</v>
      </c>
      <c r="DD329" t="s">
        <v>3</v>
      </c>
      <c r="DE329" t="s">
        <v>3</v>
      </c>
      <c r="DF329">
        <f t="shared" si="129"/>
        <v>0</v>
      </c>
      <c r="DG329">
        <f t="shared" si="117"/>
        <v>0</v>
      </c>
      <c r="DH329">
        <f t="shared" si="127"/>
        <v>0</v>
      </c>
      <c r="DI329">
        <f t="shared" si="128"/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>
      <c r="A330">
        <f>ROW(Source!A571)</f>
        <v>571</v>
      </c>
      <c r="B330">
        <v>54678410</v>
      </c>
      <c r="C330">
        <v>54695958</v>
      </c>
      <c r="D330">
        <v>53335671</v>
      </c>
      <c r="E330">
        <v>115</v>
      </c>
      <c r="F330">
        <v>1</v>
      </c>
      <c r="G330">
        <v>1</v>
      </c>
      <c r="H330">
        <v>1</v>
      </c>
      <c r="I330" t="s">
        <v>788</v>
      </c>
      <c r="J330" t="s">
        <v>3</v>
      </c>
      <c r="K330" t="s">
        <v>789</v>
      </c>
      <c r="L330">
        <v>1191</v>
      </c>
      <c r="N330">
        <v>1013</v>
      </c>
      <c r="O330" t="s">
        <v>708</v>
      </c>
      <c r="P330" t="s">
        <v>708</v>
      </c>
      <c r="Q330">
        <v>1</v>
      </c>
      <c r="W330">
        <v>0</v>
      </c>
      <c r="X330">
        <v>-1088579471</v>
      </c>
      <c r="Y330">
        <f t="shared" si="130"/>
        <v>1.34</v>
      </c>
      <c r="AA330">
        <v>0</v>
      </c>
      <c r="AB330">
        <v>0</v>
      </c>
      <c r="AC330">
        <v>0</v>
      </c>
      <c r="AD330">
        <v>527.04999999999995</v>
      </c>
      <c r="AE330">
        <v>0</v>
      </c>
      <c r="AF330">
        <v>0</v>
      </c>
      <c r="AG330">
        <v>0</v>
      </c>
      <c r="AH330">
        <v>527.04999999999995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1.34</v>
      </c>
      <c r="AU330" t="s">
        <v>3</v>
      </c>
      <c r="AV330">
        <v>1</v>
      </c>
      <c r="AW330">
        <v>2</v>
      </c>
      <c r="AX330">
        <v>54695959</v>
      </c>
      <c r="AY330">
        <v>2</v>
      </c>
      <c r="AZ330">
        <v>131072</v>
      </c>
      <c r="BA330">
        <v>372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706.24699999999996</v>
      </c>
      <c r="BN330">
        <v>1.34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706.24699999999996</v>
      </c>
      <c r="BU330">
        <v>1.34</v>
      </c>
      <c r="BV330">
        <v>0</v>
      </c>
      <c r="BW330">
        <v>1</v>
      </c>
      <c r="CU330">
        <f>ROUND(AT330*Source!I571*AH330*AL330,2)</f>
        <v>706.25</v>
      </c>
      <c r="CV330">
        <f>ROUND(Y330*Source!I571,7)</f>
        <v>1.34</v>
      </c>
      <c r="CW330">
        <v>0</v>
      </c>
      <c r="CX330">
        <f>ROUND(Y330*Source!I571,7)</f>
        <v>1.34</v>
      </c>
      <c r="CY330">
        <f>AD330</f>
        <v>527.04999999999995</v>
      </c>
      <c r="CZ330">
        <f>AH330</f>
        <v>527.04999999999995</v>
      </c>
      <c r="DA330">
        <f>AL330</f>
        <v>1</v>
      </c>
      <c r="DB330">
        <f t="shared" si="131"/>
        <v>706.25</v>
      </c>
      <c r="DC330">
        <f t="shared" si="132"/>
        <v>0</v>
      </c>
      <c r="DD330" t="s">
        <v>3</v>
      </c>
      <c r="DE330" t="s">
        <v>3</v>
      </c>
      <c r="DF330">
        <f t="shared" si="129"/>
        <v>0</v>
      </c>
      <c r="DG330">
        <f t="shared" si="117"/>
        <v>0</v>
      </c>
      <c r="DH330">
        <f t="shared" si="127"/>
        <v>0</v>
      </c>
      <c r="DI330">
        <f t="shared" si="128"/>
        <v>706.25</v>
      </c>
      <c r="DJ330">
        <f>DI330</f>
        <v>706.25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>
      <c r="A331">
        <f>ROW(Source!A571)</f>
        <v>571</v>
      </c>
      <c r="B331">
        <v>54678410</v>
      </c>
      <c r="C331">
        <v>54695958</v>
      </c>
      <c r="D331">
        <v>53456788</v>
      </c>
      <c r="E331">
        <v>1</v>
      </c>
      <c r="F331">
        <v>1</v>
      </c>
      <c r="G331">
        <v>1</v>
      </c>
      <c r="H331">
        <v>2</v>
      </c>
      <c r="I331" t="s">
        <v>802</v>
      </c>
      <c r="J331" t="s">
        <v>803</v>
      </c>
      <c r="K331" t="s">
        <v>804</v>
      </c>
      <c r="L331">
        <v>1368</v>
      </c>
      <c r="N331">
        <v>1011</v>
      </c>
      <c r="O331" t="s">
        <v>714</v>
      </c>
      <c r="P331" t="s">
        <v>714</v>
      </c>
      <c r="Q331">
        <v>1</v>
      </c>
      <c r="W331">
        <v>0</v>
      </c>
      <c r="X331">
        <v>-1214029826</v>
      </c>
      <c r="Y331">
        <f t="shared" si="130"/>
        <v>0.108</v>
      </c>
      <c r="AA331">
        <v>0</v>
      </c>
      <c r="AB331">
        <v>32.869999999999997</v>
      </c>
      <c r="AC331">
        <v>0</v>
      </c>
      <c r="AD331">
        <v>0</v>
      </c>
      <c r="AE331">
        <v>0</v>
      </c>
      <c r="AF331">
        <v>32.869999999999997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0.108</v>
      </c>
      <c r="AU331" t="s">
        <v>3</v>
      </c>
      <c r="AV331">
        <v>1</v>
      </c>
      <c r="AW331">
        <v>2</v>
      </c>
      <c r="AX331">
        <v>54695960</v>
      </c>
      <c r="AY331">
        <v>1</v>
      </c>
      <c r="AZ331">
        <v>0</v>
      </c>
      <c r="BA331">
        <v>373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3.54996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3.54996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f>ROUND(Y331*Source!I571*DO331,7)</f>
        <v>0</v>
      </c>
      <c r="CX331">
        <f>ROUND(Y331*Source!I571,7)</f>
        <v>0.108</v>
      </c>
      <c r="CY331">
        <f>AB331</f>
        <v>32.869999999999997</v>
      </c>
      <c r="CZ331">
        <f>AF331</f>
        <v>32.869999999999997</v>
      </c>
      <c r="DA331">
        <f>AJ331</f>
        <v>1</v>
      </c>
      <c r="DB331">
        <f t="shared" si="131"/>
        <v>3.55</v>
      </c>
      <c r="DC331">
        <f t="shared" si="132"/>
        <v>0</v>
      </c>
      <c r="DD331" t="s">
        <v>3</v>
      </c>
      <c r="DE331" t="s">
        <v>3</v>
      </c>
      <c r="DF331">
        <f t="shared" si="129"/>
        <v>0</v>
      </c>
      <c r="DG331">
        <f t="shared" si="117"/>
        <v>3.55</v>
      </c>
      <c r="DH331">
        <f t="shared" si="127"/>
        <v>0</v>
      </c>
      <c r="DI331">
        <f t="shared" si="128"/>
        <v>0</v>
      </c>
      <c r="DJ331">
        <f>DG331+DH331</f>
        <v>3.55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>
      <c r="A332">
        <f>ROW(Source!A571)</f>
        <v>571</v>
      </c>
      <c r="B332">
        <v>54678410</v>
      </c>
      <c r="C332">
        <v>54695958</v>
      </c>
      <c r="D332">
        <v>53405071</v>
      </c>
      <c r="E332">
        <v>1</v>
      </c>
      <c r="F332">
        <v>1</v>
      </c>
      <c r="G332">
        <v>1</v>
      </c>
      <c r="H332">
        <v>3</v>
      </c>
      <c r="I332" t="s">
        <v>996</v>
      </c>
      <c r="J332" t="s">
        <v>997</v>
      </c>
      <c r="K332" t="s">
        <v>998</v>
      </c>
      <c r="L332">
        <v>1346</v>
      </c>
      <c r="N332">
        <v>1009</v>
      </c>
      <c r="O332" t="s">
        <v>80</v>
      </c>
      <c r="P332" t="s">
        <v>80</v>
      </c>
      <c r="Q332">
        <v>1</v>
      </c>
      <c r="W332">
        <v>0</v>
      </c>
      <c r="X332">
        <v>636949552</v>
      </c>
      <c r="Y332">
        <f t="shared" si="130"/>
        <v>6.0000000000000001E-3</v>
      </c>
      <c r="AA332">
        <v>249.07</v>
      </c>
      <c r="AB332">
        <v>0</v>
      </c>
      <c r="AC332">
        <v>0</v>
      </c>
      <c r="AD332">
        <v>0</v>
      </c>
      <c r="AE332">
        <v>150.04</v>
      </c>
      <c r="AF332">
        <v>0</v>
      </c>
      <c r="AG332">
        <v>0</v>
      </c>
      <c r="AH332">
        <v>0</v>
      </c>
      <c r="AI332">
        <v>1.66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6.0000000000000001E-3</v>
      </c>
      <c r="AU332" t="s">
        <v>3</v>
      </c>
      <c r="AV332">
        <v>0</v>
      </c>
      <c r="AW332">
        <v>2</v>
      </c>
      <c r="AX332">
        <v>54695961</v>
      </c>
      <c r="AY332">
        <v>1</v>
      </c>
      <c r="AZ332">
        <v>0</v>
      </c>
      <c r="BA332">
        <v>374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0.90024000000000004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0.90024000000000004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ROUND(Y332*Source!I571,7)</f>
        <v>6.0000000000000001E-3</v>
      </c>
      <c r="CY332">
        <f t="shared" ref="CY332:CY344" si="133">AA332</f>
        <v>249.07</v>
      </c>
      <c r="CZ332">
        <f t="shared" ref="CZ332:CZ344" si="134">AE332</f>
        <v>150.04</v>
      </c>
      <c r="DA332">
        <f t="shared" ref="DA332:DA344" si="135">AI332</f>
        <v>1.66</v>
      </c>
      <c r="DB332">
        <f t="shared" si="131"/>
        <v>0.9</v>
      </c>
      <c r="DC332">
        <f t="shared" si="132"/>
        <v>0</v>
      </c>
      <c r="DD332" t="s">
        <v>3</v>
      </c>
      <c r="DE332" t="s">
        <v>3</v>
      </c>
      <c r="DF332">
        <f>ROUND(ROUND(AE332*AI332,2)*CX332,2)</f>
        <v>1.49</v>
      </c>
      <c r="DG332">
        <f t="shared" ref="DG332:DG359" si="136">ROUND(ROUND(AF332,2)*CX332,2)</f>
        <v>0</v>
      </c>
      <c r="DH332">
        <f t="shared" si="127"/>
        <v>0</v>
      </c>
      <c r="DI332">
        <f t="shared" si="128"/>
        <v>0</v>
      </c>
      <c r="DJ332">
        <f t="shared" ref="DJ332:DJ344" si="137">DF332</f>
        <v>1.49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>
      <c r="A333">
        <f>ROW(Source!A571)</f>
        <v>571</v>
      </c>
      <c r="B333">
        <v>54678410</v>
      </c>
      <c r="C333">
        <v>54695958</v>
      </c>
      <c r="D333">
        <v>53407551</v>
      </c>
      <c r="E333">
        <v>1</v>
      </c>
      <c r="F333">
        <v>1</v>
      </c>
      <c r="G333">
        <v>1</v>
      </c>
      <c r="H333">
        <v>3</v>
      </c>
      <c r="I333" t="s">
        <v>999</v>
      </c>
      <c r="J333" t="s">
        <v>1000</v>
      </c>
      <c r="K333" t="s">
        <v>1001</v>
      </c>
      <c r="L333">
        <v>1346</v>
      </c>
      <c r="N333">
        <v>1009</v>
      </c>
      <c r="O333" t="s">
        <v>80</v>
      </c>
      <c r="P333" t="s">
        <v>80</v>
      </c>
      <c r="Q333">
        <v>1</v>
      </c>
      <c r="W333">
        <v>0</v>
      </c>
      <c r="X333">
        <v>-1913759349</v>
      </c>
      <c r="Y333">
        <f t="shared" si="130"/>
        <v>1E-3</v>
      </c>
      <c r="AA333">
        <v>179.88</v>
      </c>
      <c r="AB333">
        <v>0</v>
      </c>
      <c r="AC333">
        <v>0</v>
      </c>
      <c r="AD333">
        <v>0</v>
      </c>
      <c r="AE333">
        <v>187.38</v>
      </c>
      <c r="AF333">
        <v>0</v>
      </c>
      <c r="AG333">
        <v>0</v>
      </c>
      <c r="AH333">
        <v>0</v>
      </c>
      <c r="AI333">
        <v>0.96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1E-3</v>
      </c>
      <c r="AU333" t="s">
        <v>3</v>
      </c>
      <c r="AV333">
        <v>0</v>
      </c>
      <c r="AW333">
        <v>2</v>
      </c>
      <c r="AX333">
        <v>54695962</v>
      </c>
      <c r="AY333">
        <v>1</v>
      </c>
      <c r="AZ333">
        <v>0</v>
      </c>
      <c r="BA333">
        <v>375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0.18737999999999999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0.18737999999999999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ROUND(Y333*Source!I571,7)</f>
        <v>1E-3</v>
      </c>
      <c r="CY333">
        <f t="shared" si="133"/>
        <v>179.88</v>
      </c>
      <c r="CZ333">
        <f t="shared" si="134"/>
        <v>187.38</v>
      </c>
      <c r="DA333">
        <f t="shared" si="135"/>
        <v>0.96</v>
      </c>
      <c r="DB333">
        <f t="shared" si="131"/>
        <v>0.19</v>
      </c>
      <c r="DC333">
        <f t="shared" si="132"/>
        <v>0</v>
      </c>
      <c r="DD333" t="s">
        <v>3</v>
      </c>
      <c r="DE333" t="s">
        <v>3</v>
      </c>
      <c r="DF333">
        <f>ROUND(ROUND(AE333*AI333,2)*CX333,2)</f>
        <v>0.18</v>
      </c>
      <c r="DG333">
        <f t="shared" si="136"/>
        <v>0</v>
      </c>
      <c r="DH333">
        <f t="shared" si="127"/>
        <v>0</v>
      </c>
      <c r="DI333">
        <f t="shared" si="128"/>
        <v>0</v>
      </c>
      <c r="DJ333">
        <f t="shared" si="137"/>
        <v>0.18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>
      <c r="A334">
        <f>ROW(Source!A571)</f>
        <v>571</v>
      </c>
      <c r="B334">
        <v>54678410</v>
      </c>
      <c r="C334">
        <v>54695958</v>
      </c>
      <c r="D334">
        <v>53407575</v>
      </c>
      <c r="E334">
        <v>1</v>
      </c>
      <c r="F334">
        <v>1</v>
      </c>
      <c r="G334">
        <v>1</v>
      </c>
      <c r="H334">
        <v>3</v>
      </c>
      <c r="I334" t="s">
        <v>857</v>
      </c>
      <c r="J334" t="s">
        <v>858</v>
      </c>
      <c r="K334" t="s">
        <v>859</v>
      </c>
      <c r="L334">
        <v>1383</v>
      </c>
      <c r="N334">
        <v>1013</v>
      </c>
      <c r="O334" t="s">
        <v>860</v>
      </c>
      <c r="P334" t="s">
        <v>860</v>
      </c>
      <c r="Q334">
        <v>1</v>
      </c>
      <c r="W334">
        <v>0</v>
      </c>
      <c r="X334">
        <v>1465295636</v>
      </c>
      <c r="Y334">
        <f t="shared" si="130"/>
        <v>2.0799999999999999E-2</v>
      </c>
      <c r="AA334">
        <v>7</v>
      </c>
      <c r="AB334">
        <v>0</v>
      </c>
      <c r="AC334">
        <v>0</v>
      </c>
      <c r="AD334">
        <v>0</v>
      </c>
      <c r="AE334">
        <v>7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2.0799999999999999E-2</v>
      </c>
      <c r="AU334" t="s">
        <v>3</v>
      </c>
      <c r="AV334">
        <v>0</v>
      </c>
      <c r="AW334">
        <v>2</v>
      </c>
      <c r="AX334">
        <v>54695963</v>
      </c>
      <c r="AY334">
        <v>1</v>
      </c>
      <c r="AZ334">
        <v>0</v>
      </c>
      <c r="BA334">
        <v>376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0.14560000000000001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0.14560000000000001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ROUND(Y334*Source!I571,7)</f>
        <v>2.0799999999999999E-2</v>
      </c>
      <c r="CY334">
        <f t="shared" si="133"/>
        <v>7</v>
      </c>
      <c r="CZ334">
        <f t="shared" si="134"/>
        <v>7</v>
      </c>
      <c r="DA334">
        <f t="shared" si="135"/>
        <v>1</v>
      </c>
      <c r="DB334">
        <f t="shared" si="131"/>
        <v>0.15</v>
      </c>
      <c r="DC334">
        <f t="shared" si="132"/>
        <v>0</v>
      </c>
      <c r="DD334" t="s">
        <v>3</v>
      </c>
      <c r="DE334" t="s">
        <v>3</v>
      </c>
      <c r="DF334">
        <f>ROUND(ROUND(AE334,2)*CX334,2)</f>
        <v>0.15</v>
      </c>
      <c r="DG334">
        <f t="shared" si="136"/>
        <v>0</v>
      </c>
      <c r="DH334">
        <f t="shared" si="127"/>
        <v>0</v>
      </c>
      <c r="DI334">
        <f t="shared" si="128"/>
        <v>0</v>
      </c>
      <c r="DJ334">
        <f t="shared" si="137"/>
        <v>0.15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>
      <c r="A335">
        <f>ROW(Source!A571)</f>
        <v>571</v>
      </c>
      <c r="B335">
        <v>54678410</v>
      </c>
      <c r="C335">
        <v>54695958</v>
      </c>
      <c r="D335">
        <v>53407728</v>
      </c>
      <c r="E335">
        <v>1</v>
      </c>
      <c r="F335">
        <v>1</v>
      </c>
      <c r="G335">
        <v>1</v>
      </c>
      <c r="H335">
        <v>3</v>
      </c>
      <c r="I335" t="s">
        <v>1002</v>
      </c>
      <c r="J335" t="s">
        <v>1003</v>
      </c>
      <c r="K335" t="s">
        <v>1004</v>
      </c>
      <c r="L335">
        <v>1301</v>
      </c>
      <c r="N335">
        <v>1003</v>
      </c>
      <c r="O335" t="s">
        <v>106</v>
      </c>
      <c r="P335" t="s">
        <v>106</v>
      </c>
      <c r="Q335">
        <v>1</v>
      </c>
      <c r="W335">
        <v>0</v>
      </c>
      <c r="X335">
        <v>-1673096917</v>
      </c>
      <c r="Y335">
        <f t="shared" si="130"/>
        <v>1</v>
      </c>
      <c r="AA335">
        <v>5.64</v>
      </c>
      <c r="AB335">
        <v>0</v>
      </c>
      <c r="AC335">
        <v>0</v>
      </c>
      <c r="AD335">
        <v>0</v>
      </c>
      <c r="AE335">
        <v>5.87</v>
      </c>
      <c r="AF335">
        <v>0</v>
      </c>
      <c r="AG335">
        <v>0</v>
      </c>
      <c r="AH335">
        <v>0</v>
      </c>
      <c r="AI335">
        <v>0.96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</v>
      </c>
      <c r="AU335" t="s">
        <v>3</v>
      </c>
      <c r="AV335">
        <v>0</v>
      </c>
      <c r="AW335">
        <v>2</v>
      </c>
      <c r="AX335">
        <v>54695964</v>
      </c>
      <c r="AY335">
        <v>1</v>
      </c>
      <c r="AZ335">
        <v>0</v>
      </c>
      <c r="BA335">
        <v>377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5.87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5.87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v>0</v>
      </c>
      <c r="CX335">
        <f>ROUND(Y335*Source!I571,7)</f>
        <v>1</v>
      </c>
      <c r="CY335">
        <f t="shared" si="133"/>
        <v>5.64</v>
      </c>
      <c r="CZ335">
        <f t="shared" si="134"/>
        <v>5.87</v>
      </c>
      <c r="DA335">
        <f t="shared" si="135"/>
        <v>0.96</v>
      </c>
      <c r="DB335">
        <f t="shared" si="131"/>
        <v>5.87</v>
      </c>
      <c r="DC335">
        <f t="shared" si="132"/>
        <v>0</v>
      </c>
      <c r="DD335" t="s">
        <v>3</v>
      </c>
      <c r="DE335" t="s">
        <v>3</v>
      </c>
      <c r="DF335">
        <f t="shared" ref="DF335:DF343" si="138">ROUND(ROUND(AE335*AI335,2)*CX335,2)</f>
        <v>5.64</v>
      </c>
      <c r="DG335">
        <f t="shared" si="136"/>
        <v>0</v>
      </c>
      <c r="DH335">
        <f t="shared" si="127"/>
        <v>0</v>
      </c>
      <c r="DI335">
        <f t="shared" si="128"/>
        <v>0</v>
      </c>
      <c r="DJ335">
        <f t="shared" si="137"/>
        <v>5.64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>
      <c r="A336">
        <f>ROW(Source!A571)</f>
        <v>571</v>
      </c>
      <c r="B336">
        <v>54678410</v>
      </c>
      <c r="C336">
        <v>54695958</v>
      </c>
      <c r="D336">
        <v>53408314</v>
      </c>
      <c r="E336">
        <v>1</v>
      </c>
      <c r="F336">
        <v>1</v>
      </c>
      <c r="G336">
        <v>1</v>
      </c>
      <c r="H336">
        <v>3</v>
      </c>
      <c r="I336" t="s">
        <v>805</v>
      </c>
      <c r="J336" t="s">
        <v>806</v>
      </c>
      <c r="K336" t="s">
        <v>807</v>
      </c>
      <c r="L336">
        <v>1346</v>
      </c>
      <c r="N336">
        <v>1009</v>
      </c>
      <c r="O336" t="s">
        <v>80</v>
      </c>
      <c r="P336" t="s">
        <v>80</v>
      </c>
      <c r="Q336">
        <v>1</v>
      </c>
      <c r="W336">
        <v>0</v>
      </c>
      <c r="X336">
        <v>2058174609</v>
      </c>
      <c r="Y336">
        <f t="shared" si="130"/>
        <v>7.0000000000000007E-2</v>
      </c>
      <c r="AA336">
        <v>135.4</v>
      </c>
      <c r="AB336">
        <v>0</v>
      </c>
      <c r="AC336">
        <v>0</v>
      </c>
      <c r="AD336">
        <v>0</v>
      </c>
      <c r="AE336">
        <v>155.63</v>
      </c>
      <c r="AF336">
        <v>0</v>
      </c>
      <c r="AG336">
        <v>0</v>
      </c>
      <c r="AH336">
        <v>0</v>
      </c>
      <c r="AI336">
        <v>0.87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7.0000000000000007E-2</v>
      </c>
      <c r="AU336" t="s">
        <v>3</v>
      </c>
      <c r="AV336">
        <v>0</v>
      </c>
      <c r="AW336">
        <v>2</v>
      </c>
      <c r="AX336">
        <v>54695965</v>
      </c>
      <c r="AY336">
        <v>1</v>
      </c>
      <c r="AZ336">
        <v>0</v>
      </c>
      <c r="BA336">
        <v>378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10.8941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10.8941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v>0</v>
      </c>
      <c r="CX336">
        <f>ROUND(Y336*Source!I571,7)</f>
        <v>7.0000000000000007E-2</v>
      </c>
      <c r="CY336">
        <f t="shared" si="133"/>
        <v>135.4</v>
      </c>
      <c r="CZ336">
        <f t="shared" si="134"/>
        <v>155.63</v>
      </c>
      <c r="DA336">
        <f t="shared" si="135"/>
        <v>0.87</v>
      </c>
      <c r="DB336">
        <f t="shared" si="131"/>
        <v>10.89</v>
      </c>
      <c r="DC336">
        <f t="shared" si="132"/>
        <v>0</v>
      </c>
      <c r="DD336" t="s">
        <v>3</v>
      </c>
      <c r="DE336" t="s">
        <v>3</v>
      </c>
      <c r="DF336">
        <f t="shared" si="138"/>
        <v>9.48</v>
      </c>
      <c r="DG336">
        <f t="shared" si="136"/>
        <v>0</v>
      </c>
      <c r="DH336">
        <f t="shared" si="127"/>
        <v>0</v>
      </c>
      <c r="DI336">
        <f t="shared" si="128"/>
        <v>0</v>
      </c>
      <c r="DJ336">
        <f t="shared" si="137"/>
        <v>9.48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>
      <c r="A337">
        <f>ROW(Source!A571)</f>
        <v>571</v>
      </c>
      <c r="B337">
        <v>54678410</v>
      </c>
      <c r="C337">
        <v>54695958</v>
      </c>
      <c r="D337">
        <v>53409036</v>
      </c>
      <c r="E337">
        <v>1</v>
      </c>
      <c r="F337">
        <v>1</v>
      </c>
      <c r="G337">
        <v>1</v>
      </c>
      <c r="H337">
        <v>3</v>
      </c>
      <c r="I337" t="s">
        <v>970</v>
      </c>
      <c r="J337" t="s">
        <v>971</v>
      </c>
      <c r="K337" t="s">
        <v>972</v>
      </c>
      <c r="L337">
        <v>1346</v>
      </c>
      <c r="N337">
        <v>1009</v>
      </c>
      <c r="O337" t="s">
        <v>80</v>
      </c>
      <c r="P337" t="s">
        <v>80</v>
      </c>
      <c r="Q337">
        <v>1</v>
      </c>
      <c r="W337">
        <v>0</v>
      </c>
      <c r="X337">
        <v>813299601</v>
      </c>
      <c r="Y337">
        <f t="shared" si="130"/>
        <v>4.9000000000000002E-2</v>
      </c>
      <c r="AA337">
        <v>194.17</v>
      </c>
      <c r="AB337">
        <v>0</v>
      </c>
      <c r="AC337">
        <v>0</v>
      </c>
      <c r="AD337">
        <v>0</v>
      </c>
      <c r="AE337">
        <v>174.93</v>
      </c>
      <c r="AF337">
        <v>0</v>
      </c>
      <c r="AG337">
        <v>0</v>
      </c>
      <c r="AH337">
        <v>0</v>
      </c>
      <c r="AI337">
        <v>1.1100000000000001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4.9000000000000002E-2</v>
      </c>
      <c r="AU337" t="s">
        <v>3</v>
      </c>
      <c r="AV337">
        <v>0</v>
      </c>
      <c r="AW337">
        <v>2</v>
      </c>
      <c r="AX337">
        <v>54695966</v>
      </c>
      <c r="AY337">
        <v>1</v>
      </c>
      <c r="AZ337">
        <v>0</v>
      </c>
      <c r="BA337">
        <v>379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8.5715699999999995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8.5715699999999995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1</v>
      </c>
      <c r="CV337">
        <v>0</v>
      </c>
      <c r="CW337">
        <v>0</v>
      </c>
      <c r="CX337">
        <f>ROUND(Y337*Source!I571,7)</f>
        <v>4.9000000000000002E-2</v>
      </c>
      <c r="CY337">
        <f t="shared" si="133"/>
        <v>194.17</v>
      </c>
      <c r="CZ337">
        <f t="shared" si="134"/>
        <v>174.93</v>
      </c>
      <c r="DA337">
        <f t="shared" si="135"/>
        <v>1.1100000000000001</v>
      </c>
      <c r="DB337">
        <f t="shared" si="131"/>
        <v>8.57</v>
      </c>
      <c r="DC337">
        <f t="shared" si="132"/>
        <v>0</v>
      </c>
      <c r="DD337" t="s">
        <v>3</v>
      </c>
      <c r="DE337" t="s">
        <v>3</v>
      </c>
      <c r="DF337">
        <f t="shared" si="138"/>
        <v>9.51</v>
      </c>
      <c r="DG337">
        <f t="shared" si="136"/>
        <v>0</v>
      </c>
      <c r="DH337">
        <f t="shared" si="127"/>
        <v>0</v>
      </c>
      <c r="DI337">
        <f t="shared" si="128"/>
        <v>0</v>
      </c>
      <c r="DJ337">
        <f t="shared" si="137"/>
        <v>9.51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>
      <c r="A338">
        <f>ROW(Source!A571)</f>
        <v>571</v>
      </c>
      <c r="B338">
        <v>54678410</v>
      </c>
      <c r="C338">
        <v>54695958</v>
      </c>
      <c r="D338">
        <v>53409102</v>
      </c>
      <c r="E338">
        <v>1</v>
      </c>
      <c r="F338">
        <v>1</v>
      </c>
      <c r="G338">
        <v>1</v>
      </c>
      <c r="H338">
        <v>3</v>
      </c>
      <c r="I338" t="s">
        <v>917</v>
      </c>
      <c r="J338" t="s">
        <v>918</v>
      </c>
      <c r="K338" t="s">
        <v>919</v>
      </c>
      <c r="L338">
        <v>1425</v>
      </c>
      <c r="N338">
        <v>1013</v>
      </c>
      <c r="O338" t="s">
        <v>129</v>
      </c>
      <c r="P338" t="s">
        <v>129</v>
      </c>
      <c r="Q338">
        <v>1</v>
      </c>
      <c r="W338">
        <v>0</v>
      </c>
      <c r="X338">
        <v>-670028345</v>
      </c>
      <c r="Y338">
        <f t="shared" si="130"/>
        <v>1.4E-2</v>
      </c>
      <c r="AA338">
        <v>53.81</v>
      </c>
      <c r="AB338">
        <v>0</v>
      </c>
      <c r="AC338">
        <v>0</v>
      </c>
      <c r="AD338">
        <v>0</v>
      </c>
      <c r="AE338">
        <v>41.71</v>
      </c>
      <c r="AF338">
        <v>0</v>
      </c>
      <c r="AG338">
        <v>0</v>
      </c>
      <c r="AH338">
        <v>0</v>
      </c>
      <c r="AI338">
        <v>1.29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1.4E-2</v>
      </c>
      <c r="AU338" t="s">
        <v>3</v>
      </c>
      <c r="AV338">
        <v>0</v>
      </c>
      <c r="AW338">
        <v>2</v>
      </c>
      <c r="AX338">
        <v>54695967</v>
      </c>
      <c r="AY338">
        <v>1</v>
      </c>
      <c r="AZ338">
        <v>0</v>
      </c>
      <c r="BA338">
        <v>380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0.58394000000000001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0.58394000000000001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ROUND(Y338*Source!I571,7)</f>
        <v>1.4E-2</v>
      </c>
      <c r="CY338">
        <f t="shared" si="133"/>
        <v>53.81</v>
      </c>
      <c r="CZ338">
        <f t="shared" si="134"/>
        <v>41.71</v>
      </c>
      <c r="DA338">
        <f t="shared" si="135"/>
        <v>1.29</v>
      </c>
      <c r="DB338">
        <f t="shared" si="131"/>
        <v>0.57999999999999996</v>
      </c>
      <c r="DC338">
        <f t="shared" si="132"/>
        <v>0</v>
      </c>
      <c r="DD338" t="s">
        <v>3</v>
      </c>
      <c r="DE338" t="s">
        <v>3</v>
      </c>
      <c r="DF338">
        <f t="shared" si="138"/>
        <v>0.75</v>
      </c>
      <c r="DG338">
        <f t="shared" si="136"/>
        <v>0</v>
      </c>
      <c r="DH338">
        <f t="shared" si="127"/>
        <v>0</v>
      </c>
      <c r="DI338">
        <f t="shared" si="128"/>
        <v>0</v>
      </c>
      <c r="DJ338">
        <f t="shared" si="137"/>
        <v>0.75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>
      <c r="A339">
        <f>ROW(Source!A571)</f>
        <v>571</v>
      </c>
      <c r="B339">
        <v>54678410</v>
      </c>
      <c r="C339">
        <v>54695958</v>
      </c>
      <c r="D339">
        <v>53410189</v>
      </c>
      <c r="E339">
        <v>1</v>
      </c>
      <c r="F339">
        <v>1</v>
      </c>
      <c r="G339">
        <v>1</v>
      </c>
      <c r="H339">
        <v>3</v>
      </c>
      <c r="I339" t="s">
        <v>1005</v>
      </c>
      <c r="J339" t="s">
        <v>1006</v>
      </c>
      <c r="K339" t="s">
        <v>1007</v>
      </c>
      <c r="L339">
        <v>1346</v>
      </c>
      <c r="N339">
        <v>1009</v>
      </c>
      <c r="O339" t="s">
        <v>80</v>
      </c>
      <c r="P339" t="s">
        <v>80</v>
      </c>
      <c r="Q339">
        <v>1</v>
      </c>
      <c r="W339">
        <v>0</v>
      </c>
      <c r="X339">
        <v>1683065437</v>
      </c>
      <c r="Y339">
        <f t="shared" si="130"/>
        <v>1E-3</v>
      </c>
      <c r="AA339">
        <v>609.29999999999995</v>
      </c>
      <c r="AB339">
        <v>0</v>
      </c>
      <c r="AC339">
        <v>0</v>
      </c>
      <c r="AD339">
        <v>0</v>
      </c>
      <c r="AE339">
        <v>395.65</v>
      </c>
      <c r="AF339">
        <v>0</v>
      </c>
      <c r="AG339">
        <v>0</v>
      </c>
      <c r="AH339">
        <v>0</v>
      </c>
      <c r="AI339">
        <v>1.54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1E-3</v>
      </c>
      <c r="AU339" t="s">
        <v>3</v>
      </c>
      <c r="AV339">
        <v>0</v>
      </c>
      <c r="AW339">
        <v>2</v>
      </c>
      <c r="AX339">
        <v>54695968</v>
      </c>
      <c r="AY339">
        <v>1</v>
      </c>
      <c r="AZ339">
        <v>0</v>
      </c>
      <c r="BA339">
        <v>381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0.39565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0.39565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ROUND(Y339*Source!I571,7)</f>
        <v>1E-3</v>
      </c>
      <c r="CY339">
        <f t="shared" si="133"/>
        <v>609.29999999999995</v>
      </c>
      <c r="CZ339">
        <f t="shared" si="134"/>
        <v>395.65</v>
      </c>
      <c r="DA339">
        <f t="shared" si="135"/>
        <v>1.54</v>
      </c>
      <c r="DB339">
        <f t="shared" si="131"/>
        <v>0.4</v>
      </c>
      <c r="DC339">
        <f t="shared" si="132"/>
        <v>0</v>
      </c>
      <c r="DD339" t="s">
        <v>3</v>
      </c>
      <c r="DE339" t="s">
        <v>3</v>
      </c>
      <c r="DF339">
        <f t="shared" si="138"/>
        <v>0.61</v>
      </c>
      <c r="DG339">
        <f t="shared" si="136"/>
        <v>0</v>
      </c>
      <c r="DH339">
        <f t="shared" si="127"/>
        <v>0</v>
      </c>
      <c r="DI339">
        <f t="shared" si="128"/>
        <v>0</v>
      </c>
      <c r="DJ339">
        <f t="shared" si="137"/>
        <v>0.61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>
      <c r="A340">
        <f>ROW(Source!A571)</f>
        <v>571</v>
      </c>
      <c r="B340">
        <v>54678410</v>
      </c>
      <c r="C340">
        <v>54695958</v>
      </c>
      <c r="D340">
        <v>53414192</v>
      </c>
      <c r="E340">
        <v>1</v>
      </c>
      <c r="F340">
        <v>1</v>
      </c>
      <c r="G340">
        <v>1</v>
      </c>
      <c r="H340">
        <v>3</v>
      </c>
      <c r="I340" t="s">
        <v>1008</v>
      </c>
      <c r="J340" t="s">
        <v>1009</v>
      </c>
      <c r="K340" t="s">
        <v>1010</v>
      </c>
      <c r="L340">
        <v>1348</v>
      </c>
      <c r="N340">
        <v>1009</v>
      </c>
      <c r="O340" t="s">
        <v>65</v>
      </c>
      <c r="P340" t="s">
        <v>65</v>
      </c>
      <c r="Q340">
        <v>1000</v>
      </c>
      <c r="W340">
        <v>0</v>
      </c>
      <c r="X340">
        <v>1924747900</v>
      </c>
      <c r="Y340">
        <f t="shared" si="130"/>
        <v>1E-3</v>
      </c>
      <c r="AA340">
        <v>144231.97</v>
      </c>
      <c r="AB340">
        <v>0</v>
      </c>
      <c r="AC340">
        <v>0</v>
      </c>
      <c r="AD340">
        <v>0</v>
      </c>
      <c r="AE340">
        <v>105278.81</v>
      </c>
      <c r="AF340">
        <v>0</v>
      </c>
      <c r="AG340">
        <v>0</v>
      </c>
      <c r="AH340">
        <v>0</v>
      </c>
      <c r="AI340">
        <v>1.37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1E-3</v>
      </c>
      <c r="AU340" t="s">
        <v>3</v>
      </c>
      <c r="AV340">
        <v>0</v>
      </c>
      <c r="AW340">
        <v>2</v>
      </c>
      <c r="AX340">
        <v>54695969</v>
      </c>
      <c r="AY340">
        <v>1</v>
      </c>
      <c r="AZ340">
        <v>0</v>
      </c>
      <c r="BA340">
        <v>382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105.27880999999999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105.27880999999999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ROUND(Y340*Source!I571,7)</f>
        <v>1E-3</v>
      </c>
      <c r="CY340">
        <f t="shared" si="133"/>
        <v>144231.97</v>
      </c>
      <c r="CZ340">
        <f t="shared" si="134"/>
        <v>105278.81</v>
      </c>
      <c r="DA340">
        <f t="shared" si="135"/>
        <v>1.37</v>
      </c>
      <c r="DB340">
        <f t="shared" si="131"/>
        <v>105.28</v>
      </c>
      <c r="DC340">
        <f t="shared" si="132"/>
        <v>0</v>
      </c>
      <c r="DD340" t="s">
        <v>3</v>
      </c>
      <c r="DE340" t="s">
        <v>3</v>
      </c>
      <c r="DF340">
        <f t="shared" si="138"/>
        <v>144.22999999999999</v>
      </c>
      <c r="DG340">
        <f t="shared" si="136"/>
        <v>0</v>
      </c>
      <c r="DH340">
        <f t="shared" si="127"/>
        <v>0</v>
      </c>
      <c r="DI340">
        <f t="shared" si="128"/>
        <v>0</v>
      </c>
      <c r="DJ340">
        <f t="shared" si="137"/>
        <v>144.22999999999999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>
      <c r="A341">
        <f>ROW(Source!A571)</f>
        <v>571</v>
      </c>
      <c r="B341">
        <v>54678410</v>
      </c>
      <c r="C341">
        <v>54695958</v>
      </c>
      <c r="D341">
        <v>53426192</v>
      </c>
      <c r="E341">
        <v>1</v>
      </c>
      <c r="F341">
        <v>1</v>
      </c>
      <c r="G341">
        <v>1</v>
      </c>
      <c r="H341">
        <v>3</v>
      </c>
      <c r="I341" t="s">
        <v>1011</v>
      </c>
      <c r="J341" t="s">
        <v>1012</v>
      </c>
      <c r="K341" t="s">
        <v>1013</v>
      </c>
      <c r="L341">
        <v>1346</v>
      </c>
      <c r="N341">
        <v>1009</v>
      </c>
      <c r="O341" t="s">
        <v>80</v>
      </c>
      <c r="P341" t="s">
        <v>80</v>
      </c>
      <c r="Q341">
        <v>1</v>
      </c>
      <c r="W341">
        <v>0</v>
      </c>
      <c r="X341">
        <v>-398999595</v>
      </c>
      <c r="Y341">
        <f t="shared" si="130"/>
        <v>3.5999999999999997E-2</v>
      </c>
      <c r="AA341">
        <v>115.03</v>
      </c>
      <c r="AB341">
        <v>0</v>
      </c>
      <c r="AC341">
        <v>0</v>
      </c>
      <c r="AD341">
        <v>0</v>
      </c>
      <c r="AE341">
        <v>79.88</v>
      </c>
      <c r="AF341">
        <v>0</v>
      </c>
      <c r="AG341">
        <v>0</v>
      </c>
      <c r="AH341">
        <v>0</v>
      </c>
      <c r="AI341">
        <v>1.44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3.5999999999999997E-2</v>
      </c>
      <c r="AU341" t="s">
        <v>3</v>
      </c>
      <c r="AV341">
        <v>0</v>
      </c>
      <c r="AW341">
        <v>2</v>
      </c>
      <c r="AX341">
        <v>54695970</v>
      </c>
      <c r="AY341">
        <v>1</v>
      </c>
      <c r="AZ341">
        <v>0</v>
      </c>
      <c r="BA341">
        <v>383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2.87568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2.87568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v>0</v>
      </c>
      <c r="CX341">
        <f>ROUND(Y341*Source!I571,7)</f>
        <v>3.5999999999999997E-2</v>
      </c>
      <c r="CY341">
        <f t="shared" si="133"/>
        <v>115.03</v>
      </c>
      <c r="CZ341">
        <f t="shared" si="134"/>
        <v>79.88</v>
      </c>
      <c r="DA341">
        <f t="shared" si="135"/>
        <v>1.44</v>
      </c>
      <c r="DB341">
        <f t="shared" si="131"/>
        <v>2.88</v>
      </c>
      <c r="DC341">
        <f t="shared" si="132"/>
        <v>0</v>
      </c>
      <c r="DD341" t="s">
        <v>3</v>
      </c>
      <c r="DE341" t="s">
        <v>3</v>
      </c>
      <c r="DF341">
        <f t="shared" si="138"/>
        <v>4.1399999999999997</v>
      </c>
      <c r="DG341">
        <f t="shared" si="136"/>
        <v>0</v>
      </c>
      <c r="DH341">
        <f t="shared" si="127"/>
        <v>0</v>
      </c>
      <c r="DI341">
        <f t="shared" si="128"/>
        <v>0</v>
      </c>
      <c r="DJ341">
        <f t="shared" si="137"/>
        <v>4.1399999999999997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>
      <c r="A342">
        <f>ROW(Source!A571)</f>
        <v>571</v>
      </c>
      <c r="B342">
        <v>54678410</v>
      </c>
      <c r="C342">
        <v>54695958</v>
      </c>
      <c r="D342">
        <v>53426238</v>
      </c>
      <c r="E342">
        <v>1</v>
      </c>
      <c r="F342">
        <v>1</v>
      </c>
      <c r="G342">
        <v>1</v>
      </c>
      <c r="H342">
        <v>3</v>
      </c>
      <c r="I342" t="s">
        <v>985</v>
      </c>
      <c r="J342" t="s">
        <v>986</v>
      </c>
      <c r="K342" t="s">
        <v>987</v>
      </c>
      <c r="L342">
        <v>1346</v>
      </c>
      <c r="N342">
        <v>1009</v>
      </c>
      <c r="O342" t="s">
        <v>80</v>
      </c>
      <c r="P342" t="s">
        <v>80</v>
      </c>
      <c r="Q342">
        <v>1</v>
      </c>
      <c r="W342">
        <v>0</v>
      </c>
      <c r="X342">
        <v>-223904546</v>
      </c>
      <c r="Y342">
        <f t="shared" si="130"/>
        <v>6.0000000000000001E-3</v>
      </c>
      <c r="AA342">
        <v>192.08</v>
      </c>
      <c r="AB342">
        <v>0</v>
      </c>
      <c r="AC342">
        <v>0</v>
      </c>
      <c r="AD342">
        <v>0</v>
      </c>
      <c r="AE342">
        <v>157.44</v>
      </c>
      <c r="AF342">
        <v>0</v>
      </c>
      <c r="AG342">
        <v>0</v>
      </c>
      <c r="AH342">
        <v>0</v>
      </c>
      <c r="AI342">
        <v>1.22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6.0000000000000001E-3</v>
      </c>
      <c r="AU342" t="s">
        <v>3</v>
      </c>
      <c r="AV342">
        <v>0</v>
      </c>
      <c r="AW342">
        <v>2</v>
      </c>
      <c r="AX342">
        <v>54695971</v>
      </c>
      <c r="AY342">
        <v>1</v>
      </c>
      <c r="AZ342">
        <v>0</v>
      </c>
      <c r="BA342">
        <v>384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0.94464000000000004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0.94464000000000004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v>0</v>
      </c>
      <c r="CX342">
        <f>ROUND(Y342*Source!I571,7)</f>
        <v>6.0000000000000001E-3</v>
      </c>
      <c r="CY342">
        <f t="shared" si="133"/>
        <v>192.08</v>
      </c>
      <c r="CZ342">
        <f t="shared" si="134"/>
        <v>157.44</v>
      </c>
      <c r="DA342">
        <f t="shared" si="135"/>
        <v>1.22</v>
      </c>
      <c r="DB342">
        <f t="shared" si="131"/>
        <v>0.94</v>
      </c>
      <c r="DC342">
        <f t="shared" si="132"/>
        <v>0</v>
      </c>
      <c r="DD342" t="s">
        <v>3</v>
      </c>
      <c r="DE342" t="s">
        <v>3</v>
      </c>
      <c r="DF342">
        <f t="shared" si="138"/>
        <v>1.1499999999999999</v>
      </c>
      <c r="DG342">
        <f t="shared" si="136"/>
        <v>0</v>
      </c>
      <c r="DH342">
        <f t="shared" si="127"/>
        <v>0</v>
      </c>
      <c r="DI342">
        <f t="shared" si="128"/>
        <v>0</v>
      </c>
      <c r="DJ342">
        <f t="shared" si="137"/>
        <v>1.1499999999999999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>
      <c r="A343">
        <f>ROW(Source!A571)</f>
        <v>571</v>
      </c>
      <c r="B343">
        <v>54678410</v>
      </c>
      <c r="C343">
        <v>54695958</v>
      </c>
      <c r="D343">
        <v>53433388</v>
      </c>
      <c r="E343">
        <v>1</v>
      </c>
      <c r="F343">
        <v>1</v>
      </c>
      <c r="G343">
        <v>1</v>
      </c>
      <c r="H343">
        <v>3</v>
      </c>
      <c r="I343" t="s">
        <v>1014</v>
      </c>
      <c r="J343" t="s">
        <v>1015</v>
      </c>
      <c r="K343" t="s">
        <v>1016</v>
      </c>
      <c r="L343">
        <v>1455</v>
      </c>
      <c r="N343">
        <v>1013</v>
      </c>
      <c r="O343" t="s">
        <v>223</v>
      </c>
      <c r="P343" t="s">
        <v>223</v>
      </c>
      <c r="Q343">
        <v>1</v>
      </c>
      <c r="W343">
        <v>0</v>
      </c>
      <c r="X343">
        <v>822292721</v>
      </c>
      <c r="Y343">
        <f t="shared" si="130"/>
        <v>0.1</v>
      </c>
      <c r="AA343">
        <v>1294.23</v>
      </c>
      <c r="AB343">
        <v>0</v>
      </c>
      <c r="AC343">
        <v>0</v>
      </c>
      <c r="AD343">
        <v>0</v>
      </c>
      <c r="AE343">
        <v>944.69</v>
      </c>
      <c r="AF343">
        <v>0</v>
      </c>
      <c r="AG343">
        <v>0</v>
      </c>
      <c r="AH343">
        <v>0</v>
      </c>
      <c r="AI343">
        <v>1.37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</v>
      </c>
      <c r="AU343" t="s">
        <v>3</v>
      </c>
      <c r="AV343">
        <v>0</v>
      </c>
      <c r="AW343">
        <v>2</v>
      </c>
      <c r="AX343">
        <v>54695972</v>
      </c>
      <c r="AY343">
        <v>1</v>
      </c>
      <c r="AZ343">
        <v>0</v>
      </c>
      <c r="BA343">
        <v>385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94.468999999999994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94.468999999999994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ROUND(Y343*Source!I571,7)</f>
        <v>0.1</v>
      </c>
      <c r="CY343">
        <f t="shared" si="133"/>
        <v>1294.23</v>
      </c>
      <c r="CZ343">
        <f t="shared" si="134"/>
        <v>944.69</v>
      </c>
      <c r="DA343">
        <f t="shared" si="135"/>
        <v>1.37</v>
      </c>
      <c r="DB343">
        <f t="shared" si="131"/>
        <v>94.47</v>
      </c>
      <c r="DC343">
        <f t="shared" si="132"/>
        <v>0</v>
      </c>
      <c r="DD343" t="s">
        <v>3</v>
      </c>
      <c r="DE343" t="s">
        <v>3</v>
      </c>
      <c r="DF343">
        <f t="shared" si="138"/>
        <v>129.41999999999999</v>
      </c>
      <c r="DG343">
        <f t="shared" si="136"/>
        <v>0</v>
      </c>
      <c r="DH343">
        <f t="shared" si="127"/>
        <v>0</v>
      </c>
      <c r="DI343">
        <f t="shared" si="128"/>
        <v>0</v>
      </c>
      <c r="DJ343">
        <f t="shared" si="137"/>
        <v>129.41999999999999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>
      <c r="A344">
        <f>ROW(Source!A571)</f>
        <v>571</v>
      </c>
      <c r="B344">
        <v>54678410</v>
      </c>
      <c r="C344">
        <v>54695958</v>
      </c>
      <c r="D344">
        <v>53341559</v>
      </c>
      <c r="E344">
        <v>115</v>
      </c>
      <c r="F344">
        <v>1</v>
      </c>
      <c r="G344">
        <v>1</v>
      </c>
      <c r="H344">
        <v>3</v>
      </c>
      <c r="I344" t="s">
        <v>230</v>
      </c>
      <c r="J344" t="s">
        <v>3</v>
      </c>
      <c r="K344" t="s">
        <v>231</v>
      </c>
      <c r="L344">
        <v>3277935</v>
      </c>
      <c r="N344">
        <v>1013</v>
      </c>
      <c r="O344" t="s">
        <v>232</v>
      </c>
      <c r="P344" t="s">
        <v>232</v>
      </c>
      <c r="Q344">
        <v>1</v>
      </c>
      <c r="W344">
        <v>0</v>
      </c>
      <c r="X344">
        <v>274903907</v>
      </c>
      <c r="Y344">
        <f t="shared" si="130"/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54695973</v>
      </c>
      <c r="AY344">
        <v>1</v>
      </c>
      <c r="AZ344">
        <v>0</v>
      </c>
      <c r="BA344">
        <v>386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ROUND(Y344*Source!I571,7)</f>
        <v>2</v>
      </c>
      <c r="CY344">
        <f t="shared" si="133"/>
        <v>0</v>
      </c>
      <c r="CZ344">
        <f t="shared" si="134"/>
        <v>0</v>
      </c>
      <c r="DA344">
        <f t="shared" si="135"/>
        <v>1</v>
      </c>
      <c r="DB344">
        <f t="shared" si="131"/>
        <v>0</v>
      </c>
      <c r="DC344">
        <f t="shared" si="132"/>
        <v>0</v>
      </c>
      <c r="DD344" t="s">
        <v>3</v>
      </c>
      <c r="DE344" t="s">
        <v>3</v>
      </c>
      <c r="DF344">
        <f>ROUND(ROUND(AE344,2)*CX344,2)</f>
        <v>0</v>
      </c>
      <c r="DG344">
        <f t="shared" si="136"/>
        <v>0</v>
      </c>
      <c r="DH344">
        <f t="shared" si="127"/>
        <v>0</v>
      </c>
      <c r="DI344">
        <f t="shared" si="128"/>
        <v>0</v>
      </c>
      <c r="DJ344">
        <f t="shared" si="137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>
      <c r="A345">
        <f>ROW(Source!A573)</f>
        <v>573</v>
      </c>
      <c r="B345">
        <v>54678410</v>
      </c>
      <c r="C345">
        <v>54695975</v>
      </c>
      <c r="D345">
        <v>53335695</v>
      </c>
      <c r="E345">
        <v>115</v>
      </c>
      <c r="F345">
        <v>1</v>
      </c>
      <c r="G345">
        <v>1</v>
      </c>
      <c r="H345">
        <v>1</v>
      </c>
      <c r="I345" t="s">
        <v>1017</v>
      </c>
      <c r="J345" t="s">
        <v>3</v>
      </c>
      <c r="K345" t="s">
        <v>1018</v>
      </c>
      <c r="L345">
        <v>1191</v>
      </c>
      <c r="N345">
        <v>1013</v>
      </c>
      <c r="O345" t="s">
        <v>708</v>
      </c>
      <c r="P345" t="s">
        <v>708</v>
      </c>
      <c r="Q345">
        <v>1</v>
      </c>
      <c r="W345">
        <v>0</v>
      </c>
      <c r="X345">
        <v>1521243167</v>
      </c>
      <c r="Y345">
        <f t="shared" si="130"/>
        <v>1.02</v>
      </c>
      <c r="AA345">
        <v>0</v>
      </c>
      <c r="AB345">
        <v>0</v>
      </c>
      <c r="AC345">
        <v>0</v>
      </c>
      <c r="AD345">
        <v>588.70000000000005</v>
      </c>
      <c r="AE345">
        <v>0</v>
      </c>
      <c r="AF345">
        <v>0</v>
      </c>
      <c r="AG345">
        <v>0</v>
      </c>
      <c r="AH345">
        <v>588.70000000000005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1.02</v>
      </c>
      <c r="AU345" t="s">
        <v>3</v>
      </c>
      <c r="AV345">
        <v>1</v>
      </c>
      <c r="AW345">
        <v>2</v>
      </c>
      <c r="AX345">
        <v>54695976</v>
      </c>
      <c r="AY345">
        <v>2</v>
      </c>
      <c r="AZ345">
        <v>131072</v>
      </c>
      <c r="BA345">
        <v>387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600.47400000000005</v>
      </c>
      <c r="BN345">
        <v>1.02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600.47400000000005</v>
      </c>
      <c r="BU345">
        <v>1.02</v>
      </c>
      <c r="BV345">
        <v>0</v>
      </c>
      <c r="BW345">
        <v>1</v>
      </c>
      <c r="CU345">
        <f>ROUND(AT345*Source!I573*AH345*AL345,2)</f>
        <v>600.47</v>
      </c>
      <c r="CV345">
        <f>ROUND(Y345*Source!I573,7)</f>
        <v>1.02</v>
      </c>
      <c r="CW345">
        <v>0</v>
      </c>
      <c r="CX345">
        <f>ROUND(Y345*Source!I573,7)</f>
        <v>1.02</v>
      </c>
      <c r="CY345">
        <f>AD345</f>
        <v>588.70000000000005</v>
      </c>
      <c r="CZ345">
        <f>AH345</f>
        <v>588.70000000000005</v>
      </c>
      <c r="DA345">
        <f>AL345</f>
        <v>1</v>
      </c>
      <c r="DB345">
        <f t="shared" si="131"/>
        <v>600.47</v>
      </c>
      <c r="DC345">
        <f t="shared" si="132"/>
        <v>0</v>
      </c>
      <c r="DD345" t="s">
        <v>3</v>
      </c>
      <c r="DE345" t="s">
        <v>3</v>
      </c>
      <c r="DF345">
        <f>ROUND(ROUND(AE345,2)*CX345,2)</f>
        <v>0</v>
      </c>
      <c r="DG345">
        <f t="shared" si="136"/>
        <v>0</v>
      </c>
      <c r="DH345">
        <f t="shared" si="127"/>
        <v>0</v>
      </c>
      <c r="DI345">
        <f t="shared" si="128"/>
        <v>600.47</v>
      </c>
      <c r="DJ345">
        <f>DI345</f>
        <v>600.47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>
      <c r="A346">
        <f>ROW(Source!A573)</f>
        <v>573</v>
      </c>
      <c r="B346">
        <v>54678410</v>
      </c>
      <c r="C346">
        <v>54695975</v>
      </c>
      <c r="D346">
        <v>53457225</v>
      </c>
      <c r="E346">
        <v>1</v>
      </c>
      <c r="F346">
        <v>1</v>
      </c>
      <c r="G346">
        <v>1</v>
      </c>
      <c r="H346">
        <v>2</v>
      </c>
      <c r="I346" t="s">
        <v>1019</v>
      </c>
      <c r="J346" t="s">
        <v>1020</v>
      </c>
      <c r="K346" t="s">
        <v>1021</v>
      </c>
      <c r="L346">
        <v>1368</v>
      </c>
      <c r="N346">
        <v>1011</v>
      </c>
      <c r="O346" t="s">
        <v>714</v>
      </c>
      <c r="P346" t="s">
        <v>714</v>
      </c>
      <c r="Q346">
        <v>1</v>
      </c>
      <c r="W346">
        <v>0</v>
      </c>
      <c r="X346">
        <v>-1936904041</v>
      </c>
      <c r="Y346">
        <f t="shared" si="130"/>
        <v>8.4000000000000005E-2</v>
      </c>
      <c r="AA346">
        <v>0</v>
      </c>
      <c r="AB346">
        <v>16.350000000000001</v>
      </c>
      <c r="AC346">
        <v>0</v>
      </c>
      <c r="AD346">
        <v>0</v>
      </c>
      <c r="AE346">
        <v>0</v>
      </c>
      <c r="AF346">
        <v>16.350000000000001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8.4000000000000005E-2</v>
      </c>
      <c r="AU346" t="s">
        <v>3</v>
      </c>
      <c r="AV346">
        <v>1</v>
      </c>
      <c r="AW346">
        <v>2</v>
      </c>
      <c r="AX346">
        <v>54695977</v>
      </c>
      <c r="AY346">
        <v>1</v>
      </c>
      <c r="AZ346">
        <v>0</v>
      </c>
      <c r="BA346">
        <v>388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1.3734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1.3734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f>ROUND(Y346*Source!I573*DO346,7)</f>
        <v>0</v>
      </c>
      <c r="CX346">
        <f>ROUND(Y346*Source!I573,7)</f>
        <v>8.4000000000000005E-2</v>
      </c>
      <c r="CY346">
        <f>AB346</f>
        <v>16.350000000000001</v>
      </c>
      <c r="CZ346">
        <f>AF346</f>
        <v>16.350000000000001</v>
      </c>
      <c r="DA346">
        <f>AJ346</f>
        <v>1</v>
      </c>
      <c r="DB346">
        <f t="shared" si="131"/>
        <v>1.37</v>
      </c>
      <c r="DC346">
        <f t="shared" si="132"/>
        <v>0</v>
      </c>
      <c r="DD346" t="s">
        <v>3</v>
      </c>
      <c r="DE346" t="s">
        <v>3</v>
      </c>
      <c r="DF346">
        <f>ROUND(ROUND(AE346,2)*CX346,2)</f>
        <v>0</v>
      </c>
      <c r="DG346">
        <f t="shared" si="136"/>
        <v>1.37</v>
      </c>
      <c r="DH346">
        <f t="shared" si="127"/>
        <v>0</v>
      </c>
      <c r="DI346">
        <f t="shared" si="128"/>
        <v>0</v>
      </c>
      <c r="DJ346">
        <f>DG346+DH346</f>
        <v>1.37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>
      <c r="A347">
        <f>ROW(Source!A573)</f>
        <v>573</v>
      </c>
      <c r="B347">
        <v>54678410</v>
      </c>
      <c r="C347">
        <v>54695975</v>
      </c>
      <c r="D347">
        <v>53405071</v>
      </c>
      <c r="E347">
        <v>1</v>
      </c>
      <c r="F347">
        <v>1</v>
      </c>
      <c r="G347">
        <v>1</v>
      </c>
      <c r="H347">
        <v>3</v>
      </c>
      <c r="I347" t="s">
        <v>996</v>
      </c>
      <c r="J347" t="s">
        <v>997</v>
      </c>
      <c r="K347" t="s">
        <v>998</v>
      </c>
      <c r="L347">
        <v>1346</v>
      </c>
      <c r="N347">
        <v>1009</v>
      </c>
      <c r="O347" t="s">
        <v>80</v>
      </c>
      <c r="P347" t="s">
        <v>80</v>
      </c>
      <c r="Q347">
        <v>1</v>
      </c>
      <c r="W347">
        <v>0</v>
      </c>
      <c r="X347">
        <v>636949552</v>
      </c>
      <c r="Y347">
        <f t="shared" si="130"/>
        <v>5.0000000000000001E-3</v>
      </c>
      <c r="AA347">
        <v>249.07</v>
      </c>
      <c r="AB347">
        <v>0</v>
      </c>
      <c r="AC347">
        <v>0</v>
      </c>
      <c r="AD347">
        <v>0</v>
      </c>
      <c r="AE347">
        <v>150.04</v>
      </c>
      <c r="AF347">
        <v>0</v>
      </c>
      <c r="AG347">
        <v>0</v>
      </c>
      <c r="AH347">
        <v>0</v>
      </c>
      <c r="AI347">
        <v>1.66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5.0000000000000001E-3</v>
      </c>
      <c r="AU347" t="s">
        <v>3</v>
      </c>
      <c r="AV347">
        <v>0</v>
      </c>
      <c r="AW347">
        <v>2</v>
      </c>
      <c r="AX347">
        <v>54695978</v>
      </c>
      <c r="AY347">
        <v>1</v>
      </c>
      <c r="AZ347">
        <v>0</v>
      </c>
      <c r="BA347">
        <v>389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0.75019999999999998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0.75019999999999998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v>0</v>
      </c>
      <c r="CX347">
        <f>ROUND(Y347*Source!I573,7)</f>
        <v>5.0000000000000001E-3</v>
      </c>
      <c r="CY347">
        <f t="shared" ref="CY347:CY355" si="139">AA347</f>
        <v>249.07</v>
      </c>
      <c r="CZ347">
        <f t="shared" ref="CZ347:CZ355" si="140">AE347</f>
        <v>150.04</v>
      </c>
      <c r="DA347">
        <f t="shared" ref="DA347:DA355" si="141">AI347</f>
        <v>1.66</v>
      </c>
      <c r="DB347">
        <f t="shared" si="131"/>
        <v>0.75</v>
      </c>
      <c r="DC347">
        <f t="shared" si="132"/>
        <v>0</v>
      </c>
      <c r="DD347" t="s">
        <v>3</v>
      </c>
      <c r="DE347" t="s">
        <v>3</v>
      </c>
      <c r="DF347">
        <f>ROUND(ROUND(AE347*AI347,2)*CX347,2)</f>
        <v>1.25</v>
      </c>
      <c r="DG347">
        <f t="shared" si="136"/>
        <v>0</v>
      </c>
      <c r="DH347">
        <f t="shared" si="127"/>
        <v>0</v>
      </c>
      <c r="DI347">
        <f t="shared" si="128"/>
        <v>0</v>
      </c>
      <c r="DJ347">
        <f t="shared" ref="DJ347:DJ355" si="142">DF347</f>
        <v>1.25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>
      <c r="A348">
        <f>ROW(Source!A573)</f>
        <v>573</v>
      </c>
      <c r="B348">
        <v>54678410</v>
      </c>
      <c r="C348">
        <v>54695975</v>
      </c>
      <c r="D348">
        <v>53407551</v>
      </c>
      <c r="E348">
        <v>1</v>
      </c>
      <c r="F348">
        <v>1</v>
      </c>
      <c r="G348">
        <v>1</v>
      </c>
      <c r="H348">
        <v>3</v>
      </c>
      <c r="I348" t="s">
        <v>999</v>
      </c>
      <c r="J348" t="s">
        <v>1000</v>
      </c>
      <c r="K348" t="s">
        <v>1001</v>
      </c>
      <c r="L348">
        <v>1346</v>
      </c>
      <c r="N348">
        <v>1009</v>
      </c>
      <c r="O348" t="s">
        <v>80</v>
      </c>
      <c r="P348" t="s">
        <v>80</v>
      </c>
      <c r="Q348">
        <v>1</v>
      </c>
      <c r="W348">
        <v>0</v>
      </c>
      <c r="X348">
        <v>-1913759349</v>
      </c>
      <c r="Y348">
        <f t="shared" si="130"/>
        <v>2E-3</v>
      </c>
      <c r="AA348">
        <v>179.88</v>
      </c>
      <c r="AB348">
        <v>0</v>
      </c>
      <c r="AC348">
        <v>0</v>
      </c>
      <c r="AD348">
        <v>0</v>
      </c>
      <c r="AE348">
        <v>187.38</v>
      </c>
      <c r="AF348">
        <v>0</v>
      </c>
      <c r="AG348">
        <v>0</v>
      </c>
      <c r="AH348">
        <v>0</v>
      </c>
      <c r="AI348">
        <v>0.96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2E-3</v>
      </c>
      <c r="AU348" t="s">
        <v>3</v>
      </c>
      <c r="AV348">
        <v>0</v>
      </c>
      <c r="AW348">
        <v>2</v>
      </c>
      <c r="AX348">
        <v>54695979</v>
      </c>
      <c r="AY348">
        <v>1</v>
      </c>
      <c r="AZ348">
        <v>0</v>
      </c>
      <c r="BA348">
        <v>390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0.37475999999999998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0.37475999999999998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v>0</v>
      </c>
      <c r="CX348">
        <f>ROUND(Y348*Source!I573,7)</f>
        <v>2E-3</v>
      </c>
      <c r="CY348">
        <f t="shared" si="139"/>
        <v>179.88</v>
      </c>
      <c r="CZ348">
        <f t="shared" si="140"/>
        <v>187.38</v>
      </c>
      <c r="DA348">
        <f t="shared" si="141"/>
        <v>0.96</v>
      </c>
      <c r="DB348">
        <f t="shared" si="131"/>
        <v>0.37</v>
      </c>
      <c r="DC348">
        <f t="shared" si="132"/>
        <v>0</v>
      </c>
      <c r="DD348" t="s">
        <v>3</v>
      </c>
      <c r="DE348" t="s">
        <v>3</v>
      </c>
      <c r="DF348">
        <f>ROUND(ROUND(AE348*AI348,2)*CX348,2)</f>
        <v>0.36</v>
      </c>
      <c r="DG348">
        <f t="shared" si="136"/>
        <v>0</v>
      </c>
      <c r="DH348">
        <f t="shared" si="127"/>
        <v>0</v>
      </c>
      <c r="DI348">
        <f t="shared" si="128"/>
        <v>0</v>
      </c>
      <c r="DJ348">
        <f t="shared" si="142"/>
        <v>0.36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>
      <c r="A349">
        <f>ROW(Source!A573)</f>
        <v>573</v>
      </c>
      <c r="B349">
        <v>54678410</v>
      </c>
      <c r="C349">
        <v>54695975</v>
      </c>
      <c r="D349">
        <v>53407575</v>
      </c>
      <c r="E349">
        <v>1</v>
      </c>
      <c r="F349">
        <v>1</v>
      </c>
      <c r="G349">
        <v>1</v>
      </c>
      <c r="H349">
        <v>3</v>
      </c>
      <c r="I349" t="s">
        <v>857</v>
      </c>
      <c r="J349" t="s">
        <v>858</v>
      </c>
      <c r="K349" t="s">
        <v>859</v>
      </c>
      <c r="L349">
        <v>1383</v>
      </c>
      <c r="N349">
        <v>1013</v>
      </c>
      <c r="O349" t="s">
        <v>860</v>
      </c>
      <c r="P349" t="s">
        <v>860</v>
      </c>
      <c r="Q349">
        <v>1</v>
      </c>
      <c r="W349">
        <v>0</v>
      </c>
      <c r="X349">
        <v>1465295636</v>
      </c>
      <c r="Y349">
        <f t="shared" si="130"/>
        <v>3.1199999999999999E-2</v>
      </c>
      <c r="AA349">
        <v>7</v>
      </c>
      <c r="AB349">
        <v>0</v>
      </c>
      <c r="AC349">
        <v>0</v>
      </c>
      <c r="AD349">
        <v>0</v>
      </c>
      <c r="AE349">
        <v>7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3.1199999999999999E-2</v>
      </c>
      <c r="AU349" t="s">
        <v>3</v>
      </c>
      <c r="AV349">
        <v>0</v>
      </c>
      <c r="AW349">
        <v>2</v>
      </c>
      <c r="AX349">
        <v>54695980</v>
      </c>
      <c r="AY349">
        <v>1</v>
      </c>
      <c r="AZ349">
        <v>0</v>
      </c>
      <c r="BA349">
        <v>391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0.21840000000000001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0.21840000000000001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ROUND(Y349*Source!I573,7)</f>
        <v>3.1199999999999999E-2</v>
      </c>
      <c r="CY349">
        <f t="shared" si="139"/>
        <v>7</v>
      </c>
      <c r="CZ349">
        <f t="shared" si="140"/>
        <v>7</v>
      </c>
      <c r="DA349">
        <f t="shared" si="141"/>
        <v>1</v>
      </c>
      <c r="DB349">
        <f t="shared" si="131"/>
        <v>0.22</v>
      </c>
      <c r="DC349">
        <f t="shared" si="132"/>
        <v>0</v>
      </c>
      <c r="DD349" t="s">
        <v>3</v>
      </c>
      <c r="DE349" t="s">
        <v>3</v>
      </c>
      <c r="DF349">
        <f>ROUND(ROUND(AE349,2)*CX349,2)</f>
        <v>0.22</v>
      </c>
      <c r="DG349">
        <f t="shared" si="136"/>
        <v>0</v>
      </c>
      <c r="DH349">
        <f t="shared" si="127"/>
        <v>0</v>
      </c>
      <c r="DI349">
        <f t="shared" si="128"/>
        <v>0</v>
      </c>
      <c r="DJ349">
        <f t="shared" si="142"/>
        <v>0.22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>
      <c r="A350">
        <f>ROW(Source!A573)</f>
        <v>573</v>
      </c>
      <c r="B350">
        <v>54678410</v>
      </c>
      <c r="C350">
        <v>54695975</v>
      </c>
      <c r="D350">
        <v>53407728</v>
      </c>
      <c r="E350">
        <v>1</v>
      </c>
      <c r="F350">
        <v>1</v>
      </c>
      <c r="G350">
        <v>1</v>
      </c>
      <c r="H350">
        <v>3</v>
      </c>
      <c r="I350" t="s">
        <v>1002</v>
      </c>
      <c r="J350" t="s">
        <v>1003</v>
      </c>
      <c r="K350" t="s">
        <v>1004</v>
      </c>
      <c r="L350">
        <v>1301</v>
      </c>
      <c r="N350">
        <v>1003</v>
      </c>
      <c r="O350" t="s">
        <v>106</v>
      </c>
      <c r="P350" t="s">
        <v>106</v>
      </c>
      <c r="Q350">
        <v>1</v>
      </c>
      <c r="W350">
        <v>0</v>
      </c>
      <c r="X350">
        <v>-1673096917</v>
      </c>
      <c r="Y350">
        <f t="shared" si="130"/>
        <v>1.67</v>
      </c>
      <c r="AA350">
        <v>5.64</v>
      </c>
      <c r="AB350">
        <v>0</v>
      </c>
      <c r="AC350">
        <v>0</v>
      </c>
      <c r="AD350">
        <v>0</v>
      </c>
      <c r="AE350">
        <v>5.87</v>
      </c>
      <c r="AF350">
        <v>0</v>
      </c>
      <c r="AG350">
        <v>0</v>
      </c>
      <c r="AH350">
        <v>0</v>
      </c>
      <c r="AI350">
        <v>0.96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1.67</v>
      </c>
      <c r="AU350" t="s">
        <v>3</v>
      </c>
      <c r="AV350">
        <v>0</v>
      </c>
      <c r="AW350">
        <v>2</v>
      </c>
      <c r="AX350">
        <v>54695981</v>
      </c>
      <c r="AY350">
        <v>1</v>
      </c>
      <c r="AZ350">
        <v>0</v>
      </c>
      <c r="BA350">
        <v>392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9.8028999999999993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9.8028999999999993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v>0</v>
      </c>
      <c r="CX350">
        <f>ROUND(Y350*Source!I573,7)</f>
        <v>1.67</v>
      </c>
      <c r="CY350">
        <f t="shared" si="139"/>
        <v>5.64</v>
      </c>
      <c r="CZ350">
        <f t="shared" si="140"/>
        <v>5.87</v>
      </c>
      <c r="DA350">
        <f t="shared" si="141"/>
        <v>0.96</v>
      </c>
      <c r="DB350">
        <f t="shared" si="131"/>
        <v>9.8000000000000007</v>
      </c>
      <c r="DC350">
        <f t="shared" si="132"/>
        <v>0</v>
      </c>
      <c r="DD350" t="s">
        <v>3</v>
      </c>
      <c r="DE350" t="s">
        <v>3</v>
      </c>
      <c r="DF350">
        <f>ROUND(ROUND(AE350*AI350,2)*CX350,2)</f>
        <v>9.42</v>
      </c>
      <c r="DG350">
        <f t="shared" si="136"/>
        <v>0</v>
      </c>
      <c r="DH350">
        <f t="shared" si="127"/>
        <v>0</v>
      </c>
      <c r="DI350">
        <f t="shared" si="128"/>
        <v>0</v>
      </c>
      <c r="DJ350">
        <f t="shared" si="142"/>
        <v>9.42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>
      <c r="A351">
        <f>ROW(Source!A573)</f>
        <v>573</v>
      </c>
      <c r="B351">
        <v>54678410</v>
      </c>
      <c r="C351">
        <v>54695975</v>
      </c>
      <c r="D351">
        <v>53409036</v>
      </c>
      <c r="E351">
        <v>1</v>
      </c>
      <c r="F351">
        <v>1</v>
      </c>
      <c r="G351">
        <v>1</v>
      </c>
      <c r="H351">
        <v>3</v>
      </c>
      <c r="I351" t="s">
        <v>970</v>
      </c>
      <c r="J351" t="s">
        <v>971</v>
      </c>
      <c r="K351" t="s">
        <v>972</v>
      </c>
      <c r="L351">
        <v>1346</v>
      </c>
      <c r="N351">
        <v>1009</v>
      </c>
      <c r="O351" t="s">
        <v>80</v>
      </c>
      <c r="P351" t="s">
        <v>80</v>
      </c>
      <c r="Q351">
        <v>1</v>
      </c>
      <c r="W351">
        <v>0</v>
      </c>
      <c r="X351">
        <v>813299601</v>
      </c>
      <c r="Y351">
        <f t="shared" si="130"/>
        <v>0.24</v>
      </c>
      <c r="AA351">
        <v>194.17</v>
      </c>
      <c r="AB351">
        <v>0</v>
      </c>
      <c r="AC351">
        <v>0</v>
      </c>
      <c r="AD351">
        <v>0</v>
      </c>
      <c r="AE351">
        <v>174.93</v>
      </c>
      <c r="AF351">
        <v>0</v>
      </c>
      <c r="AG351">
        <v>0</v>
      </c>
      <c r="AH351">
        <v>0</v>
      </c>
      <c r="AI351">
        <v>1.1100000000000001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0.24</v>
      </c>
      <c r="AU351" t="s">
        <v>3</v>
      </c>
      <c r="AV351">
        <v>0</v>
      </c>
      <c r="AW351">
        <v>2</v>
      </c>
      <c r="AX351">
        <v>54695982</v>
      </c>
      <c r="AY351">
        <v>1</v>
      </c>
      <c r="AZ351">
        <v>0</v>
      </c>
      <c r="BA351">
        <v>393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41.983199999999997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41.983199999999997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v>0</v>
      </c>
      <c r="CX351">
        <f>ROUND(Y351*Source!I573,7)</f>
        <v>0.24</v>
      </c>
      <c r="CY351">
        <f t="shared" si="139"/>
        <v>194.17</v>
      </c>
      <c r="CZ351">
        <f t="shared" si="140"/>
        <v>174.93</v>
      </c>
      <c r="DA351">
        <f t="shared" si="141"/>
        <v>1.1100000000000001</v>
      </c>
      <c r="DB351">
        <f t="shared" si="131"/>
        <v>41.98</v>
      </c>
      <c r="DC351">
        <f t="shared" si="132"/>
        <v>0</v>
      </c>
      <c r="DD351" t="s">
        <v>3</v>
      </c>
      <c r="DE351" t="s">
        <v>3</v>
      </c>
      <c r="DF351">
        <f>ROUND(ROUND(AE351*AI351,2)*CX351,2)</f>
        <v>46.6</v>
      </c>
      <c r="DG351">
        <f t="shared" si="136"/>
        <v>0</v>
      </c>
      <c r="DH351">
        <f t="shared" si="127"/>
        <v>0</v>
      </c>
      <c r="DI351">
        <f t="shared" si="128"/>
        <v>0</v>
      </c>
      <c r="DJ351">
        <f t="shared" si="142"/>
        <v>46.6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>
      <c r="A352">
        <f>ROW(Source!A573)</f>
        <v>573</v>
      </c>
      <c r="B352">
        <v>54678410</v>
      </c>
      <c r="C352">
        <v>54695975</v>
      </c>
      <c r="D352">
        <v>53410189</v>
      </c>
      <c r="E352">
        <v>1</v>
      </c>
      <c r="F352">
        <v>1</v>
      </c>
      <c r="G352">
        <v>1</v>
      </c>
      <c r="H352">
        <v>3</v>
      </c>
      <c r="I352" t="s">
        <v>1005</v>
      </c>
      <c r="J352" t="s">
        <v>1006</v>
      </c>
      <c r="K352" t="s">
        <v>1007</v>
      </c>
      <c r="L352">
        <v>1346</v>
      </c>
      <c r="N352">
        <v>1009</v>
      </c>
      <c r="O352" t="s">
        <v>80</v>
      </c>
      <c r="P352" t="s">
        <v>80</v>
      </c>
      <c r="Q352">
        <v>1</v>
      </c>
      <c r="W352">
        <v>0</v>
      </c>
      <c r="X352">
        <v>1683065437</v>
      </c>
      <c r="Y352">
        <f t="shared" si="130"/>
        <v>1E-3</v>
      </c>
      <c r="AA352">
        <v>609.29999999999995</v>
      </c>
      <c r="AB352">
        <v>0</v>
      </c>
      <c r="AC352">
        <v>0</v>
      </c>
      <c r="AD352">
        <v>0</v>
      </c>
      <c r="AE352">
        <v>395.65</v>
      </c>
      <c r="AF352">
        <v>0</v>
      </c>
      <c r="AG352">
        <v>0</v>
      </c>
      <c r="AH352">
        <v>0</v>
      </c>
      <c r="AI352">
        <v>1.54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1E-3</v>
      </c>
      <c r="AU352" t="s">
        <v>3</v>
      </c>
      <c r="AV352">
        <v>0</v>
      </c>
      <c r="AW352">
        <v>2</v>
      </c>
      <c r="AX352">
        <v>54695983</v>
      </c>
      <c r="AY352">
        <v>1</v>
      </c>
      <c r="AZ352">
        <v>0</v>
      </c>
      <c r="BA352">
        <v>394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0.39565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0.39565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v>0</v>
      </c>
      <c r="CX352">
        <f>ROUND(Y352*Source!I573,7)</f>
        <v>1E-3</v>
      </c>
      <c r="CY352">
        <f t="shared" si="139"/>
        <v>609.29999999999995</v>
      </c>
      <c r="CZ352">
        <f t="shared" si="140"/>
        <v>395.65</v>
      </c>
      <c r="DA352">
        <f t="shared" si="141"/>
        <v>1.54</v>
      </c>
      <c r="DB352">
        <f t="shared" si="131"/>
        <v>0.4</v>
      </c>
      <c r="DC352">
        <f t="shared" si="132"/>
        <v>0</v>
      </c>
      <c r="DD352" t="s">
        <v>3</v>
      </c>
      <c r="DE352" t="s">
        <v>3</v>
      </c>
      <c r="DF352">
        <f>ROUND(ROUND(AE352*AI352,2)*CX352,2)</f>
        <v>0.61</v>
      </c>
      <c r="DG352">
        <f t="shared" si="136"/>
        <v>0</v>
      </c>
      <c r="DH352">
        <f t="shared" si="127"/>
        <v>0</v>
      </c>
      <c r="DI352">
        <f t="shared" si="128"/>
        <v>0</v>
      </c>
      <c r="DJ352">
        <f t="shared" si="142"/>
        <v>0.61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>
      <c r="A353">
        <f>ROW(Source!A573)</f>
        <v>573</v>
      </c>
      <c r="B353">
        <v>54678410</v>
      </c>
      <c r="C353">
        <v>54695975</v>
      </c>
      <c r="D353">
        <v>53426192</v>
      </c>
      <c r="E353">
        <v>1</v>
      </c>
      <c r="F353">
        <v>1</v>
      </c>
      <c r="G353">
        <v>1</v>
      </c>
      <c r="H353">
        <v>3</v>
      </c>
      <c r="I353" t="s">
        <v>1011</v>
      </c>
      <c r="J353" t="s">
        <v>1012</v>
      </c>
      <c r="K353" t="s">
        <v>1013</v>
      </c>
      <c r="L353">
        <v>1346</v>
      </c>
      <c r="N353">
        <v>1009</v>
      </c>
      <c r="O353" t="s">
        <v>80</v>
      </c>
      <c r="P353" t="s">
        <v>80</v>
      </c>
      <c r="Q353">
        <v>1</v>
      </c>
      <c r="W353">
        <v>0</v>
      </c>
      <c r="X353">
        <v>-398999595</v>
      </c>
      <c r="Y353">
        <f t="shared" si="130"/>
        <v>7.0000000000000007E-2</v>
      </c>
      <c r="AA353">
        <v>115.03</v>
      </c>
      <c r="AB353">
        <v>0</v>
      </c>
      <c r="AC353">
        <v>0</v>
      </c>
      <c r="AD353">
        <v>0</v>
      </c>
      <c r="AE353">
        <v>79.88</v>
      </c>
      <c r="AF353">
        <v>0</v>
      </c>
      <c r="AG353">
        <v>0</v>
      </c>
      <c r="AH353">
        <v>0</v>
      </c>
      <c r="AI353">
        <v>1.44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7.0000000000000007E-2</v>
      </c>
      <c r="AU353" t="s">
        <v>3</v>
      </c>
      <c r="AV353">
        <v>0</v>
      </c>
      <c r="AW353">
        <v>2</v>
      </c>
      <c r="AX353">
        <v>54695984</v>
      </c>
      <c r="AY353">
        <v>1</v>
      </c>
      <c r="AZ353">
        <v>0</v>
      </c>
      <c r="BA353">
        <v>395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5.5915999999999997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5.5915999999999997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ROUND(Y353*Source!I573,7)</f>
        <v>7.0000000000000007E-2</v>
      </c>
      <c r="CY353">
        <f t="shared" si="139"/>
        <v>115.03</v>
      </c>
      <c r="CZ353">
        <f t="shared" si="140"/>
        <v>79.88</v>
      </c>
      <c r="DA353">
        <f t="shared" si="141"/>
        <v>1.44</v>
      </c>
      <c r="DB353">
        <f t="shared" si="131"/>
        <v>5.59</v>
      </c>
      <c r="DC353">
        <f t="shared" si="132"/>
        <v>0</v>
      </c>
      <c r="DD353" t="s">
        <v>3</v>
      </c>
      <c r="DE353" t="s">
        <v>3</v>
      </c>
      <c r="DF353">
        <f>ROUND(ROUND(AE353*AI353,2)*CX353,2)</f>
        <v>8.0500000000000007</v>
      </c>
      <c r="DG353">
        <f t="shared" si="136"/>
        <v>0</v>
      </c>
      <c r="DH353">
        <f t="shared" si="127"/>
        <v>0</v>
      </c>
      <c r="DI353">
        <f t="shared" si="128"/>
        <v>0</v>
      </c>
      <c r="DJ353">
        <f t="shared" si="142"/>
        <v>8.0500000000000007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>
      <c r="A354">
        <f>ROW(Source!A573)</f>
        <v>573</v>
      </c>
      <c r="B354">
        <v>54678410</v>
      </c>
      <c r="C354">
        <v>54695975</v>
      </c>
      <c r="D354">
        <v>53426238</v>
      </c>
      <c r="E354">
        <v>1</v>
      </c>
      <c r="F354">
        <v>1</v>
      </c>
      <c r="G354">
        <v>1</v>
      </c>
      <c r="H354">
        <v>3</v>
      </c>
      <c r="I354" t="s">
        <v>985</v>
      </c>
      <c r="J354" t="s">
        <v>986</v>
      </c>
      <c r="K354" t="s">
        <v>987</v>
      </c>
      <c r="L354">
        <v>1346</v>
      </c>
      <c r="N354">
        <v>1009</v>
      </c>
      <c r="O354" t="s">
        <v>80</v>
      </c>
      <c r="P354" t="s">
        <v>80</v>
      </c>
      <c r="Q354">
        <v>1</v>
      </c>
      <c r="W354">
        <v>0</v>
      </c>
      <c r="X354">
        <v>-223904546</v>
      </c>
      <c r="Y354">
        <f t="shared" si="130"/>
        <v>0.01</v>
      </c>
      <c r="AA354">
        <v>192.08</v>
      </c>
      <c r="AB354">
        <v>0</v>
      </c>
      <c r="AC354">
        <v>0</v>
      </c>
      <c r="AD354">
        <v>0</v>
      </c>
      <c r="AE354">
        <v>157.44</v>
      </c>
      <c r="AF354">
        <v>0</v>
      </c>
      <c r="AG354">
        <v>0</v>
      </c>
      <c r="AH354">
        <v>0</v>
      </c>
      <c r="AI354">
        <v>1.22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0.01</v>
      </c>
      <c r="AU354" t="s">
        <v>3</v>
      </c>
      <c r="AV354">
        <v>0</v>
      </c>
      <c r="AW354">
        <v>2</v>
      </c>
      <c r="AX354">
        <v>54695985</v>
      </c>
      <c r="AY354">
        <v>1</v>
      </c>
      <c r="AZ354">
        <v>0</v>
      </c>
      <c r="BA354">
        <v>396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1.5744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1.5744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v>0</v>
      </c>
      <c r="CX354">
        <f>ROUND(Y354*Source!I573,7)</f>
        <v>0.01</v>
      </c>
      <c r="CY354">
        <f t="shared" si="139"/>
        <v>192.08</v>
      </c>
      <c r="CZ354">
        <f t="shared" si="140"/>
        <v>157.44</v>
      </c>
      <c r="DA354">
        <f t="shared" si="141"/>
        <v>1.22</v>
      </c>
      <c r="DB354">
        <f t="shared" si="131"/>
        <v>1.57</v>
      </c>
      <c r="DC354">
        <f t="shared" si="132"/>
        <v>0</v>
      </c>
      <c r="DD354" t="s">
        <v>3</v>
      </c>
      <c r="DE354" t="s">
        <v>3</v>
      </c>
      <c r="DF354">
        <f>ROUND(ROUND(AE354*AI354,2)*CX354,2)</f>
        <v>1.92</v>
      </c>
      <c r="DG354">
        <f t="shared" si="136"/>
        <v>0</v>
      </c>
      <c r="DH354">
        <f t="shared" si="127"/>
        <v>0</v>
      </c>
      <c r="DI354">
        <f t="shared" si="128"/>
        <v>0</v>
      </c>
      <c r="DJ354">
        <f t="shared" si="142"/>
        <v>1.92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>
      <c r="A355">
        <f>ROW(Source!A573)</f>
        <v>573</v>
      </c>
      <c r="B355">
        <v>54678410</v>
      </c>
      <c r="C355">
        <v>54695975</v>
      </c>
      <c r="D355">
        <v>53341559</v>
      </c>
      <c r="E355">
        <v>115</v>
      </c>
      <c r="F355">
        <v>1</v>
      </c>
      <c r="G355">
        <v>1</v>
      </c>
      <c r="H355">
        <v>3</v>
      </c>
      <c r="I355" t="s">
        <v>230</v>
      </c>
      <c r="J355" t="s">
        <v>3</v>
      </c>
      <c r="K355" t="s">
        <v>231</v>
      </c>
      <c r="L355">
        <v>3277935</v>
      </c>
      <c r="N355">
        <v>1013</v>
      </c>
      <c r="O355" t="s">
        <v>232</v>
      </c>
      <c r="P355" t="s">
        <v>232</v>
      </c>
      <c r="Q355">
        <v>1</v>
      </c>
      <c r="W355">
        <v>0</v>
      </c>
      <c r="X355">
        <v>274903907</v>
      </c>
      <c r="Y355">
        <f t="shared" si="130"/>
        <v>2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 t="s">
        <v>3</v>
      </c>
      <c r="AT355">
        <v>2</v>
      </c>
      <c r="AU355" t="s">
        <v>3</v>
      </c>
      <c r="AV355">
        <v>0</v>
      </c>
      <c r="AW355">
        <v>2</v>
      </c>
      <c r="AX355">
        <v>54695986</v>
      </c>
      <c r="AY355">
        <v>1</v>
      </c>
      <c r="AZ355">
        <v>0</v>
      </c>
      <c r="BA355">
        <v>397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ROUND(Y355*Source!I573,7)</f>
        <v>2</v>
      </c>
      <c r="CY355">
        <f t="shared" si="139"/>
        <v>0</v>
      </c>
      <c r="CZ355">
        <f t="shared" si="140"/>
        <v>0</v>
      </c>
      <c r="DA355">
        <f t="shared" si="141"/>
        <v>1</v>
      </c>
      <c r="DB355">
        <f t="shared" si="131"/>
        <v>0</v>
      </c>
      <c r="DC355">
        <f t="shared" si="132"/>
        <v>0</v>
      </c>
      <c r="DD355" t="s">
        <v>3</v>
      </c>
      <c r="DE355" t="s">
        <v>3</v>
      </c>
      <c r="DF355">
        <f t="shared" ref="DF355:DF361" si="143">ROUND(ROUND(AE355,2)*CX355,2)</f>
        <v>0</v>
      </c>
      <c r="DG355">
        <f t="shared" si="136"/>
        <v>0</v>
      </c>
      <c r="DH355">
        <f t="shared" si="127"/>
        <v>0</v>
      </c>
      <c r="DI355">
        <f t="shared" si="128"/>
        <v>0</v>
      </c>
      <c r="DJ355">
        <f t="shared" si="142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>
      <c r="A356">
        <f>ROW(Source!A575)</f>
        <v>575</v>
      </c>
      <c r="B356">
        <v>54678410</v>
      </c>
      <c r="C356">
        <v>54695999</v>
      </c>
      <c r="D356">
        <v>53335667</v>
      </c>
      <c r="E356">
        <v>115</v>
      </c>
      <c r="F356">
        <v>1</v>
      </c>
      <c r="G356">
        <v>1</v>
      </c>
      <c r="H356">
        <v>1</v>
      </c>
      <c r="I356" t="s">
        <v>800</v>
      </c>
      <c r="J356" t="s">
        <v>3</v>
      </c>
      <c r="K356" t="s">
        <v>801</v>
      </c>
      <c r="L356">
        <v>1191</v>
      </c>
      <c r="N356">
        <v>1013</v>
      </c>
      <c r="O356" t="s">
        <v>708</v>
      </c>
      <c r="P356" t="s">
        <v>708</v>
      </c>
      <c r="Q356">
        <v>1</v>
      </c>
      <c r="W356">
        <v>0</v>
      </c>
      <c r="X356">
        <v>44848675</v>
      </c>
      <c r="Y356">
        <f t="shared" si="130"/>
        <v>14.08</v>
      </c>
      <c r="AA356">
        <v>0</v>
      </c>
      <c r="AB356">
        <v>0</v>
      </c>
      <c r="AC356">
        <v>0</v>
      </c>
      <c r="AD356">
        <v>521.08000000000004</v>
      </c>
      <c r="AE356">
        <v>0</v>
      </c>
      <c r="AF356">
        <v>0</v>
      </c>
      <c r="AG356">
        <v>0</v>
      </c>
      <c r="AH356">
        <v>521.08000000000004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14.08</v>
      </c>
      <c r="AU356" t="s">
        <v>3</v>
      </c>
      <c r="AV356">
        <v>1</v>
      </c>
      <c r="AW356">
        <v>2</v>
      </c>
      <c r="AX356">
        <v>54696000</v>
      </c>
      <c r="AY356">
        <v>2</v>
      </c>
      <c r="AZ356">
        <v>131072</v>
      </c>
      <c r="BA356">
        <v>398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7336.8064000000004</v>
      </c>
      <c r="BN356">
        <v>14.08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7336.8064000000004</v>
      </c>
      <c r="BU356">
        <v>14.08</v>
      </c>
      <c r="BV356">
        <v>0</v>
      </c>
      <c r="BW356">
        <v>1</v>
      </c>
      <c r="CU356">
        <f>ROUND(AT356*Source!I575*AH356*AL356,2)</f>
        <v>1834.2</v>
      </c>
      <c r="CV356">
        <f>ROUND(Y356*Source!I575,7)</f>
        <v>3.52</v>
      </c>
      <c r="CW356">
        <v>0</v>
      </c>
      <c r="CX356">
        <f>ROUND(Y356*Source!I575,7)</f>
        <v>3.52</v>
      </c>
      <c r="CY356">
        <f>AD356</f>
        <v>521.08000000000004</v>
      </c>
      <c r="CZ356">
        <f>AH356</f>
        <v>521.08000000000004</v>
      </c>
      <c r="DA356">
        <f>AL356</f>
        <v>1</v>
      </c>
      <c r="DB356">
        <f t="shared" si="131"/>
        <v>7336.81</v>
      </c>
      <c r="DC356">
        <f t="shared" si="132"/>
        <v>0</v>
      </c>
      <c r="DD356" t="s">
        <v>3</v>
      </c>
      <c r="DE356" t="s">
        <v>3</v>
      </c>
      <c r="DF356">
        <f t="shared" si="143"/>
        <v>0</v>
      </c>
      <c r="DG356">
        <f t="shared" si="136"/>
        <v>0</v>
      </c>
      <c r="DH356">
        <f t="shared" si="127"/>
        <v>0</v>
      </c>
      <c r="DI356">
        <f t="shared" si="128"/>
        <v>1834.2</v>
      </c>
      <c r="DJ356">
        <f>DI356</f>
        <v>1834.2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>
      <c r="A357">
        <f>ROW(Source!A575)</f>
        <v>575</v>
      </c>
      <c r="B357">
        <v>54678410</v>
      </c>
      <c r="C357">
        <v>54695999</v>
      </c>
      <c r="D357">
        <v>53335843</v>
      </c>
      <c r="E357">
        <v>115</v>
      </c>
      <c r="F357">
        <v>1</v>
      </c>
      <c r="G357">
        <v>1</v>
      </c>
      <c r="H357">
        <v>1</v>
      </c>
      <c r="I357" t="s">
        <v>709</v>
      </c>
      <c r="J357" t="s">
        <v>3</v>
      </c>
      <c r="K357" t="s">
        <v>710</v>
      </c>
      <c r="L357">
        <v>1191</v>
      </c>
      <c r="N357">
        <v>1013</v>
      </c>
      <c r="O357" t="s">
        <v>708</v>
      </c>
      <c r="P357" t="s">
        <v>708</v>
      </c>
      <c r="Q357">
        <v>1</v>
      </c>
      <c r="W357">
        <v>0</v>
      </c>
      <c r="X357">
        <v>-1417349443</v>
      </c>
      <c r="Y357">
        <f t="shared" si="130"/>
        <v>0.4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0.4</v>
      </c>
      <c r="AU357" t="s">
        <v>3</v>
      </c>
      <c r="AV357">
        <v>2</v>
      </c>
      <c r="AW357">
        <v>2</v>
      </c>
      <c r="AX357">
        <v>54696001</v>
      </c>
      <c r="AY357">
        <v>1</v>
      </c>
      <c r="AZ357">
        <v>0</v>
      </c>
      <c r="BA357">
        <v>399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ROUND(Y357*Source!I575,7)</f>
        <v>0.1</v>
      </c>
      <c r="CY357">
        <f>AD357</f>
        <v>0</v>
      </c>
      <c r="CZ357">
        <f>AH357</f>
        <v>0</v>
      </c>
      <c r="DA357">
        <f>AL357</f>
        <v>1</v>
      </c>
      <c r="DB357">
        <f t="shared" si="131"/>
        <v>0</v>
      </c>
      <c r="DC357">
        <f t="shared" si="132"/>
        <v>0</v>
      </c>
      <c r="DD357" t="s">
        <v>3</v>
      </c>
      <c r="DE357" t="s">
        <v>3</v>
      </c>
      <c r="DF357">
        <f t="shared" si="143"/>
        <v>0</v>
      </c>
      <c r="DG357">
        <f t="shared" si="136"/>
        <v>0</v>
      </c>
      <c r="DH357">
        <f t="shared" si="127"/>
        <v>0</v>
      </c>
      <c r="DI357">
        <f t="shared" si="128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>
      <c r="A358">
        <f>ROW(Source!A575)</f>
        <v>575</v>
      </c>
      <c r="B358">
        <v>54678410</v>
      </c>
      <c r="C358">
        <v>54695999</v>
      </c>
      <c r="D358">
        <v>53455689</v>
      </c>
      <c r="E358">
        <v>1</v>
      </c>
      <c r="F358">
        <v>1</v>
      </c>
      <c r="G358">
        <v>1</v>
      </c>
      <c r="H358">
        <v>2</v>
      </c>
      <c r="I358" t="s">
        <v>711</v>
      </c>
      <c r="J358" t="s">
        <v>712</v>
      </c>
      <c r="K358" t="s">
        <v>713</v>
      </c>
      <c r="L358">
        <v>1368</v>
      </c>
      <c r="N358">
        <v>1011</v>
      </c>
      <c r="O358" t="s">
        <v>714</v>
      </c>
      <c r="P358" t="s">
        <v>714</v>
      </c>
      <c r="Q358">
        <v>1</v>
      </c>
      <c r="W358">
        <v>0</v>
      </c>
      <c r="X358">
        <v>-359817417</v>
      </c>
      <c r="Y358">
        <f t="shared" si="130"/>
        <v>0.2</v>
      </c>
      <c r="AA358">
        <v>0</v>
      </c>
      <c r="AB358">
        <v>1595.2</v>
      </c>
      <c r="AC358">
        <v>715.99</v>
      </c>
      <c r="AD358">
        <v>0</v>
      </c>
      <c r="AE358">
        <v>0</v>
      </c>
      <c r="AF358">
        <v>1595.2</v>
      </c>
      <c r="AG358">
        <v>715.99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0.2</v>
      </c>
      <c r="AU358" t="s">
        <v>3</v>
      </c>
      <c r="AV358">
        <v>1</v>
      </c>
      <c r="AW358">
        <v>2</v>
      </c>
      <c r="AX358">
        <v>54696002</v>
      </c>
      <c r="AY358">
        <v>1</v>
      </c>
      <c r="AZ358">
        <v>0</v>
      </c>
      <c r="BA358">
        <v>400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319.04000000000002</v>
      </c>
      <c r="BL358">
        <v>143.19800000000001</v>
      </c>
      <c r="BM358">
        <v>0</v>
      </c>
      <c r="BN358">
        <v>0</v>
      </c>
      <c r="BO358">
        <v>0.2</v>
      </c>
      <c r="BP358">
        <v>1</v>
      </c>
      <c r="BQ358">
        <v>0</v>
      </c>
      <c r="BR358">
        <v>319.04000000000002</v>
      </c>
      <c r="BS358">
        <v>143.19800000000001</v>
      </c>
      <c r="BT358">
        <v>0</v>
      </c>
      <c r="BU358">
        <v>0</v>
      </c>
      <c r="BV358">
        <v>0.2</v>
      </c>
      <c r="BW358">
        <v>1</v>
      </c>
      <c r="CV358">
        <v>0</v>
      </c>
      <c r="CW358">
        <f>ROUND(Y358*Source!I575*DO358,7)</f>
        <v>0.05</v>
      </c>
      <c r="CX358">
        <f>ROUND(Y358*Source!I575,7)</f>
        <v>0.05</v>
      </c>
      <c r="CY358">
        <f>AB358</f>
        <v>1595.2</v>
      </c>
      <c r="CZ358">
        <f>AF358</f>
        <v>1595.2</v>
      </c>
      <c r="DA358">
        <f>AJ358</f>
        <v>1</v>
      </c>
      <c r="DB358">
        <f t="shared" si="131"/>
        <v>319.04000000000002</v>
      </c>
      <c r="DC358">
        <f t="shared" si="132"/>
        <v>143.19999999999999</v>
      </c>
      <c r="DD358" t="s">
        <v>3</v>
      </c>
      <c r="DE358" t="s">
        <v>3</v>
      </c>
      <c r="DF358">
        <f t="shared" si="143"/>
        <v>0</v>
      </c>
      <c r="DG358">
        <f t="shared" si="136"/>
        <v>79.760000000000005</v>
      </c>
      <c r="DH358">
        <f t="shared" si="127"/>
        <v>35.799999999999997</v>
      </c>
      <c r="DI358">
        <f t="shared" si="128"/>
        <v>0</v>
      </c>
      <c r="DJ358">
        <f>DG358+DH358</f>
        <v>115.56</v>
      </c>
      <c r="DK358">
        <v>1</v>
      </c>
      <c r="DL358" t="s">
        <v>715</v>
      </c>
      <c r="DM358">
        <v>6</v>
      </c>
      <c r="DN358" t="s">
        <v>708</v>
      </c>
      <c r="DO358">
        <v>1</v>
      </c>
    </row>
    <row r="359" spans="1:119">
      <c r="A359">
        <f>ROW(Source!A575)</f>
        <v>575</v>
      </c>
      <c r="B359">
        <v>54678410</v>
      </c>
      <c r="C359">
        <v>54695999</v>
      </c>
      <c r="D359">
        <v>53455786</v>
      </c>
      <c r="E359">
        <v>1</v>
      </c>
      <c r="F359">
        <v>1</v>
      </c>
      <c r="G359">
        <v>1</v>
      </c>
      <c r="H359">
        <v>2</v>
      </c>
      <c r="I359" t="s">
        <v>842</v>
      </c>
      <c r="J359" t="s">
        <v>843</v>
      </c>
      <c r="K359" t="s">
        <v>844</v>
      </c>
      <c r="L359">
        <v>1368</v>
      </c>
      <c r="N359">
        <v>1011</v>
      </c>
      <c r="O359" t="s">
        <v>714</v>
      </c>
      <c r="P359" t="s">
        <v>714</v>
      </c>
      <c r="Q359">
        <v>1</v>
      </c>
      <c r="W359">
        <v>0</v>
      </c>
      <c r="X359">
        <v>582099946</v>
      </c>
      <c r="Y359">
        <f t="shared" si="130"/>
        <v>3.34</v>
      </c>
      <c r="AA359">
        <v>0</v>
      </c>
      <c r="AB359">
        <v>2.54</v>
      </c>
      <c r="AC359">
        <v>0</v>
      </c>
      <c r="AD359">
        <v>0</v>
      </c>
      <c r="AE359">
        <v>0</v>
      </c>
      <c r="AF359">
        <v>2.54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3.34</v>
      </c>
      <c r="AU359" t="s">
        <v>3</v>
      </c>
      <c r="AV359">
        <v>1</v>
      </c>
      <c r="AW359">
        <v>2</v>
      </c>
      <c r="AX359">
        <v>54696003</v>
      </c>
      <c r="AY359">
        <v>1</v>
      </c>
      <c r="AZ359">
        <v>0</v>
      </c>
      <c r="BA359">
        <v>401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8.4835999999999991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0</v>
      </c>
      <c r="BR359">
        <v>8.4835999999999991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f>ROUND(Y359*Source!I575*DO359,7)</f>
        <v>0</v>
      </c>
      <c r="CX359">
        <f>ROUND(Y359*Source!I575,7)</f>
        <v>0.83499999999999996</v>
      </c>
      <c r="CY359">
        <f>AB359</f>
        <v>2.54</v>
      </c>
      <c r="CZ359">
        <f>AF359</f>
        <v>2.54</v>
      </c>
      <c r="DA359">
        <f>AJ359</f>
        <v>1</v>
      </c>
      <c r="DB359">
        <f t="shared" si="131"/>
        <v>8.48</v>
      </c>
      <c r="DC359">
        <f t="shared" si="132"/>
        <v>0</v>
      </c>
      <c r="DD359" t="s">
        <v>3</v>
      </c>
      <c r="DE359" t="s">
        <v>3</v>
      </c>
      <c r="DF359">
        <f t="shared" si="143"/>
        <v>0</v>
      </c>
      <c r="DG359">
        <f t="shared" si="136"/>
        <v>2.12</v>
      </c>
      <c r="DH359">
        <f t="shared" si="127"/>
        <v>0</v>
      </c>
      <c r="DI359">
        <f t="shared" si="128"/>
        <v>0</v>
      </c>
      <c r="DJ359">
        <f>DG359+DH359</f>
        <v>2.12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>
      <c r="A360">
        <f>ROW(Source!A575)</f>
        <v>575</v>
      </c>
      <c r="B360">
        <v>54678410</v>
      </c>
      <c r="C360">
        <v>54695999</v>
      </c>
      <c r="D360">
        <v>53455829</v>
      </c>
      <c r="E360">
        <v>1</v>
      </c>
      <c r="F360">
        <v>1</v>
      </c>
      <c r="G360">
        <v>1</v>
      </c>
      <c r="H360">
        <v>2</v>
      </c>
      <c r="I360" t="s">
        <v>1022</v>
      </c>
      <c r="J360" t="s">
        <v>1023</v>
      </c>
      <c r="K360" t="s">
        <v>1024</v>
      </c>
      <c r="L360">
        <v>1368</v>
      </c>
      <c r="N360">
        <v>1011</v>
      </c>
      <c r="O360" t="s">
        <v>714</v>
      </c>
      <c r="P360" t="s">
        <v>714</v>
      </c>
      <c r="Q360">
        <v>1</v>
      </c>
      <c r="W360">
        <v>0</v>
      </c>
      <c r="X360">
        <v>449169852</v>
      </c>
      <c r="Y360">
        <f t="shared" si="130"/>
        <v>3.34</v>
      </c>
      <c r="AA360">
        <v>0</v>
      </c>
      <c r="AB360">
        <v>12.91</v>
      </c>
      <c r="AC360">
        <v>0</v>
      </c>
      <c r="AD360">
        <v>0</v>
      </c>
      <c r="AE360">
        <v>0</v>
      </c>
      <c r="AF360">
        <v>8.84</v>
      </c>
      <c r="AG360">
        <v>0</v>
      </c>
      <c r="AH360">
        <v>0</v>
      </c>
      <c r="AI360">
        <v>1</v>
      </c>
      <c r="AJ360">
        <v>1.46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3.34</v>
      </c>
      <c r="AU360" t="s">
        <v>3</v>
      </c>
      <c r="AV360">
        <v>1</v>
      </c>
      <c r="AW360">
        <v>2</v>
      </c>
      <c r="AX360">
        <v>54696004</v>
      </c>
      <c r="AY360">
        <v>1</v>
      </c>
      <c r="AZ360">
        <v>0</v>
      </c>
      <c r="BA360">
        <v>402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29.525600000000001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0</v>
      </c>
      <c r="BR360">
        <v>29.525600000000001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f>ROUND(Y360*Source!I575*DO360,7)</f>
        <v>0</v>
      </c>
      <c r="CX360">
        <f>ROUND(Y360*Source!I575,7)</f>
        <v>0.83499999999999996</v>
      </c>
      <c r="CY360">
        <f>AB360</f>
        <v>12.91</v>
      </c>
      <c r="CZ360">
        <f>AF360</f>
        <v>8.84</v>
      </c>
      <c r="DA360">
        <f>AJ360</f>
        <v>1.46</v>
      </c>
      <c r="DB360">
        <f t="shared" si="131"/>
        <v>29.53</v>
      </c>
      <c r="DC360">
        <f t="shared" si="132"/>
        <v>0</v>
      </c>
      <c r="DD360" t="s">
        <v>3</v>
      </c>
      <c r="DE360" t="s">
        <v>3</v>
      </c>
      <c r="DF360">
        <f t="shared" si="143"/>
        <v>0</v>
      </c>
      <c r="DG360">
        <f>ROUND(ROUND(AF360*AJ360,2)*CX360,2)</f>
        <v>10.78</v>
      </c>
      <c r="DH360">
        <f t="shared" si="127"/>
        <v>0</v>
      </c>
      <c r="DI360">
        <f t="shared" si="128"/>
        <v>0</v>
      </c>
      <c r="DJ360">
        <f>DG360+DH360</f>
        <v>10.78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>
      <c r="A361">
        <f>ROW(Source!A575)</f>
        <v>575</v>
      </c>
      <c r="B361">
        <v>54678410</v>
      </c>
      <c r="C361">
        <v>54695999</v>
      </c>
      <c r="D361">
        <v>53456591</v>
      </c>
      <c r="E361">
        <v>1</v>
      </c>
      <c r="F361">
        <v>1</v>
      </c>
      <c r="G361">
        <v>1</v>
      </c>
      <c r="H361">
        <v>2</v>
      </c>
      <c r="I361" t="s">
        <v>729</v>
      </c>
      <c r="J361" t="s">
        <v>730</v>
      </c>
      <c r="K361" t="s">
        <v>731</v>
      </c>
      <c r="L361">
        <v>1368</v>
      </c>
      <c r="N361">
        <v>1011</v>
      </c>
      <c r="O361" t="s">
        <v>714</v>
      </c>
      <c r="P361" t="s">
        <v>714</v>
      </c>
      <c r="Q361">
        <v>1</v>
      </c>
      <c r="W361">
        <v>0</v>
      </c>
      <c r="X361">
        <v>-1219940357</v>
      </c>
      <c r="Y361">
        <f t="shared" ref="Y361:Y392" si="144">AT361</f>
        <v>0.2</v>
      </c>
      <c r="AA361">
        <v>0</v>
      </c>
      <c r="AB361">
        <v>640.84</v>
      </c>
      <c r="AC361">
        <v>533.01</v>
      </c>
      <c r="AD361">
        <v>0</v>
      </c>
      <c r="AE361">
        <v>0</v>
      </c>
      <c r="AF361">
        <v>640.84</v>
      </c>
      <c r="AG361">
        <v>533.01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0.2</v>
      </c>
      <c r="AU361" t="s">
        <v>3</v>
      </c>
      <c r="AV361">
        <v>1</v>
      </c>
      <c r="AW361">
        <v>2</v>
      </c>
      <c r="AX361">
        <v>54696005</v>
      </c>
      <c r="AY361">
        <v>1</v>
      </c>
      <c r="AZ361">
        <v>0</v>
      </c>
      <c r="BA361">
        <v>403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128.16800000000001</v>
      </c>
      <c r="BL361">
        <v>106.602</v>
      </c>
      <c r="BM361">
        <v>0</v>
      </c>
      <c r="BN361">
        <v>0</v>
      </c>
      <c r="BO361">
        <v>0.2</v>
      </c>
      <c r="BP361">
        <v>1</v>
      </c>
      <c r="BQ361">
        <v>0</v>
      </c>
      <c r="BR361">
        <v>128.16800000000001</v>
      </c>
      <c r="BS361">
        <v>106.602</v>
      </c>
      <c r="BT361">
        <v>0</v>
      </c>
      <c r="BU361">
        <v>0</v>
      </c>
      <c r="BV361">
        <v>0.2</v>
      </c>
      <c r="BW361">
        <v>1</v>
      </c>
      <c r="CV361">
        <v>0</v>
      </c>
      <c r="CW361">
        <f>ROUND(Y361*Source!I575*DO361,7)</f>
        <v>0.05</v>
      </c>
      <c r="CX361">
        <f>ROUND(Y361*Source!I575,7)</f>
        <v>0.05</v>
      </c>
      <c r="CY361">
        <f>AB361</f>
        <v>640.84</v>
      </c>
      <c r="CZ361">
        <f>AF361</f>
        <v>640.84</v>
      </c>
      <c r="DA361">
        <f>AJ361</f>
        <v>1</v>
      </c>
      <c r="DB361">
        <f t="shared" ref="DB361:DB392" si="145">ROUND(ROUND(AT361*CZ361,2),6)</f>
        <v>128.16999999999999</v>
      </c>
      <c r="DC361">
        <f t="shared" ref="DC361:DC392" si="146">ROUND(ROUND(AT361*AG361,2),6)</f>
        <v>106.6</v>
      </c>
      <c r="DD361" t="s">
        <v>3</v>
      </c>
      <c r="DE361" t="s">
        <v>3</v>
      </c>
      <c r="DF361">
        <f t="shared" si="143"/>
        <v>0</v>
      </c>
      <c r="DG361">
        <f t="shared" ref="DG361:DG406" si="147">ROUND(ROUND(AF361,2)*CX361,2)</f>
        <v>32.04</v>
      </c>
      <c r="DH361">
        <f t="shared" si="127"/>
        <v>26.65</v>
      </c>
      <c r="DI361">
        <f t="shared" si="128"/>
        <v>0</v>
      </c>
      <c r="DJ361">
        <f>DG361+DH361</f>
        <v>58.69</v>
      </c>
      <c r="DK361">
        <v>1</v>
      </c>
      <c r="DL361" t="s">
        <v>722</v>
      </c>
      <c r="DM361">
        <v>4</v>
      </c>
      <c r="DN361" t="s">
        <v>708</v>
      </c>
      <c r="DO361">
        <v>1</v>
      </c>
    </row>
    <row r="362" spans="1:119">
      <c r="A362">
        <f>ROW(Source!A575)</f>
        <v>575</v>
      </c>
      <c r="B362">
        <v>54678410</v>
      </c>
      <c r="C362">
        <v>54695999</v>
      </c>
      <c r="D362">
        <v>53407742</v>
      </c>
      <c r="E362">
        <v>1</v>
      </c>
      <c r="F362">
        <v>1</v>
      </c>
      <c r="G362">
        <v>1</v>
      </c>
      <c r="H362">
        <v>3</v>
      </c>
      <c r="I362" t="s">
        <v>1025</v>
      </c>
      <c r="J362" t="s">
        <v>1026</v>
      </c>
      <c r="K362" t="s">
        <v>1027</v>
      </c>
      <c r="L362">
        <v>1302</v>
      </c>
      <c r="N362">
        <v>1003</v>
      </c>
      <c r="O362" t="s">
        <v>876</v>
      </c>
      <c r="P362" t="s">
        <v>876</v>
      </c>
      <c r="Q362">
        <v>10</v>
      </c>
      <c r="W362">
        <v>0</v>
      </c>
      <c r="X362">
        <v>625233258</v>
      </c>
      <c r="Y362">
        <f t="shared" si="144"/>
        <v>0.245</v>
      </c>
      <c r="AA362">
        <v>57.7</v>
      </c>
      <c r="AB362">
        <v>0</v>
      </c>
      <c r="AC362">
        <v>0</v>
      </c>
      <c r="AD362">
        <v>0</v>
      </c>
      <c r="AE362">
        <v>37.71</v>
      </c>
      <c r="AF362">
        <v>0</v>
      </c>
      <c r="AG362">
        <v>0</v>
      </c>
      <c r="AH362">
        <v>0</v>
      </c>
      <c r="AI362">
        <v>1.53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0.245</v>
      </c>
      <c r="AU362" t="s">
        <v>3</v>
      </c>
      <c r="AV362">
        <v>0</v>
      </c>
      <c r="AW362">
        <v>2</v>
      </c>
      <c r="AX362">
        <v>54696006</v>
      </c>
      <c r="AY362">
        <v>1</v>
      </c>
      <c r="AZ362">
        <v>0</v>
      </c>
      <c r="BA362">
        <v>404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9.2389500000000009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9.2389500000000009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1</v>
      </c>
      <c r="CV362">
        <v>0</v>
      </c>
      <c r="CW362">
        <v>0</v>
      </c>
      <c r="CX362">
        <f>ROUND(Y362*Source!I575,7)</f>
        <v>6.1249999999999999E-2</v>
      </c>
      <c r="CY362">
        <f t="shared" ref="CY362:CY368" si="148">AA362</f>
        <v>57.7</v>
      </c>
      <c r="CZ362">
        <f t="shared" ref="CZ362:CZ368" si="149">AE362</f>
        <v>37.71</v>
      </c>
      <c r="DA362">
        <f t="shared" ref="DA362:DA368" si="150">AI362</f>
        <v>1.53</v>
      </c>
      <c r="DB362">
        <f t="shared" si="145"/>
        <v>9.24</v>
      </c>
      <c r="DC362">
        <f t="shared" si="146"/>
        <v>0</v>
      </c>
      <c r="DD362" t="s">
        <v>3</v>
      </c>
      <c r="DE362" t="s">
        <v>3</v>
      </c>
      <c r="DF362">
        <f t="shared" ref="DF362:DF367" si="151">ROUND(ROUND(AE362*AI362,2)*CX362,2)</f>
        <v>3.53</v>
      </c>
      <c r="DG362">
        <f t="shared" si="147"/>
        <v>0</v>
      </c>
      <c r="DH362">
        <f t="shared" si="127"/>
        <v>0</v>
      </c>
      <c r="DI362">
        <f t="shared" si="128"/>
        <v>0</v>
      </c>
      <c r="DJ362">
        <f t="shared" ref="DJ362:DJ368" si="152">DF362</f>
        <v>3.53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>
      <c r="A363">
        <f>ROW(Source!A575)</f>
        <v>575</v>
      </c>
      <c r="B363">
        <v>54678410</v>
      </c>
      <c r="C363">
        <v>54695999</v>
      </c>
      <c r="D363">
        <v>53409382</v>
      </c>
      <c r="E363">
        <v>1</v>
      </c>
      <c r="F363">
        <v>1</v>
      </c>
      <c r="G363">
        <v>1</v>
      </c>
      <c r="H363">
        <v>3</v>
      </c>
      <c r="I363" t="s">
        <v>1028</v>
      </c>
      <c r="J363" t="s">
        <v>1029</v>
      </c>
      <c r="K363" t="s">
        <v>1030</v>
      </c>
      <c r="L363">
        <v>1348</v>
      </c>
      <c r="N363">
        <v>1009</v>
      </c>
      <c r="O363" t="s">
        <v>65</v>
      </c>
      <c r="P363" t="s">
        <v>65</v>
      </c>
      <c r="Q363">
        <v>1000</v>
      </c>
      <c r="W363">
        <v>0</v>
      </c>
      <c r="X363">
        <v>-760973918</v>
      </c>
      <c r="Y363">
        <f t="shared" si="144"/>
        <v>6.2E-4</v>
      </c>
      <c r="AA363">
        <v>127956.34</v>
      </c>
      <c r="AB363">
        <v>0</v>
      </c>
      <c r="AC363">
        <v>0</v>
      </c>
      <c r="AD363">
        <v>0</v>
      </c>
      <c r="AE363">
        <v>99190.96</v>
      </c>
      <c r="AF363">
        <v>0</v>
      </c>
      <c r="AG363">
        <v>0</v>
      </c>
      <c r="AH363">
        <v>0</v>
      </c>
      <c r="AI363">
        <v>1.29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6.2E-4</v>
      </c>
      <c r="AU363" t="s">
        <v>3</v>
      </c>
      <c r="AV363">
        <v>0</v>
      </c>
      <c r="AW363">
        <v>2</v>
      </c>
      <c r="AX363">
        <v>54696007</v>
      </c>
      <c r="AY363">
        <v>1</v>
      </c>
      <c r="AZ363">
        <v>0</v>
      </c>
      <c r="BA363">
        <v>405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61.498395199999997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61.498395199999997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v>0</v>
      </c>
      <c r="CX363">
        <f>ROUND(Y363*Source!I575,7)</f>
        <v>1.55E-4</v>
      </c>
      <c r="CY363">
        <f t="shared" si="148"/>
        <v>127956.34</v>
      </c>
      <c r="CZ363">
        <f t="shared" si="149"/>
        <v>99190.96</v>
      </c>
      <c r="DA363">
        <f t="shared" si="150"/>
        <v>1.29</v>
      </c>
      <c r="DB363">
        <f t="shared" si="145"/>
        <v>61.5</v>
      </c>
      <c r="DC363">
        <f t="shared" si="146"/>
        <v>0</v>
      </c>
      <c r="DD363" t="s">
        <v>3</v>
      </c>
      <c r="DE363" t="s">
        <v>3</v>
      </c>
      <c r="DF363">
        <f t="shared" si="151"/>
        <v>19.829999999999998</v>
      </c>
      <c r="DG363">
        <f t="shared" si="147"/>
        <v>0</v>
      </c>
      <c r="DH363">
        <f t="shared" si="127"/>
        <v>0</v>
      </c>
      <c r="DI363">
        <f t="shared" si="128"/>
        <v>0</v>
      </c>
      <c r="DJ363">
        <f t="shared" si="152"/>
        <v>19.829999999999998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>
      <c r="A364">
        <f>ROW(Source!A575)</f>
        <v>575</v>
      </c>
      <c r="B364">
        <v>54678410</v>
      </c>
      <c r="C364">
        <v>54695999</v>
      </c>
      <c r="D364">
        <v>53418043</v>
      </c>
      <c r="E364">
        <v>1</v>
      </c>
      <c r="F364">
        <v>1</v>
      </c>
      <c r="G364">
        <v>1</v>
      </c>
      <c r="H364">
        <v>3</v>
      </c>
      <c r="I364" t="s">
        <v>1031</v>
      </c>
      <c r="J364" t="s">
        <v>1032</v>
      </c>
      <c r="K364" t="s">
        <v>1033</v>
      </c>
      <c r="L364">
        <v>1346</v>
      </c>
      <c r="N364">
        <v>1009</v>
      </c>
      <c r="O364" t="s">
        <v>80</v>
      </c>
      <c r="P364" t="s">
        <v>80</v>
      </c>
      <c r="Q364">
        <v>1</v>
      </c>
      <c r="W364">
        <v>0</v>
      </c>
      <c r="X364">
        <v>-949085693</v>
      </c>
      <c r="Y364">
        <f t="shared" si="144"/>
        <v>0.25</v>
      </c>
      <c r="AA364">
        <v>1499.09</v>
      </c>
      <c r="AB364">
        <v>0</v>
      </c>
      <c r="AC364">
        <v>0</v>
      </c>
      <c r="AD364">
        <v>0</v>
      </c>
      <c r="AE364">
        <v>931.11</v>
      </c>
      <c r="AF364">
        <v>0</v>
      </c>
      <c r="AG364">
        <v>0</v>
      </c>
      <c r="AH364">
        <v>0</v>
      </c>
      <c r="AI364">
        <v>1.61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0.25</v>
      </c>
      <c r="AU364" t="s">
        <v>3</v>
      </c>
      <c r="AV364">
        <v>0</v>
      </c>
      <c r="AW364">
        <v>2</v>
      </c>
      <c r="AX364">
        <v>54696008</v>
      </c>
      <c r="AY364">
        <v>1</v>
      </c>
      <c r="AZ364">
        <v>0</v>
      </c>
      <c r="BA364">
        <v>406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232.7775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232.7775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v>0</v>
      </c>
      <c r="CX364">
        <f>ROUND(Y364*Source!I575,7)</f>
        <v>6.25E-2</v>
      </c>
      <c r="CY364">
        <f t="shared" si="148"/>
        <v>1499.09</v>
      </c>
      <c r="CZ364">
        <f t="shared" si="149"/>
        <v>931.11</v>
      </c>
      <c r="DA364">
        <f t="shared" si="150"/>
        <v>1.61</v>
      </c>
      <c r="DB364">
        <f t="shared" si="145"/>
        <v>232.78</v>
      </c>
      <c r="DC364">
        <f t="shared" si="146"/>
        <v>0</v>
      </c>
      <c r="DD364" t="s">
        <v>3</v>
      </c>
      <c r="DE364" t="s">
        <v>3</v>
      </c>
      <c r="DF364">
        <f t="shared" si="151"/>
        <v>93.69</v>
      </c>
      <c r="DG364">
        <f t="shared" si="147"/>
        <v>0</v>
      </c>
      <c r="DH364">
        <f t="shared" si="127"/>
        <v>0</v>
      </c>
      <c r="DI364">
        <f t="shared" si="128"/>
        <v>0</v>
      </c>
      <c r="DJ364">
        <f t="shared" si="152"/>
        <v>93.69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>
      <c r="A365">
        <f>ROW(Source!A575)</f>
        <v>575</v>
      </c>
      <c r="B365">
        <v>54678410</v>
      </c>
      <c r="C365">
        <v>54695999</v>
      </c>
      <c r="D365">
        <v>53426222</v>
      </c>
      <c r="E365">
        <v>1</v>
      </c>
      <c r="F365">
        <v>1</v>
      </c>
      <c r="G365">
        <v>1</v>
      </c>
      <c r="H365">
        <v>3</v>
      </c>
      <c r="I365" t="s">
        <v>1034</v>
      </c>
      <c r="J365" t="s">
        <v>1035</v>
      </c>
      <c r="K365" t="s">
        <v>1036</v>
      </c>
      <c r="L365">
        <v>1348</v>
      </c>
      <c r="N365">
        <v>1009</v>
      </c>
      <c r="O365" t="s">
        <v>65</v>
      </c>
      <c r="P365" t="s">
        <v>65</v>
      </c>
      <c r="Q365">
        <v>1000</v>
      </c>
      <c r="W365">
        <v>0</v>
      </c>
      <c r="X365">
        <v>1308151861</v>
      </c>
      <c r="Y365">
        <f t="shared" si="144"/>
        <v>7.2000000000000005E-4</v>
      </c>
      <c r="AA365">
        <v>106680.6</v>
      </c>
      <c r="AB365">
        <v>0</v>
      </c>
      <c r="AC365">
        <v>0</v>
      </c>
      <c r="AD365">
        <v>0</v>
      </c>
      <c r="AE365">
        <v>82698.14</v>
      </c>
      <c r="AF365">
        <v>0</v>
      </c>
      <c r="AG365">
        <v>0</v>
      </c>
      <c r="AH365">
        <v>0</v>
      </c>
      <c r="AI365">
        <v>1.29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7.2000000000000005E-4</v>
      </c>
      <c r="AU365" t="s">
        <v>3</v>
      </c>
      <c r="AV365">
        <v>0</v>
      </c>
      <c r="AW365">
        <v>2</v>
      </c>
      <c r="AX365">
        <v>54696009</v>
      </c>
      <c r="AY365">
        <v>1</v>
      </c>
      <c r="AZ365">
        <v>0</v>
      </c>
      <c r="BA365">
        <v>407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59.5426608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59.5426608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1</v>
      </c>
      <c r="CV365">
        <v>0</v>
      </c>
      <c r="CW365">
        <v>0</v>
      </c>
      <c r="CX365">
        <f>ROUND(Y365*Source!I575,7)</f>
        <v>1.8000000000000001E-4</v>
      </c>
      <c r="CY365">
        <f t="shared" si="148"/>
        <v>106680.6</v>
      </c>
      <c r="CZ365">
        <f t="shared" si="149"/>
        <v>82698.14</v>
      </c>
      <c r="DA365">
        <f t="shared" si="150"/>
        <v>1.29</v>
      </c>
      <c r="DB365">
        <f t="shared" si="145"/>
        <v>59.54</v>
      </c>
      <c r="DC365">
        <f t="shared" si="146"/>
        <v>0</v>
      </c>
      <c r="DD365" t="s">
        <v>3</v>
      </c>
      <c r="DE365" t="s">
        <v>3</v>
      </c>
      <c r="DF365">
        <f t="shared" si="151"/>
        <v>19.2</v>
      </c>
      <c r="DG365">
        <f t="shared" si="147"/>
        <v>0</v>
      </c>
      <c r="DH365">
        <f t="shared" si="127"/>
        <v>0</v>
      </c>
      <c r="DI365">
        <f t="shared" si="128"/>
        <v>0</v>
      </c>
      <c r="DJ365">
        <f t="shared" si="152"/>
        <v>19.2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>
      <c r="A366">
        <f>ROW(Source!A575)</f>
        <v>575</v>
      </c>
      <c r="B366">
        <v>54678410</v>
      </c>
      <c r="C366">
        <v>54695999</v>
      </c>
      <c r="D366">
        <v>53438232</v>
      </c>
      <c r="E366">
        <v>1</v>
      </c>
      <c r="F366">
        <v>1</v>
      </c>
      <c r="G366">
        <v>1</v>
      </c>
      <c r="H366">
        <v>3</v>
      </c>
      <c r="I366" t="s">
        <v>461</v>
      </c>
      <c r="J366" t="s">
        <v>463</v>
      </c>
      <c r="K366" t="s">
        <v>462</v>
      </c>
      <c r="L366">
        <v>1477</v>
      </c>
      <c r="N366">
        <v>1013</v>
      </c>
      <c r="O366" t="s">
        <v>341</v>
      </c>
      <c r="P366" t="s">
        <v>343</v>
      </c>
      <c r="Q366">
        <v>1</v>
      </c>
      <c r="W366">
        <v>0</v>
      </c>
      <c r="X366">
        <v>-1021114176</v>
      </c>
      <c r="Y366">
        <f t="shared" si="144"/>
        <v>0.06</v>
      </c>
      <c r="AA366">
        <v>34992.35</v>
      </c>
      <c r="AB366">
        <v>0</v>
      </c>
      <c r="AC366">
        <v>0</v>
      </c>
      <c r="AD366">
        <v>0</v>
      </c>
      <c r="AE366">
        <v>26711.72</v>
      </c>
      <c r="AF366">
        <v>0</v>
      </c>
      <c r="AG366">
        <v>0</v>
      </c>
      <c r="AH366">
        <v>0</v>
      </c>
      <c r="AI366">
        <v>1.31</v>
      </c>
      <c r="AJ366">
        <v>1</v>
      </c>
      <c r="AK366">
        <v>1</v>
      </c>
      <c r="AL366">
        <v>1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 t="s">
        <v>3</v>
      </c>
      <c r="AT366">
        <v>0.06</v>
      </c>
      <c r="AU366" t="s">
        <v>3</v>
      </c>
      <c r="AV366">
        <v>0</v>
      </c>
      <c r="AW366">
        <v>1</v>
      </c>
      <c r="AX366">
        <v>-1</v>
      </c>
      <c r="AY366">
        <v>0</v>
      </c>
      <c r="AZ366">
        <v>0</v>
      </c>
      <c r="BA366" t="s">
        <v>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ROUND(Y366*Source!I575,7)</f>
        <v>1.4999999999999999E-2</v>
      </c>
      <c r="CY366">
        <f t="shared" si="148"/>
        <v>34992.35</v>
      </c>
      <c r="CZ366">
        <f t="shared" si="149"/>
        <v>26711.72</v>
      </c>
      <c r="DA366">
        <f t="shared" si="150"/>
        <v>1.31</v>
      </c>
      <c r="DB366">
        <f t="shared" si="145"/>
        <v>1602.7</v>
      </c>
      <c r="DC366">
        <f t="shared" si="146"/>
        <v>0</v>
      </c>
      <c r="DD366" t="s">
        <v>3</v>
      </c>
      <c r="DE366" t="s">
        <v>3</v>
      </c>
      <c r="DF366">
        <f t="shared" si="151"/>
        <v>524.89</v>
      </c>
      <c r="DG366">
        <f t="shared" si="147"/>
        <v>0</v>
      </c>
      <c r="DH366">
        <f t="shared" si="127"/>
        <v>0</v>
      </c>
      <c r="DI366">
        <f t="shared" si="128"/>
        <v>0</v>
      </c>
      <c r="DJ366">
        <f t="shared" si="152"/>
        <v>524.89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>
      <c r="A367">
        <f>ROW(Source!A575)</f>
        <v>575</v>
      </c>
      <c r="B367">
        <v>54678410</v>
      </c>
      <c r="C367">
        <v>54695999</v>
      </c>
      <c r="D367">
        <v>53440957</v>
      </c>
      <c r="E367">
        <v>1</v>
      </c>
      <c r="F367">
        <v>1</v>
      </c>
      <c r="G367">
        <v>1</v>
      </c>
      <c r="H367">
        <v>3</v>
      </c>
      <c r="I367" t="s">
        <v>465</v>
      </c>
      <c r="J367" t="s">
        <v>467</v>
      </c>
      <c r="K367" t="s">
        <v>466</v>
      </c>
      <c r="L367">
        <v>1477</v>
      </c>
      <c r="N367">
        <v>1013</v>
      </c>
      <c r="O367" t="s">
        <v>341</v>
      </c>
      <c r="P367" t="s">
        <v>343</v>
      </c>
      <c r="Q367">
        <v>1</v>
      </c>
      <c r="W367">
        <v>0</v>
      </c>
      <c r="X367">
        <v>917021918</v>
      </c>
      <c r="Y367">
        <f t="shared" si="144"/>
        <v>0</v>
      </c>
      <c r="AA367">
        <v>66448.740000000005</v>
      </c>
      <c r="AB367">
        <v>0</v>
      </c>
      <c r="AC367">
        <v>0</v>
      </c>
      <c r="AD367">
        <v>0</v>
      </c>
      <c r="AE367">
        <v>62101.63</v>
      </c>
      <c r="AF367">
        <v>0</v>
      </c>
      <c r="AG367">
        <v>0</v>
      </c>
      <c r="AH367">
        <v>0</v>
      </c>
      <c r="AI367">
        <v>1.07</v>
      </c>
      <c r="AJ367">
        <v>1</v>
      </c>
      <c r="AK367">
        <v>1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 t="s">
        <v>3</v>
      </c>
      <c r="AT367">
        <v>0</v>
      </c>
      <c r="AU367" t="s">
        <v>3</v>
      </c>
      <c r="AV367">
        <v>0</v>
      </c>
      <c r="AW367">
        <v>1</v>
      </c>
      <c r="AX367">
        <v>-1</v>
      </c>
      <c r="AY367">
        <v>0</v>
      </c>
      <c r="AZ367">
        <v>0</v>
      </c>
      <c r="BA367" t="s">
        <v>3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ROUND(Y367*Source!I575,7)</f>
        <v>0</v>
      </c>
      <c r="CY367">
        <f t="shared" si="148"/>
        <v>66448.740000000005</v>
      </c>
      <c r="CZ367">
        <f t="shared" si="149"/>
        <v>62101.63</v>
      </c>
      <c r="DA367">
        <f t="shared" si="150"/>
        <v>1.07</v>
      </c>
      <c r="DB367">
        <f t="shared" si="145"/>
        <v>0</v>
      </c>
      <c r="DC367">
        <f t="shared" si="146"/>
        <v>0</v>
      </c>
      <c r="DD367" t="s">
        <v>3</v>
      </c>
      <c r="DE367" t="s">
        <v>3</v>
      </c>
      <c r="DF367">
        <f t="shared" si="151"/>
        <v>0</v>
      </c>
      <c r="DG367">
        <f t="shared" si="147"/>
        <v>0</v>
      </c>
      <c r="DH367">
        <f t="shared" si="127"/>
        <v>0</v>
      </c>
      <c r="DI367">
        <f t="shared" si="128"/>
        <v>0</v>
      </c>
      <c r="DJ367">
        <f t="shared" si="152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>
      <c r="A368">
        <f>ROW(Source!A575)</f>
        <v>575</v>
      </c>
      <c r="B368">
        <v>54678410</v>
      </c>
      <c r="C368">
        <v>54695999</v>
      </c>
      <c r="D368">
        <v>53341559</v>
      </c>
      <c r="E368">
        <v>115</v>
      </c>
      <c r="F368">
        <v>1</v>
      </c>
      <c r="G368">
        <v>1</v>
      </c>
      <c r="H368">
        <v>3</v>
      </c>
      <c r="I368" t="s">
        <v>230</v>
      </c>
      <c r="J368" t="s">
        <v>3</v>
      </c>
      <c r="K368" t="s">
        <v>231</v>
      </c>
      <c r="L368">
        <v>3277935</v>
      </c>
      <c r="N368">
        <v>1013</v>
      </c>
      <c r="O368" t="s">
        <v>232</v>
      </c>
      <c r="P368" t="s">
        <v>232</v>
      </c>
      <c r="Q368">
        <v>1</v>
      </c>
      <c r="W368">
        <v>0</v>
      </c>
      <c r="X368">
        <v>274903907</v>
      </c>
      <c r="Y368">
        <f t="shared" si="144"/>
        <v>2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 t="s">
        <v>3</v>
      </c>
      <c r="AT368">
        <v>2</v>
      </c>
      <c r="AU368" t="s">
        <v>3</v>
      </c>
      <c r="AV368">
        <v>0</v>
      </c>
      <c r="AW368">
        <v>2</v>
      </c>
      <c r="AX368">
        <v>54696010</v>
      </c>
      <c r="AY368">
        <v>1</v>
      </c>
      <c r="AZ368">
        <v>0</v>
      </c>
      <c r="BA368">
        <v>408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ROUND(Y368*Source!I575,7)</f>
        <v>0.5</v>
      </c>
      <c r="CY368">
        <f t="shared" si="148"/>
        <v>0</v>
      </c>
      <c r="CZ368">
        <f t="shared" si="149"/>
        <v>0</v>
      </c>
      <c r="DA368">
        <f t="shared" si="150"/>
        <v>1</v>
      </c>
      <c r="DB368">
        <f t="shared" si="145"/>
        <v>0</v>
      </c>
      <c r="DC368">
        <f t="shared" si="146"/>
        <v>0</v>
      </c>
      <c r="DD368" t="s">
        <v>3</v>
      </c>
      <c r="DE368" t="s">
        <v>3</v>
      </c>
      <c r="DF368">
        <f>ROUND(ROUND(AE368,2)*CX368,2)</f>
        <v>0</v>
      </c>
      <c r="DG368">
        <f t="shared" si="147"/>
        <v>0</v>
      </c>
      <c r="DH368">
        <f t="shared" si="127"/>
        <v>0</v>
      </c>
      <c r="DI368">
        <f t="shared" si="128"/>
        <v>0</v>
      </c>
      <c r="DJ368">
        <f t="shared" si="152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>
      <c r="A369">
        <f>ROW(Source!A579)</f>
        <v>579</v>
      </c>
      <c r="B369">
        <v>54678410</v>
      </c>
      <c r="C369">
        <v>54696012</v>
      </c>
      <c r="D369">
        <v>53335667</v>
      </c>
      <c r="E369">
        <v>115</v>
      </c>
      <c r="F369">
        <v>1</v>
      </c>
      <c r="G369">
        <v>1</v>
      </c>
      <c r="H369">
        <v>1</v>
      </c>
      <c r="I369" t="s">
        <v>800</v>
      </c>
      <c r="J369" t="s">
        <v>3</v>
      </c>
      <c r="K369" t="s">
        <v>801</v>
      </c>
      <c r="L369">
        <v>1191</v>
      </c>
      <c r="N369">
        <v>1013</v>
      </c>
      <c r="O369" t="s">
        <v>708</v>
      </c>
      <c r="P369" t="s">
        <v>708</v>
      </c>
      <c r="Q369">
        <v>1</v>
      </c>
      <c r="W369">
        <v>0</v>
      </c>
      <c r="X369">
        <v>44848675</v>
      </c>
      <c r="Y369">
        <f t="shared" si="144"/>
        <v>1.03</v>
      </c>
      <c r="AA369">
        <v>0</v>
      </c>
      <c r="AB369">
        <v>0</v>
      </c>
      <c r="AC369">
        <v>0</v>
      </c>
      <c r="AD369">
        <v>521.08000000000004</v>
      </c>
      <c r="AE369">
        <v>0</v>
      </c>
      <c r="AF369">
        <v>0</v>
      </c>
      <c r="AG369">
        <v>0</v>
      </c>
      <c r="AH369">
        <v>521.08000000000004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1.03</v>
      </c>
      <c r="AU369" t="s">
        <v>3</v>
      </c>
      <c r="AV369">
        <v>1</v>
      </c>
      <c r="AW369">
        <v>2</v>
      </c>
      <c r="AX369">
        <v>54696013</v>
      </c>
      <c r="AY369">
        <v>2</v>
      </c>
      <c r="AZ369">
        <v>131072</v>
      </c>
      <c r="BA369">
        <v>409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536.7124</v>
      </c>
      <c r="BN369">
        <v>1.03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536.7124</v>
      </c>
      <c r="BU369">
        <v>1.03</v>
      </c>
      <c r="BV369">
        <v>0</v>
      </c>
      <c r="BW369">
        <v>1</v>
      </c>
      <c r="CU369">
        <f>ROUND(AT369*Source!I579*AH369*AL369,2)</f>
        <v>268.36</v>
      </c>
      <c r="CV369">
        <f>ROUND(Y369*Source!I579,7)</f>
        <v>0.51500000000000001</v>
      </c>
      <c r="CW369">
        <v>0</v>
      </c>
      <c r="CX369">
        <f>ROUND(Y369*Source!I579,7)</f>
        <v>0.51500000000000001</v>
      </c>
      <c r="CY369">
        <f>AD369</f>
        <v>521.08000000000004</v>
      </c>
      <c r="CZ369">
        <f>AH369</f>
        <v>521.08000000000004</v>
      </c>
      <c r="DA369">
        <f>AL369</f>
        <v>1</v>
      </c>
      <c r="DB369">
        <f t="shared" si="145"/>
        <v>536.71</v>
      </c>
      <c r="DC369">
        <f t="shared" si="146"/>
        <v>0</v>
      </c>
      <c r="DD369" t="s">
        <v>3</v>
      </c>
      <c r="DE369" t="s">
        <v>3</v>
      </c>
      <c r="DF369">
        <f>ROUND(ROUND(AE369,2)*CX369,2)</f>
        <v>0</v>
      </c>
      <c r="DG369">
        <f t="shared" si="147"/>
        <v>0</v>
      </c>
      <c r="DH369">
        <f t="shared" si="127"/>
        <v>0</v>
      </c>
      <c r="DI369">
        <f t="shared" si="128"/>
        <v>268.36</v>
      </c>
      <c r="DJ369">
        <f>DI369</f>
        <v>268.36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>
      <c r="A370">
        <f>ROW(Source!A579)</f>
        <v>579</v>
      </c>
      <c r="B370">
        <v>54678410</v>
      </c>
      <c r="C370">
        <v>54696012</v>
      </c>
      <c r="D370">
        <v>53335843</v>
      </c>
      <c r="E370">
        <v>115</v>
      </c>
      <c r="F370">
        <v>1</v>
      </c>
      <c r="G370">
        <v>1</v>
      </c>
      <c r="H370">
        <v>1</v>
      </c>
      <c r="I370" t="s">
        <v>709</v>
      </c>
      <c r="J370" t="s">
        <v>3</v>
      </c>
      <c r="K370" t="s">
        <v>710</v>
      </c>
      <c r="L370">
        <v>1191</v>
      </c>
      <c r="N370">
        <v>1013</v>
      </c>
      <c r="O370" t="s">
        <v>708</v>
      </c>
      <c r="P370" t="s">
        <v>708</v>
      </c>
      <c r="Q370">
        <v>1</v>
      </c>
      <c r="W370">
        <v>0</v>
      </c>
      <c r="X370">
        <v>-1417349443</v>
      </c>
      <c r="Y370">
        <f t="shared" si="144"/>
        <v>0.02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0.02</v>
      </c>
      <c r="AU370" t="s">
        <v>3</v>
      </c>
      <c r="AV370">
        <v>2</v>
      </c>
      <c r="AW370">
        <v>2</v>
      </c>
      <c r="AX370">
        <v>54696014</v>
      </c>
      <c r="AY370">
        <v>1</v>
      </c>
      <c r="AZ370">
        <v>0</v>
      </c>
      <c r="BA370">
        <v>410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ROUND(Y370*Source!I579,7)</f>
        <v>0.01</v>
      </c>
      <c r="CY370">
        <f>AD370</f>
        <v>0</v>
      </c>
      <c r="CZ370">
        <f>AH370</f>
        <v>0</v>
      </c>
      <c r="DA370">
        <f>AL370</f>
        <v>1</v>
      </c>
      <c r="DB370">
        <f t="shared" si="145"/>
        <v>0</v>
      </c>
      <c r="DC370">
        <f t="shared" si="146"/>
        <v>0</v>
      </c>
      <c r="DD370" t="s">
        <v>3</v>
      </c>
      <c r="DE370" t="s">
        <v>3</v>
      </c>
      <c r="DF370">
        <f>ROUND(ROUND(AE370,2)*CX370,2)</f>
        <v>0</v>
      </c>
      <c r="DG370">
        <f t="shared" si="147"/>
        <v>0</v>
      </c>
      <c r="DH370">
        <f t="shared" si="127"/>
        <v>0</v>
      </c>
      <c r="DI370">
        <f t="shared" si="128"/>
        <v>0</v>
      </c>
      <c r="DJ370">
        <f>DI370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>
      <c r="A371">
        <f>ROW(Source!A579)</f>
        <v>579</v>
      </c>
      <c r="B371">
        <v>54678410</v>
      </c>
      <c r="C371">
        <v>54696012</v>
      </c>
      <c r="D371">
        <v>53455689</v>
      </c>
      <c r="E371">
        <v>1</v>
      </c>
      <c r="F371">
        <v>1</v>
      </c>
      <c r="G371">
        <v>1</v>
      </c>
      <c r="H371">
        <v>2</v>
      </c>
      <c r="I371" t="s">
        <v>711</v>
      </c>
      <c r="J371" t="s">
        <v>712</v>
      </c>
      <c r="K371" t="s">
        <v>713</v>
      </c>
      <c r="L371">
        <v>1368</v>
      </c>
      <c r="N371">
        <v>1011</v>
      </c>
      <c r="O371" t="s">
        <v>714</v>
      </c>
      <c r="P371" t="s">
        <v>714</v>
      </c>
      <c r="Q371">
        <v>1</v>
      </c>
      <c r="W371">
        <v>0</v>
      </c>
      <c r="X371">
        <v>-359817417</v>
      </c>
      <c r="Y371">
        <f t="shared" si="144"/>
        <v>0.01</v>
      </c>
      <c r="AA371">
        <v>0</v>
      </c>
      <c r="AB371">
        <v>1595.2</v>
      </c>
      <c r="AC371">
        <v>715.99</v>
      </c>
      <c r="AD371">
        <v>0</v>
      </c>
      <c r="AE371">
        <v>0</v>
      </c>
      <c r="AF371">
        <v>1595.2</v>
      </c>
      <c r="AG371">
        <v>715.99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0.01</v>
      </c>
      <c r="AU371" t="s">
        <v>3</v>
      </c>
      <c r="AV371">
        <v>1</v>
      </c>
      <c r="AW371">
        <v>2</v>
      </c>
      <c r="AX371">
        <v>54696015</v>
      </c>
      <c r="AY371">
        <v>1</v>
      </c>
      <c r="AZ371">
        <v>0</v>
      </c>
      <c r="BA371">
        <v>411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15.952</v>
      </c>
      <c r="BL371">
        <v>7.1599000000000004</v>
      </c>
      <c r="BM371">
        <v>0</v>
      </c>
      <c r="BN371">
        <v>0</v>
      </c>
      <c r="BO371">
        <v>0.01</v>
      </c>
      <c r="BP371">
        <v>1</v>
      </c>
      <c r="BQ371">
        <v>0</v>
      </c>
      <c r="BR371">
        <v>15.952</v>
      </c>
      <c r="BS371">
        <v>7.1599000000000004</v>
      </c>
      <c r="BT371">
        <v>0</v>
      </c>
      <c r="BU371">
        <v>0</v>
      </c>
      <c r="BV371">
        <v>0.01</v>
      </c>
      <c r="BW371">
        <v>1</v>
      </c>
      <c r="CV371">
        <v>0</v>
      </c>
      <c r="CW371">
        <f>ROUND(Y371*Source!I579*DO371,7)</f>
        <v>5.0000000000000001E-3</v>
      </c>
      <c r="CX371">
        <f>ROUND(Y371*Source!I579,7)</f>
        <v>5.0000000000000001E-3</v>
      </c>
      <c r="CY371">
        <f>AB371</f>
        <v>1595.2</v>
      </c>
      <c r="CZ371">
        <f>AF371</f>
        <v>1595.2</v>
      </c>
      <c r="DA371">
        <f>AJ371</f>
        <v>1</v>
      </c>
      <c r="DB371">
        <f t="shared" si="145"/>
        <v>15.95</v>
      </c>
      <c r="DC371">
        <f t="shared" si="146"/>
        <v>7.16</v>
      </c>
      <c r="DD371" t="s">
        <v>3</v>
      </c>
      <c r="DE371" t="s">
        <v>3</v>
      </c>
      <c r="DF371">
        <f>ROUND(ROUND(AE371,2)*CX371,2)</f>
        <v>0</v>
      </c>
      <c r="DG371">
        <f t="shared" si="147"/>
        <v>7.98</v>
      </c>
      <c r="DH371">
        <f t="shared" si="127"/>
        <v>3.58</v>
      </c>
      <c r="DI371">
        <f t="shared" si="128"/>
        <v>0</v>
      </c>
      <c r="DJ371">
        <f>DG371+DH371</f>
        <v>11.56</v>
      </c>
      <c r="DK371">
        <v>1</v>
      </c>
      <c r="DL371" t="s">
        <v>715</v>
      </c>
      <c r="DM371">
        <v>6</v>
      </c>
      <c r="DN371" t="s">
        <v>708</v>
      </c>
      <c r="DO371">
        <v>1</v>
      </c>
    </row>
    <row r="372" spans="1:119">
      <c r="A372">
        <f>ROW(Source!A579)</f>
        <v>579</v>
      </c>
      <c r="B372">
        <v>54678410</v>
      </c>
      <c r="C372">
        <v>54696012</v>
      </c>
      <c r="D372">
        <v>53456591</v>
      </c>
      <c r="E372">
        <v>1</v>
      </c>
      <c r="F372">
        <v>1</v>
      </c>
      <c r="G372">
        <v>1</v>
      </c>
      <c r="H372">
        <v>2</v>
      </c>
      <c r="I372" t="s">
        <v>729</v>
      </c>
      <c r="J372" t="s">
        <v>730</v>
      </c>
      <c r="K372" t="s">
        <v>731</v>
      </c>
      <c r="L372">
        <v>1368</v>
      </c>
      <c r="N372">
        <v>1011</v>
      </c>
      <c r="O372" t="s">
        <v>714</v>
      </c>
      <c r="P372" t="s">
        <v>714</v>
      </c>
      <c r="Q372">
        <v>1</v>
      </c>
      <c r="W372">
        <v>0</v>
      </c>
      <c r="X372">
        <v>-1219940357</v>
      </c>
      <c r="Y372">
        <f t="shared" si="144"/>
        <v>0.01</v>
      </c>
      <c r="AA372">
        <v>0</v>
      </c>
      <c r="AB372">
        <v>640.84</v>
      </c>
      <c r="AC372">
        <v>533.01</v>
      </c>
      <c r="AD372">
        <v>0</v>
      </c>
      <c r="AE372">
        <v>0</v>
      </c>
      <c r="AF372">
        <v>640.84</v>
      </c>
      <c r="AG372">
        <v>533.01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0.01</v>
      </c>
      <c r="AU372" t="s">
        <v>3</v>
      </c>
      <c r="AV372">
        <v>1</v>
      </c>
      <c r="AW372">
        <v>2</v>
      </c>
      <c r="AX372">
        <v>54696016</v>
      </c>
      <c r="AY372">
        <v>1</v>
      </c>
      <c r="AZ372">
        <v>0</v>
      </c>
      <c r="BA372">
        <v>412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6.4084000000000003</v>
      </c>
      <c r="BL372">
        <v>5.3300999999999998</v>
      </c>
      <c r="BM372">
        <v>0</v>
      </c>
      <c r="BN372">
        <v>0</v>
      </c>
      <c r="BO372">
        <v>0.01</v>
      </c>
      <c r="BP372">
        <v>1</v>
      </c>
      <c r="BQ372">
        <v>0</v>
      </c>
      <c r="BR372">
        <v>6.4084000000000003</v>
      </c>
      <c r="BS372">
        <v>5.3300999999999998</v>
      </c>
      <c r="BT372">
        <v>0</v>
      </c>
      <c r="BU372">
        <v>0</v>
      </c>
      <c r="BV372">
        <v>0.01</v>
      </c>
      <c r="BW372">
        <v>1</v>
      </c>
      <c r="CV372">
        <v>0</v>
      </c>
      <c r="CW372">
        <f>ROUND(Y372*Source!I579*DO372,7)</f>
        <v>5.0000000000000001E-3</v>
      </c>
      <c r="CX372">
        <f>ROUND(Y372*Source!I579,7)</f>
        <v>5.0000000000000001E-3</v>
      </c>
      <c r="CY372">
        <f>AB372</f>
        <v>640.84</v>
      </c>
      <c r="CZ372">
        <f>AF372</f>
        <v>640.84</v>
      </c>
      <c r="DA372">
        <f>AJ372</f>
        <v>1</v>
      </c>
      <c r="DB372">
        <f t="shared" si="145"/>
        <v>6.41</v>
      </c>
      <c r="DC372">
        <f t="shared" si="146"/>
        <v>5.33</v>
      </c>
      <c r="DD372" t="s">
        <v>3</v>
      </c>
      <c r="DE372" t="s">
        <v>3</v>
      </c>
      <c r="DF372">
        <f>ROUND(ROUND(AE372,2)*CX372,2)</f>
        <v>0</v>
      </c>
      <c r="DG372">
        <f t="shared" si="147"/>
        <v>3.2</v>
      </c>
      <c r="DH372">
        <f t="shared" si="127"/>
        <v>2.67</v>
      </c>
      <c r="DI372">
        <f t="shared" si="128"/>
        <v>0</v>
      </c>
      <c r="DJ372">
        <f>DG372+DH372</f>
        <v>5.87</v>
      </c>
      <c r="DK372">
        <v>1</v>
      </c>
      <c r="DL372" t="s">
        <v>722</v>
      </c>
      <c r="DM372">
        <v>4</v>
      </c>
      <c r="DN372" t="s">
        <v>708</v>
      </c>
      <c r="DO372">
        <v>1</v>
      </c>
    </row>
    <row r="373" spans="1:119">
      <c r="A373">
        <f>ROW(Source!A579)</f>
        <v>579</v>
      </c>
      <c r="B373">
        <v>54678410</v>
      </c>
      <c r="C373">
        <v>54696012</v>
      </c>
      <c r="D373">
        <v>53407728</v>
      </c>
      <c r="E373">
        <v>1</v>
      </c>
      <c r="F373">
        <v>1</v>
      </c>
      <c r="G373">
        <v>1</v>
      </c>
      <c r="H373">
        <v>3</v>
      </c>
      <c r="I373" t="s">
        <v>1002</v>
      </c>
      <c r="J373" t="s">
        <v>1003</v>
      </c>
      <c r="K373" t="s">
        <v>1004</v>
      </c>
      <c r="L373">
        <v>1301</v>
      </c>
      <c r="N373">
        <v>1003</v>
      </c>
      <c r="O373" t="s">
        <v>106</v>
      </c>
      <c r="P373" t="s">
        <v>106</v>
      </c>
      <c r="Q373">
        <v>1</v>
      </c>
      <c r="W373">
        <v>0</v>
      </c>
      <c r="X373">
        <v>-1673096917</v>
      </c>
      <c r="Y373">
        <f t="shared" si="144"/>
        <v>13.33</v>
      </c>
      <c r="AA373">
        <v>5.64</v>
      </c>
      <c r="AB373">
        <v>0</v>
      </c>
      <c r="AC373">
        <v>0</v>
      </c>
      <c r="AD373">
        <v>0</v>
      </c>
      <c r="AE373">
        <v>5.87</v>
      </c>
      <c r="AF373">
        <v>0</v>
      </c>
      <c r="AG373">
        <v>0</v>
      </c>
      <c r="AH373">
        <v>0</v>
      </c>
      <c r="AI373">
        <v>0.96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13.33</v>
      </c>
      <c r="AU373" t="s">
        <v>3</v>
      </c>
      <c r="AV373">
        <v>0</v>
      </c>
      <c r="AW373">
        <v>2</v>
      </c>
      <c r="AX373">
        <v>54696017</v>
      </c>
      <c r="AY373">
        <v>1</v>
      </c>
      <c r="AZ373">
        <v>0</v>
      </c>
      <c r="BA373">
        <v>413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78.247100000000003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78.247100000000003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ROUND(Y373*Source!I579,7)</f>
        <v>6.665</v>
      </c>
      <c r="CY373">
        <f>AA373</f>
        <v>5.64</v>
      </c>
      <c r="CZ373">
        <f>AE373</f>
        <v>5.87</v>
      </c>
      <c r="DA373">
        <f>AI373</f>
        <v>0.96</v>
      </c>
      <c r="DB373">
        <f t="shared" si="145"/>
        <v>78.25</v>
      </c>
      <c r="DC373">
        <f t="shared" si="146"/>
        <v>0</v>
      </c>
      <c r="DD373" t="s">
        <v>3</v>
      </c>
      <c r="DE373" t="s">
        <v>3</v>
      </c>
      <c r="DF373">
        <f>ROUND(ROUND(AE373*AI373,2)*CX373,2)</f>
        <v>37.590000000000003</v>
      </c>
      <c r="DG373">
        <f t="shared" si="147"/>
        <v>0</v>
      </c>
      <c r="DH373">
        <f t="shared" si="127"/>
        <v>0</v>
      </c>
      <c r="DI373">
        <f t="shared" si="128"/>
        <v>0</v>
      </c>
      <c r="DJ373">
        <f>DF373</f>
        <v>37.590000000000003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>
      <c r="A374">
        <f>ROW(Source!A579)</f>
        <v>579</v>
      </c>
      <c r="B374">
        <v>54678410</v>
      </c>
      <c r="C374">
        <v>54696012</v>
      </c>
      <c r="D374">
        <v>53407742</v>
      </c>
      <c r="E374">
        <v>1</v>
      </c>
      <c r="F374">
        <v>1</v>
      </c>
      <c r="G374">
        <v>1</v>
      </c>
      <c r="H374">
        <v>3</v>
      </c>
      <c r="I374" t="s">
        <v>1025</v>
      </c>
      <c r="J374" t="s">
        <v>1026</v>
      </c>
      <c r="K374" t="s">
        <v>1027</v>
      </c>
      <c r="L374">
        <v>1302</v>
      </c>
      <c r="N374">
        <v>1003</v>
      </c>
      <c r="O374" t="s">
        <v>876</v>
      </c>
      <c r="P374" t="s">
        <v>876</v>
      </c>
      <c r="Q374">
        <v>10</v>
      </c>
      <c r="W374">
        <v>0</v>
      </c>
      <c r="X374">
        <v>625233258</v>
      </c>
      <c r="Y374">
        <f t="shared" si="144"/>
        <v>0.5</v>
      </c>
      <c r="AA374">
        <v>57.7</v>
      </c>
      <c r="AB374">
        <v>0</v>
      </c>
      <c r="AC374">
        <v>0</v>
      </c>
      <c r="AD374">
        <v>0</v>
      </c>
      <c r="AE374">
        <v>37.71</v>
      </c>
      <c r="AF374">
        <v>0</v>
      </c>
      <c r="AG374">
        <v>0</v>
      </c>
      <c r="AH374">
        <v>0</v>
      </c>
      <c r="AI374">
        <v>1.53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0.5</v>
      </c>
      <c r="AU374" t="s">
        <v>3</v>
      </c>
      <c r="AV374">
        <v>0</v>
      </c>
      <c r="AW374">
        <v>2</v>
      </c>
      <c r="AX374">
        <v>54696018</v>
      </c>
      <c r="AY374">
        <v>1</v>
      </c>
      <c r="AZ374">
        <v>0</v>
      </c>
      <c r="BA374">
        <v>414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18.855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18.855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v>0</v>
      </c>
      <c r="CX374">
        <f>ROUND(Y374*Source!I579,7)</f>
        <v>0.25</v>
      </c>
      <c r="CY374">
        <f>AA374</f>
        <v>57.7</v>
      </c>
      <c r="CZ374">
        <f>AE374</f>
        <v>37.71</v>
      </c>
      <c r="DA374">
        <f>AI374</f>
        <v>1.53</v>
      </c>
      <c r="DB374">
        <f t="shared" si="145"/>
        <v>18.86</v>
      </c>
      <c r="DC374">
        <f t="shared" si="146"/>
        <v>0</v>
      </c>
      <c r="DD374" t="s">
        <v>3</v>
      </c>
      <c r="DE374" t="s">
        <v>3</v>
      </c>
      <c r="DF374">
        <f>ROUND(ROUND(AE374*AI374,2)*CX374,2)</f>
        <v>14.43</v>
      </c>
      <c r="DG374">
        <f t="shared" si="147"/>
        <v>0</v>
      </c>
      <c r="DH374">
        <f t="shared" si="127"/>
        <v>0</v>
      </c>
      <c r="DI374">
        <f t="shared" si="128"/>
        <v>0</v>
      </c>
      <c r="DJ374">
        <f>DF374</f>
        <v>14.43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>
      <c r="A375">
        <f>ROW(Source!A579)</f>
        <v>579</v>
      </c>
      <c r="B375">
        <v>54678410</v>
      </c>
      <c r="C375">
        <v>54696012</v>
      </c>
      <c r="D375">
        <v>53426192</v>
      </c>
      <c r="E375">
        <v>1</v>
      </c>
      <c r="F375">
        <v>1</v>
      </c>
      <c r="G375">
        <v>1</v>
      </c>
      <c r="H375">
        <v>3</v>
      </c>
      <c r="I375" t="s">
        <v>1011</v>
      </c>
      <c r="J375" t="s">
        <v>1012</v>
      </c>
      <c r="K375" t="s">
        <v>1013</v>
      </c>
      <c r="L375">
        <v>1346</v>
      </c>
      <c r="N375">
        <v>1009</v>
      </c>
      <c r="O375" t="s">
        <v>80</v>
      </c>
      <c r="P375" t="s">
        <v>80</v>
      </c>
      <c r="Q375">
        <v>1</v>
      </c>
      <c r="W375">
        <v>0</v>
      </c>
      <c r="X375">
        <v>-398999595</v>
      </c>
      <c r="Y375">
        <f t="shared" si="144"/>
        <v>0.05</v>
      </c>
      <c r="AA375">
        <v>115.03</v>
      </c>
      <c r="AB375">
        <v>0</v>
      </c>
      <c r="AC375">
        <v>0</v>
      </c>
      <c r="AD375">
        <v>0</v>
      </c>
      <c r="AE375">
        <v>79.88</v>
      </c>
      <c r="AF375">
        <v>0</v>
      </c>
      <c r="AG375">
        <v>0</v>
      </c>
      <c r="AH375">
        <v>0</v>
      </c>
      <c r="AI375">
        <v>1.44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0.05</v>
      </c>
      <c r="AU375" t="s">
        <v>3</v>
      </c>
      <c r="AV375">
        <v>0</v>
      </c>
      <c r="AW375">
        <v>2</v>
      </c>
      <c r="AX375">
        <v>54696019</v>
      </c>
      <c r="AY375">
        <v>1</v>
      </c>
      <c r="AZ375">
        <v>0</v>
      </c>
      <c r="BA375">
        <v>415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3.9940000000000002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3.9940000000000002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ROUND(Y375*Source!I579,7)</f>
        <v>2.5000000000000001E-2</v>
      </c>
      <c r="CY375">
        <f>AA375</f>
        <v>115.03</v>
      </c>
      <c r="CZ375">
        <f>AE375</f>
        <v>79.88</v>
      </c>
      <c r="DA375">
        <f>AI375</f>
        <v>1.44</v>
      </c>
      <c r="DB375">
        <f t="shared" si="145"/>
        <v>3.99</v>
      </c>
      <c r="DC375">
        <f t="shared" si="146"/>
        <v>0</v>
      </c>
      <c r="DD375" t="s">
        <v>3</v>
      </c>
      <c r="DE375" t="s">
        <v>3</v>
      </c>
      <c r="DF375">
        <f>ROUND(ROUND(AE375*AI375,2)*CX375,2)</f>
        <v>2.88</v>
      </c>
      <c r="DG375">
        <f t="shared" si="147"/>
        <v>0</v>
      </c>
      <c r="DH375">
        <f t="shared" si="127"/>
        <v>0</v>
      </c>
      <c r="DI375">
        <f t="shared" si="128"/>
        <v>0</v>
      </c>
      <c r="DJ375">
        <f>DF375</f>
        <v>2.88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>
      <c r="A376">
        <f>ROW(Source!A579)</f>
        <v>579</v>
      </c>
      <c r="B376">
        <v>54678410</v>
      </c>
      <c r="C376">
        <v>54696012</v>
      </c>
      <c r="D376">
        <v>53341559</v>
      </c>
      <c r="E376">
        <v>115</v>
      </c>
      <c r="F376">
        <v>1</v>
      </c>
      <c r="G376">
        <v>1</v>
      </c>
      <c r="H376">
        <v>3</v>
      </c>
      <c r="I376" t="s">
        <v>230</v>
      </c>
      <c r="J376" t="s">
        <v>3</v>
      </c>
      <c r="K376" t="s">
        <v>231</v>
      </c>
      <c r="L376">
        <v>3277935</v>
      </c>
      <c r="N376">
        <v>1013</v>
      </c>
      <c r="O376" t="s">
        <v>232</v>
      </c>
      <c r="P376" t="s">
        <v>232</v>
      </c>
      <c r="Q376">
        <v>1</v>
      </c>
      <c r="W376">
        <v>0</v>
      </c>
      <c r="X376">
        <v>274903907</v>
      </c>
      <c r="Y376">
        <f t="shared" si="144"/>
        <v>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 t="s">
        <v>3</v>
      </c>
      <c r="AT376">
        <v>2</v>
      </c>
      <c r="AU376" t="s">
        <v>3</v>
      </c>
      <c r="AV376">
        <v>0</v>
      </c>
      <c r="AW376">
        <v>2</v>
      </c>
      <c r="AX376">
        <v>54696020</v>
      </c>
      <c r="AY376">
        <v>1</v>
      </c>
      <c r="AZ376">
        <v>0</v>
      </c>
      <c r="BA376">
        <v>416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ROUND(Y376*Source!I579,7)</f>
        <v>1</v>
      </c>
      <c r="CY376">
        <f>AA376</f>
        <v>0</v>
      </c>
      <c r="CZ376">
        <f>AE376</f>
        <v>0</v>
      </c>
      <c r="DA376">
        <f>AI376</f>
        <v>1</v>
      </c>
      <c r="DB376">
        <f t="shared" si="145"/>
        <v>0</v>
      </c>
      <c r="DC376">
        <f t="shared" si="146"/>
        <v>0</v>
      </c>
      <c r="DD376" t="s">
        <v>3</v>
      </c>
      <c r="DE376" t="s">
        <v>3</v>
      </c>
      <c r="DF376">
        <f t="shared" ref="DF376:DF382" si="153">ROUND(ROUND(AE376,2)*CX376,2)</f>
        <v>0</v>
      </c>
      <c r="DG376">
        <f t="shared" si="147"/>
        <v>0</v>
      </c>
      <c r="DH376">
        <f t="shared" si="127"/>
        <v>0</v>
      </c>
      <c r="DI376">
        <f t="shared" si="128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>
      <c r="A377">
        <f>ROW(Source!A582)</f>
        <v>582</v>
      </c>
      <c r="B377">
        <v>54678410</v>
      </c>
      <c r="C377">
        <v>54696024</v>
      </c>
      <c r="D377">
        <v>53335667</v>
      </c>
      <c r="E377">
        <v>115</v>
      </c>
      <c r="F377">
        <v>1</v>
      </c>
      <c r="G377">
        <v>1</v>
      </c>
      <c r="H377">
        <v>1</v>
      </c>
      <c r="I377" t="s">
        <v>800</v>
      </c>
      <c r="J377" t="s">
        <v>3</v>
      </c>
      <c r="K377" t="s">
        <v>801</v>
      </c>
      <c r="L377">
        <v>1191</v>
      </c>
      <c r="N377">
        <v>1013</v>
      </c>
      <c r="O377" t="s">
        <v>708</v>
      </c>
      <c r="P377" t="s">
        <v>708</v>
      </c>
      <c r="Q377">
        <v>1</v>
      </c>
      <c r="W377">
        <v>0</v>
      </c>
      <c r="X377">
        <v>44848675</v>
      </c>
      <c r="Y377">
        <f t="shared" si="144"/>
        <v>15.28</v>
      </c>
      <c r="AA377">
        <v>0</v>
      </c>
      <c r="AB377">
        <v>0</v>
      </c>
      <c r="AC377">
        <v>0</v>
      </c>
      <c r="AD377">
        <v>521.08000000000004</v>
      </c>
      <c r="AE377">
        <v>0</v>
      </c>
      <c r="AF377">
        <v>0</v>
      </c>
      <c r="AG377">
        <v>0</v>
      </c>
      <c r="AH377">
        <v>521.08000000000004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15.28</v>
      </c>
      <c r="AU377" t="s">
        <v>3</v>
      </c>
      <c r="AV377">
        <v>1</v>
      </c>
      <c r="AW377">
        <v>2</v>
      </c>
      <c r="AX377">
        <v>54696025</v>
      </c>
      <c r="AY377">
        <v>2</v>
      </c>
      <c r="AZ377">
        <v>131072</v>
      </c>
      <c r="BA377">
        <v>417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7962.1023999999998</v>
      </c>
      <c r="BN377">
        <v>15.28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7962.1023999999998</v>
      </c>
      <c r="BU377">
        <v>15.28</v>
      </c>
      <c r="BV377">
        <v>0</v>
      </c>
      <c r="BW377">
        <v>1</v>
      </c>
      <c r="CU377">
        <f>ROUND(AT377*Source!I582*AH377*AL377,2)</f>
        <v>796.21</v>
      </c>
      <c r="CV377">
        <f>ROUND(Y377*Source!I582,7)</f>
        <v>1.528</v>
      </c>
      <c r="CW377">
        <v>0</v>
      </c>
      <c r="CX377">
        <f>ROUND(Y377*Source!I582,7)</f>
        <v>1.528</v>
      </c>
      <c r="CY377">
        <f>AD377</f>
        <v>521.08000000000004</v>
      </c>
      <c r="CZ377">
        <f>AH377</f>
        <v>521.08000000000004</v>
      </c>
      <c r="DA377">
        <f>AL377</f>
        <v>1</v>
      </c>
      <c r="DB377">
        <f t="shared" si="145"/>
        <v>7962.1</v>
      </c>
      <c r="DC377">
        <f t="shared" si="146"/>
        <v>0</v>
      </c>
      <c r="DD377" t="s">
        <v>3</v>
      </c>
      <c r="DE377" t="s">
        <v>3</v>
      </c>
      <c r="DF377">
        <f t="shared" si="153"/>
        <v>0</v>
      </c>
      <c r="DG377">
        <f t="shared" si="147"/>
        <v>0</v>
      </c>
      <c r="DH377">
        <f t="shared" si="127"/>
        <v>0</v>
      </c>
      <c r="DI377">
        <f t="shared" si="128"/>
        <v>796.21</v>
      </c>
      <c r="DJ377">
        <f>DI377</f>
        <v>796.21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>
      <c r="A378">
        <f>ROW(Source!A582)</f>
        <v>582</v>
      </c>
      <c r="B378">
        <v>54678410</v>
      </c>
      <c r="C378">
        <v>54696024</v>
      </c>
      <c r="D378">
        <v>53335843</v>
      </c>
      <c r="E378">
        <v>115</v>
      </c>
      <c r="F378">
        <v>1</v>
      </c>
      <c r="G378">
        <v>1</v>
      </c>
      <c r="H378">
        <v>1</v>
      </c>
      <c r="I378" t="s">
        <v>709</v>
      </c>
      <c r="J378" t="s">
        <v>3</v>
      </c>
      <c r="K378" t="s">
        <v>710</v>
      </c>
      <c r="L378">
        <v>1191</v>
      </c>
      <c r="N378">
        <v>1013</v>
      </c>
      <c r="O378" t="s">
        <v>708</v>
      </c>
      <c r="P378" t="s">
        <v>708</v>
      </c>
      <c r="Q378">
        <v>1</v>
      </c>
      <c r="W378">
        <v>0</v>
      </c>
      <c r="X378">
        <v>-1417349443</v>
      </c>
      <c r="Y378">
        <f t="shared" si="144"/>
        <v>0.18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0.18</v>
      </c>
      <c r="AU378" t="s">
        <v>3</v>
      </c>
      <c r="AV378">
        <v>2</v>
      </c>
      <c r="AW378">
        <v>2</v>
      </c>
      <c r="AX378">
        <v>54696026</v>
      </c>
      <c r="AY378">
        <v>1</v>
      </c>
      <c r="AZ378">
        <v>0</v>
      </c>
      <c r="BA378">
        <v>418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ROUND(Y378*Source!I582,7)</f>
        <v>1.7999999999999999E-2</v>
      </c>
      <c r="CY378">
        <f>AD378</f>
        <v>0</v>
      </c>
      <c r="CZ378">
        <f>AH378</f>
        <v>0</v>
      </c>
      <c r="DA378">
        <f>AL378</f>
        <v>1</v>
      </c>
      <c r="DB378">
        <f t="shared" si="145"/>
        <v>0</v>
      </c>
      <c r="DC378">
        <f t="shared" si="146"/>
        <v>0</v>
      </c>
      <c r="DD378" t="s">
        <v>3</v>
      </c>
      <c r="DE378" t="s">
        <v>3</v>
      </c>
      <c r="DF378">
        <f t="shared" si="153"/>
        <v>0</v>
      </c>
      <c r="DG378">
        <f t="shared" si="147"/>
        <v>0</v>
      </c>
      <c r="DH378">
        <f t="shared" si="127"/>
        <v>0</v>
      </c>
      <c r="DI378">
        <f t="shared" si="128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>
      <c r="A379">
        <f>ROW(Source!A582)</f>
        <v>582</v>
      </c>
      <c r="B379">
        <v>54678410</v>
      </c>
      <c r="C379">
        <v>54696024</v>
      </c>
      <c r="D379">
        <v>53455689</v>
      </c>
      <c r="E379">
        <v>1</v>
      </c>
      <c r="F379">
        <v>1</v>
      </c>
      <c r="G379">
        <v>1</v>
      </c>
      <c r="H379">
        <v>2</v>
      </c>
      <c r="I379" t="s">
        <v>711</v>
      </c>
      <c r="J379" t="s">
        <v>712</v>
      </c>
      <c r="K379" t="s">
        <v>713</v>
      </c>
      <c r="L379">
        <v>1368</v>
      </c>
      <c r="N379">
        <v>1011</v>
      </c>
      <c r="O379" t="s">
        <v>714</v>
      </c>
      <c r="P379" t="s">
        <v>714</v>
      </c>
      <c r="Q379">
        <v>1</v>
      </c>
      <c r="W379">
        <v>0</v>
      </c>
      <c r="X379">
        <v>-359817417</v>
      </c>
      <c r="Y379">
        <f t="shared" si="144"/>
        <v>0.09</v>
      </c>
      <c r="AA379">
        <v>0</v>
      </c>
      <c r="AB379">
        <v>1595.2</v>
      </c>
      <c r="AC379">
        <v>715.99</v>
      </c>
      <c r="AD379">
        <v>0</v>
      </c>
      <c r="AE379">
        <v>0</v>
      </c>
      <c r="AF379">
        <v>1595.2</v>
      </c>
      <c r="AG379">
        <v>715.99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0.09</v>
      </c>
      <c r="AU379" t="s">
        <v>3</v>
      </c>
      <c r="AV379">
        <v>1</v>
      </c>
      <c r="AW379">
        <v>2</v>
      </c>
      <c r="AX379">
        <v>54696027</v>
      </c>
      <c r="AY379">
        <v>1</v>
      </c>
      <c r="AZ379">
        <v>0</v>
      </c>
      <c r="BA379">
        <v>419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143.56800000000001</v>
      </c>
      <c r="BL379">
        <v>64.439099999999996</v>
      </c>
      <c r="BM379">
        <v>0</v>
      </c>
      <c r="BN379">
        <v>0</v>
      </c>
      <c r="BO379">
        <v>0.09</v>
      </c>
      <c r="BP379">
        <v>1</v>
      </c>
      <c r="BQ379">
        <v>0</v>
      </c>
      <c r="BR379">
        <v>143.56800000000001</v>
      </c>
      <c r="BS379">
        <v>64.439099999999996</v>
      </c>
      <c r="BT379">
        <v>0</v>
      </c>
      <c r="BU379">
        <v>0</v>
      </c>
      <c r="BV379">
        <v>0.09</v>
      </c>
      <c r="BW379">
        <v>1</v>
      </c>
      <c r="CV379">
        <v>0</v>
      </c>
      <c r="CW379">
        <f>ROUND(Y379*Source!I582*DO379,7)</f>
        <v>8.9999999999999993E-3</v>
      </c>
      <c r="CX379">
        <f>ROUND(Y379*Source!I582,7)</f>
        <v>8.9999999999999993E-3</v>
      </c>
      <c r="CY379">
        <f>AB379</f>
        <v>1595.2</v>
      </c>
      <c r="CZ379">
        <f>AF379</f>
        <v>1595.2</v>
      </c>
      <c r="DA379">
        <f>AJ379</f>
        <v>1</v>
      </c>
      <c r="DB379">
        <f t="shared" si="145"/>
        <v>143.57</v>
      </c>
      <c r="DC379">
        <f t="shared" si="146"/>
        <v>64.44</v>
      </c>
      <c r="DD379" t="s">
        <v>3</v>
      </c>
      <c r="DE379" t="s">
        <v>3</v>
      </c>
      <c r="DF379">
        <f t="shared" si="153"/>
        <v>0</v>
      </c>
      <c r="DG379">
        <f t="shared" si="147"/>
        <v>14.36</v>
      </c>
      <c r="DH379">
        <f t="shared" si="127"/>
        <v>6.44</v>
      </c>
      <c r="DI379">
        <f t="shared" si="128"/>
        <v>0</v>
      </c>
      <c r="DJ379">
        <f>DG379+DH379</f>
        <v>20.8</v>
      </c>
      <c r="DK379">
        <v>1</v>
      </c>
      <c r="DL379" t="s">
        <v>715</v>
      </c>
      <c r="DM379">
        <v>6</v>
      </c>
      <c r="DN379" t="s">
        <v>708</v>
      </c>
      <c r="DO379">
        <v>1</v>
      </c>
    </row>
    <row r="380" spans="1:119">
      <c r="A380">
        <f>ROW(Source!A582)</f>
        <v>582</v>
      </c>
      <c r="B380">
        <v>54678410</v>
      </c>
      <c r="C380">
        <v>54696024</v>
      </c>
      <c r="D380">
        <v>53456591</v>
      </c>
      <c r="E380">
        <v>1</v>
      </c>
      <c r="F380">
        <v>1</v>
      </c>
      <c r="G380">
        <v>1</v>
      </c>
      <c r="H380">
        <v>2</v>
      </c>
      <c r="I380" t="s">
        <v>729</v>
      </c>
      <c r="J380" t="s">
        <v>730</v>
      </c>
      <c r="K380" t="s">
        <v>731</v>
      </c>
      <c r="L380">
        <v>1368</v>
      </c>
      <c r="N380">
        <v>1011</v>
      </c>
      <c r="O380" t="s">
        <v>714</v>
      </c>
      <c r="P380" t="s">
        <v>714</v>
      </c>
      <c r="Q380">
        <v>1</v>
      </c>
      <c r="W380">
        <v>0</v>
      </c>
      <c r="X380">
        <v>-1219940357</v>
      </c>
      <c r="Y380">
        <f t="shared" si="144"/>
        <v>0.09</v>
      </c>
      <c r="AA380">
        <v>0</v>
      </c>
      <c r="AB380">
        <v>640.84</v>
      </c>
      <c r="AC380">
        <v>533.01</v>
      </c>
      <c r="AD380">
        <v>0</v>
      </c>
      <c r="AE380">
        <v>0</v>
      </c>
      <c r="AF380">
        <v>640.84</v>
      </c>
      <c r="AG380">
        <v>533.01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0.09</v>
      </c>
      <c r="AU380" t="s">
        <v>3</v>
      </c>
      <c r="AV380">
        <v>1</v>
      </c>
      <c r="AW380">
        <v>2</v>
      </c>
      <c r="AX380">
        <v>54696028</v>
      </c>
      <c r="AY380">
        <v>1</v>
      </c>
      <c r="AZ380">
        <v>0</v>
      </c>
      <c r="BA380">
        <v>420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57.675600000000003</v>
      </c>
      <c r="BL380">
        <v>47.9709</v>
      </c>
      <c r="BM380">
        <v>0</v>
      </c>
      <c r="BN380">
        <v>0</v>
      </c>
      <c r="BO380">
        <v>0.09</v>
      </c>
      <c r="BP380">
        <v>1</v>
      </c>
      <c r="BQ380">
        <v>0</v>
      </c>
      <c r="BR380">
        <v>57.675600000000003</v>
      </c>
      <c r="BS380">
        <v>47.9709</v>
      </c>
      <c r="BT380">
        <v>0</v>
      </c>
      <c r="BU380">
        <v>0</v>
      </c>
      <c r="BV380">
        <v>0.09</v>
      </c>
      <c r="BW380">
        <v>1</v>
      </c>
      <c r="CV380">
        <v>0</v>
      </c>
      <c r="CW380">
        <f>ROUND(Y380*Source!I582*DO380,7)</f>
        <v>8.9999999999999993E-3</v>
      </c>
      <c r="CX380">
        <f>ROUND(Y380*Source!I582,7)</f>
        <v>8.9999999999999993E-3</v>
      </c>
      <c r="CY380">
        <f>AB380</f>
        <v>640.84</v>
      </c>
      <c r="CZ380">
        <f>AF380</f>
        <v>640.84</v>
      </c>
      <c r="DA380">
        <f>AJ380</f>
        <v>1</v>
      </c>
      <c r="DB380">
        <f t="shared" si="145"/>
        <v>57.68</v>
      </c>
      <c r="DC380">
        <f t="shared" si="146"/>
        <v>47.97</v>
      </c>
      <c r="DD380" t="s">
        <v>3</v>
      </c>
      <c r="DE380" t="s">
        <v>3</v>
      </c>
      <c r="DF380">
        <f t="shared" si="153"/>
        <v>0</v>
      </c>
      <c r="DG380">
        <f t="shared" si="147"/>
        <v>5.77</v>
      </c>
      <c r="DH380">
        <f t="shared" si="127"/>
        <v>4.8</v>
      </c>
      <c r="DI380">
        <f t="shared" si="128"/>
        <v>0</v>
      </c>
      <c r="DJ380">
        <f>DG380+DH380</f>
        <v>10.57</v>
      </c>
      <c r="DK380">
        <v>1</v>
      </c>
      <c r="DL380" t="s">
        <v>722</v>
      </c>
      <c r="DM380">
        <v>4</v>
      </c>
      <c r="DN380" t="s">
        <v>708</v>
      </c>
      <c r="DO380">
        <v>1</v>
      </c>
    </row>
    <row r="381" spans="1:119">
      <c r="A381">
        <f>ROW(Source!A582)</f>
        <v>582</v>
      </c>
      <c r="B381">
        <v>54678410</v>
      </c>
      <c r="C381">
        <v>54696024</v>
      </c>
      <c r="D381">
        <v>53407575</v>
      </c>
      <c r="E381">
        <v>1</v>
      </c>
      <c r="F381">
        <v>1</v>
      </c>
      <c r="G381">
        <v>1</v>
      </c>
      <c r="H381">
        <v>3</v>
      </c>
      <c r="I381" t="s">
        <v>857</v>
      </c>
      <c r="J381" t="s">
        <v>858</v>
      </c>
      <c r="K381" t="s">
        <v>859</v>
      </c>
      <c r="L381">
        <v>1383</v>
      </c>
      <c r="N381">
        <v>1013</v>
      </c>
      <c r="O381" t="s">
        <v>860</v>
      </c>
      <c r="P381" t="s">
        <v>860</v>
      </c>
      <c r="Q381">
        <v>1</v>
      </c>
      <c r="W381">
        <v>0</v>
      </c>
      <c r="X381">
        <v>1465295636</v>
      </c>
      <c r="Y381">
        <f t="shared" si="144"/>
        <v>0.376</v>
      </c>
      <c r="AA381">
        <v>7</v>
      </c>
      <c r="AB381">
        <v>0</v>
      </c>
      <c r="AC381">
        <v>0</v>
      </c>
      <c r="AD381">
        <v>0</v>
      </c>
      <c r="AE381">
        <v>7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0.376</v>
      </c>
      <c r="AU381" t="s">
        <v>3</v>
      </c>
      <c r="AV381">
        <v>0</v>
      </c>
      <c r="AW381">
        <v>2</v>
      </c>
      <c r="AX381">
        <v>54696029</v>
      </c>
      <c r="AY381">
        <v>1</v>
      </c>
      <c r="AZ381">
        <v>0</v>
      </c>
      <c r="BA381">
        <v>421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2.6320000000000001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2.6320000000000001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v>0</v>
      </c>
      <c r="CX381">
        <f>ROUND(Y381*Source!I582,7)</f>
        <v>3.7600000000000001E-2</v>
      </c>
      <c r="CY381">
        <f>AA381</f>
        <v>7</v>
      </c>
      <c r="CZ381">
        <f>AE381</f>
        <v>7</v>
      </c>
      <c r="DA381">
        <f>AI381</f>
        <v>1</v>
      </c>
      <c r="DB381">
        <f t="shared" si="145"/>
        <v>2.63</v>
      </c>
      <c r="DC381">
        <f t="shared" si="146"/>
        <v>0</v>
      </c>
      <c r="DD381" t="s">
        <v>3</v>
      </c>
      <c r="DE381" t="s">
        <v>3</v>
      </c>
      <c r="DF381">
        <f t="shared" si="153"/>
        <v>0.26</v>
      </c>
      <c r="DG381">
        <f t="shared" si="147"/>
        <v>0</v>
      </c>
      <c r="DH381">
        <f t="shared" si="127"/>
        <v>0</v>
      </c>
      <c r="DI381">
        <f t="shared" si="128"/>
        <v>0</v>
      </c>
      <c r="DJ381">
        <f>DF381</f>
        <v>0.26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>
      <c r="A382">
        <f>ROW(Source!A582)</f>
        <v>582</v>
      </c>
      <c r="B382">
        <v>54678410</v>
      </c>
      <c r="C382">
        <v>54696024</v>
      </c>
      <c r="D382">
        <v>53411526</v>
      </c>
      <c r="E382">
        <v>1</v>
      </c>
      <c r="F382">
        <v>1</v>
      </c>
      <c r="G382">
        <v>1</v>
      </c>
      <c r="H382">
        <v>3</v>
      </c>
      <c r="I382" t="s">
        <v>1037</v>
      </c>
      <c r="J382" t="s">
        <v>1038</v>
      </c>
      <c r="K382" t="s">
        <v>1039</v>
      </c>
      <c r="L382">
        <v>1339</v>
      </c>
      <c r="N382">
        <v>1007</v>
      </c>
      <c r="O382" t="s">
        <v>268</v>
      </c>
      <c r="P382" t="s">
        <v>268</v>
      </c>
      <c r="Q382">
        <v>1</v>
      </c>
      <c r="W382">
        <v>0</v>
      </c>
      <c r="X382">
        <v>1639106973</v>
      </c>
      <c r="Y382">
        <f t="shared" si="144"/>
        <v>2.1000000000000001E-2</v>
      </c>
      <c r="AA382">
        <v>6230.65</v>
      </c>
      <c r="AB382">
        <v>0</v>
      </c>
      <c r="AC382">
        <v>0</v>
      </c>
      <c r="AD382">
        <v>0</v>
      </c>
      <c r="AE382">
        <v>6230.65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2.1000000000000001E-2</v>
      </c>
      <c r="AU382" t="s">
        <v>3</v>
      </c>
      <c r="AV382">
        <v>0</v>
      </c>
      <c r="AW382">
        <v>2</v>
      </c>
      <c r="AX382">
        <v>54696030</v>
      </c>
      <c r="AY382">
        <v>1</v>
      </c>
      <c r="AZ382">
        <v>0</v>
      </c>
      <c r="BA382">
        <v>422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130.84365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130.84365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v>0</v>
      </c>
      <c r="CX382">
        <f>ROUND(Y382*Source!I582,7)</f>
        <v>2.0999999999999999E-3</v>
      </c>
      <c r="CY382">
        <f>AA382</f>
        <v>6230.65</v>
      </c>
      <c r="CZ382">
        <f>AE382</f>
        <v>6230.65</v>
      </c>
      <c r="DA382">
        <f>AI382</f>
        <v>1</v>
      </c>
      <c r="DB382">
        <f t="shared" si="145"/>
        <v>130.84</v>
      </c>
      <c r="DC382">
        <f t="shared" si="146"/>
        <v>0</v>
      </c>
      <c r="DD382" t="s">
        <v>3</v>
      </c>
      <c r="DE382" t="s">
        <v>3</v>
      </c>
      <c r="DF382">
        <f t="shared" si="153"/>
        <v>13.08</v>
      </c>
      <c r="DG382">
        <f t="shared" si="147"/>
        <v>0</v>
      </c>
      <c r="DH382">
        <f t="shared" si="127"/>
        <v>0</v>
      </c>
      <c r="DI382">
        <f t="shared" si="128"/>
        <v>0</v>
      </c>
      <c r="DJ382">
        <f>DF382</f>
        <v>13.08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>
      <c r="A383">
        <f>ROW(Source!A582)</f>
        <v>582</v>
      </c>
      <c r="B383">
        <v>54678410</v>
      </c>
      <c r="C383">
        <v>54696024</v>
      </c>
      <c r="D383">
        <v>53425714</v>
      </c>
      <c r="E383">
        <v>1</v>
      </c>
      <c r="F383">
        <v>1</v>
      </c>
      <c r="G383">
        <v>1</v>
      </c>
      <c r="H383">
        <v>3</v>
      </c>
      <c r="I383" t="s">
        <v>1040</v>
      </c>
      <c r="J383" t="s">
        <v>1041</v>
      </c>
      <c r="K383" t="s">
        <v>1042</v>
      </c>
      <c r="L383">
        <v>1346</v>
      </c>
      <c r="N383">
        <v>1009</v>
      </c>
      <c r="O383" t="s">
        <v>80</v>
      </c>
      <c r="P383" t="s">
        <v>80</v>
      </c>
      <c r="Q383">
        <v>1</v>
      </c>
      <c r="W383">
        <v>0</v>
      </c>
      <c r="X383">
        <v>-2012848507</v>
      </c>
      <c r="Y383">
        <f t="shared" si="144"/>
        <v>0.2</v>
      </c>
      <c r="AA383">
        <v>235.3</v>
      </c>
      <c r="AB383">
        <v>0</v>
      </c>
      <c r="AC383">
        <v>0</v>
      </c>
      <c r="AD383">
        <v>0</v>
      </c>
      <c r="AE383">
        <v>160.07</v>
      </c>
      <c r="AF383">
        <v>0</v>
      </c>
      <c r="AG383">
        <v>0</v>
      </c>
      <c r="AH383">
        <v>0</v>
      </c>
      <c r="AI383">
        <v>1.47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0.2</v>
      </c>
      <c r="AU383" t="s">
        <v>3</v>
      </c>
      <c r="AV383">
        <v>0</v>
      </c>
      <c r="AW383">
        <v>2</v>
      </c>
      <c r="AX383">
        <v>54696031</v>
      </c>
      <c r="AY383">
        <v>1</v>
      </c>
      <c r="AZ383">
        <v>0</v>
      </c>
      <c r="BA383">
        <v>423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32.014000000000003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32.014000000000003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v>0</v>
      </c>
      <c r="CX383">
        <f>ROUND(Y383*Source!I582,7)</f>
        <v>0.02</v>
      </c>
      <c r="CY383">
        <f>AA383</f>
        <v>235.3</v>
      </c>
      <c r="CZ383">
        <f>AE383</f>
        <v>160.07</v>
      </c>
      <c r="DA383">
        <f>AI383</f>
        <v>1.47</v>
      </c>
      <c r="DB383">
        <f t="shared" si="145"/>
        <v>32.01</v>
      </c>
      <c r="DC383">
        <f t="shared" si="146"/>
        <v>0</v>
      </c>
      <c r="DD383" t="s">
        <v>3</v>
      </c>
      <c r="DE383" t="s">
        <v>3</v>
      </c>
      <c r="DF383">
        <f>ROUND(ROUND(AE383*AI383,2)*CX383,2)</f>
        <v>4.71</v>
      </c>
      <c r="DG383">
        <f t="shared" si="147"/>
        <v>0</v>
      </c>
      <c r="DH383">
        <f t="shared" si="127"/>
        <v>0</v>
      </c>
      <c r="DI383">
        <f t="shared" si="128"/>
        <v>0</v>
      </c>
      <c r="DJ383">
        <f>DF383</f>
        <v>4.71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>
      <c r="A384">
        <f>ROW(Source!A582)</f>
        <v>582</v>
      </c>
      <c r="B384">
        <v>54678410</v>
      </c>
      <c r="C384">
        <v>54696024</v>
      </c>
      <c r="D384">
        <v>53341559</v>
      </c>
      <c r="E384">
        <v>115</v>
      </c>
      <c r="F384">
        <v>1</v>
      </c>
      <c r="G384">
        <v>1</v>
      </c>
      <c r="H384">
        <v>3</v>
      </c>
      <c r="I384" t="s">
        <v>230</v>
      </c>
      <c r="J384" t="s">
        <v>3</v>
      </c>
      <c r="K384" t="s">
        <v>231</v>
      </c>
      <c r="L384">
        <v>3277935</v>
      </c>
      <c r="N384">
        <v>1013</v>
      </c>
      <c r="O384" t="s">
        <v>232</v>
      </c>
      <c r="P384" t="s">
        <v>232</v>
      </c>
      <c r="Q384">
        <v>1</v>
      </c>
      <c r="W384">
        <v>0</v>
      </c>
      <c r="X384">
        <v>274903907</v>
      </c>
      <c r="Y384">
        <f t="shared" si="144"/>
        <v>2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 t="s">
        <v>3</v>
      </c>
      <c r="AT384">
        <v>2</v>
      </c>
      <c r="AU384" t="s">
        <v>3</v>
      </c>
      <c r="AV384">
        <v>0</v>
      </c>
      <c r="AW384">
        <v>2</v>
      </c>
      <c r="AX384">
        <v>54696032</v>
      </c>
      <c r="AY384">
        <v>1</v>
      </c>
      <c r="AZ384">
        <v>0</v>
      </c>
      <c r="BA384">
        <v>424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ROUND(Y384*Source!I582,7)</f>
        <v>0.2</v>
      </c>
      <c r="CY384">
        <f>AA384</f>
        <v>0</v>
      </c>
      <c r="CZ384">
        <f>AE384</f>
        <v>0</v>
      </c>
      <c r="DA384">
        <f>AI384</f>
        <v>1</v>
      </c>
      <c r="DB384">
        <f t="shared" si="145"/>
        <v>0</v>
      </c>
      <c r="DC384">
        <f t="shared" si="146"/>
        <v>0</v>
      </c>
      <c r="DD384" t="s">
        <v>3</v>
      </c>
      <c r="DE384" t="s">
        <v>3</v>
      </c>
      <c r="DF384">
        <f t="shared" ref="DF384:DF389" si="154">ROUND(ROUND(AE384,2)*CX384,2)</f>
        <v>0</v>
      </c>
      <c r="DG384">
        <f t="shared" si="147"/>
        <v>0</v>
      </c>
      <c r="DH384">
        <f t="shared" si="127"/>
        <v>0</v>
      </c>
      <c r="DI384">
        <f t="shared" si="128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>
      <c r="A385">
        <f>ROW(Source!A585)</f>
        <v>585</v>
      </c>
      <c r="B385">
        <v>54678410</v>
      </c>
      <c r="C385">
        <v>56253033</v>
      </c>
      <c r="D385">
        <v>53335673</v>
      </c>
      <c r="E385">
        <v>115</v>
      </c>
      <c r="F385">
        <v>1</v>
      </c>
      <c r="G385">
        <v>1</v>
      </c>
      <c r="H385">
        <v>1</v>
      </c>
      <c r="I385" t="s">
        <v>909</v>
      </c>
      <c r="J385" t="s">
        <v>3</v>
      </c>
      <c r="K385" t="s">
        <v>910</v>
      </c>
      <c r="L385">
        <v>1191</v>
      </c>
      <c r="N385">
        <v>1013</v>
      </c>
      <c r="O385" t="s">
        <v>708</v>
      </c>
      <c r="P385" t="s">
        <v>708</v>
      </c>
      <c r="Q385">
        <v>1</v>
      </c>
      <c r="W385">
        <v>0</v>
      </c>
      <c r="X385">
        <v>888410196</v>
      </c>
      <c r="Y385">
        <f t="shared" si="144"/>
        <v>41.2</v>
      </c>
      <c r="AA385">
        <v>0</v>
      </c>
      <c r="AB385">
        <v>0</v>
      </c>
      <c r="AC385">
        <v>0</v>
      </c>
      <c r="AD385">
        <v>533.01</v>
      </c>
      <c r="AE385">
        <v>0</v>
      </c>
      <c r="AF385">
        <v>0</v>
      </c>
      <c r="AG385">
        <v>0</v>
      </c>
      <c r="AH385">
        <v>533.01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0</v>
      </c>
      <c r="AQ385">
        <v>1</v>
      </c>
      <c r="AR385">
        <v>0</v>
      </c>
      <c r="AS385" t="s">
        <v>3</v>
      </c>
      <c r="AT385">
        <v>41.2</v>
      </c>
      <c r="AU385" t="s">
        <v>3</v>
      </c>
      <c r="AV385">
        <v>1</v>
      </c>
      <c r="AW385">
        <v>2</v>
      </c>
      <c r="AX385">
        <v>56253034</v>
      </c>
      <c r="AY385">
        <v>1</v>
      </c>
      <c r="AZ385">
        <v>0</v>
      </c>
      <c r="BA385">
        <v>425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21960.011999999999</v>
      </c>
      <c r="BN385">
        <v>41.2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21960.011999999999</v>
      </c>
      <c r="BU385">
        <v>41.2</v>
      </c>
      <c r="BV385">
        <v>0</v>
      </c>
      <c r="BW385">
        <v>1</v>
      </c>
      <c r="CU385">
        <f>ROUND(AT385*Source!I585*AH385*AL385,2)</f>
        <v>5050.8</v>
      </c>
      <c r="CV385">
        <f>ROUND(Y385*Source!I585,7)</f>
        <v>9.4760000000000009</v>
      </c>
      <c r="CW385">
        <v>0</v>
      </c>
      <c r="CX385">
        <f>ROUND(Y385*Source!I585,7)</f>
        <v>9.4760000000000009</v>
      </c>
      <c r="CY385">
        <f>AD385</f>
        <v>533.01</v>
      </c>
      <c r="CZ385">
        <f>AH385</f>
        <v>533.01</v>
      </c>
      <c r="DA385">
        <f>AL385</f>
        <v>1</v>
      </c>
      <c r="DB385">
        <f t="shared" si="145"/>
        <v>21960.01</v>
      </c>
      <c r="DC385">
        <f t="shared" si="146"/>
        <v>0</v>
      </c>
      <c r="DD385" t="s">
        <v>3</v>
      </c>
      <c r="DE385" t="s">
        <v>3</v>
      </c>
      <c r="DF385">
        <f t="shared" si="154"/>
        <v>0</v>
      </c>
      <c r="DG385">
        <f t="shared" si="147"/>
        <v>0</v>
      </c>
      <c r="DH385">
        <f t="shared" ref="DH385:DH448" si="155">ROUND(ROUND(AG385,2)*CX385,2)</f>
        <v>0</v>
      </c>
      <c r="DI385">
        <f t="shared" ref="DI385:DI448" si="156">ROUND(ROUND(AH385,2)*CX385,2)</f>
        <v>5050.8</v>
      </c>
      <c r="DJ385">
        <f>DI385</f>
        <v>5050.8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>
      <c r="A386">
        <f>ROW(Source!A585)</f>
        <v>585</v>
      </c>
      <c r="B386">
        <v>54678410</v>
      </c>
      <c r="C386">
        <v>56253033</v>
      </c>
      <c r="D386">
        <v>53335843</v>
      </c>
      <c r="E386">
        <v>115</v>
      </c>
      <c r="F386">
        <v>1</v>
      </c>
      <c r="G386">
        <v>1</v>
      </c>
      <c r="H386">
        <v>1</v>
      </c>
      <c r="I386" t="s">
        <v>709</v>
      </c>
      <c r="J386" t="s">
        <v>3</v>
      </c>
      <c r="K386" t="s">
        <v>710</v>
      </c>
      <c r="L386">
        <v>1191</v>
      </c>
      <c r="N386">
        <v>1013</v>
      </c>
      <c r="O386" t="s">
        <v>708</v>
      </c>
      <c r="P386" t="s">
        <v>708</v>
      </c>
      <c r="Q386">
        <v>1</v>
      </c>
      <c r="W386">
        <v>0</v>
      </c>
      <c r="X386">
        <v>-1417349443</v>
      </c>
      <c r="Y386">
        <f t="shared" si="144"/>
        <v>0.2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0</v>
      </c>
      <c r="AQ386">
        <v>1</v>
      </c>
      <c r="AR386">
        <v>0</v>
      </c>
      <c r="AS386" t="s">
        <v>3</v>
      </c>
      <c r="AT386">
        <v>0.2</v>
      </c>
      <c r="AU386" t="s">
        <v>3</v>
      </c>
      <c r="AV386">
        <v>2</v>
      </c>
      <c r="AW386">
        <v>2</v>
      </c>
      <c r="AX386">
        <v>56253035</v>
      </c>
      <c r="AY386">
        <v>1</v>
      </c>
      <c r="AZ386">
        <v>0</v>
      </c>
      <c r="BA386">
        <v>426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ROUND(Y386*Source!I585,7)</f>
        <v>4.5999999999999999E-2</v>
      </c>
      <c r="CY386">
        <f>AD386</f>
        <v>0</v>
      </c>
      <c r="CZ386">
        <f>AH386</f>
        <v>0</v>
      </c>
      <c r="DA386">
        <f>AL386</f>
        <v>1</v>
      </c>
      <c r="DB386">
        <f t="shared" si="145"/>
        <v>0</v>
      </c>
      <c r="DC386">
        <f t="shared" si="146"/>
        <v>0</v>
      </c>
      <c r="DD386" t="s">
        <v>3</v>
      </c>
      <c r="DE386" t="s">
        <v>3</v>
      </c>
      <c r="DF386">
        <f t="shared" si="154"/>
        <v>0</v>
      </c>
      <c r="DG386">
        <f t="shared" si="147"/>
        <v>0</v>
      </c>
      <c r="DH386">
        <f t="shared" si="155"/>
        <v>0</v>
      </c>
      <c r="DI386">
        <f t="shared" si="156"/>
        <v>0</v>
      </c>
      <c r="DJ386">
        <f>DI386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>
      <c r="A387">
        <f>ROW(Source!A585)</f>
        <v>585</v>
      </c>
      <c r="B387">
        <v>54678410</v>
      </c>
      <c r="C387">
        <v>56253033</v>
      </c>
      <c r="D387">
        <v>53455689</v>
      </c>
      <c r="E387">
        <v>1</v>
      </c>
      <c r="F387">
        <v>1</v>
      </c>
      <c r="G387">
        <v>1</v>
      </c>
      <c r="H387">
        <v>2</v>
      </c>
      <c r="I387" t="s">
        <v>711</v>
      </c>
      <c r="J387" t="s">
        <v>712</v>
      </c>
      <c r="K387" t="s">
        <v>713</v>
      </c>
      <c r="L387">
        <v>1368</v>
      </c>
      <c r="N387">
        <v>1011</v>
      </c>
      <c r="O387" t="s">
        <v>714</v>
      </c>
      <c r="P387" t="s">
        <v>714</v>
      </c>
      <c r="Q387">
        <v>1</v>
      </c>
      <c r="W387">
        <v>0</v>
      </c>
      <c r="X387">
        <v>-359817417</v>
      </c>
      <c r="Y387">
        <f t="shared" si="144"/>
        <v>0.1</v>
      </c>
      <c r="AA387">
        <v>0</v>
      </c>
      <c r="AB387">
        <v>1595.2</v>
      </c>
      <c r="AC387">
        <v>715.99</v>
      </c>
      <c r="AD387">
        <v>0</v>
      </c>
      <c r="AE387">
        <v>0</v>
      </c>
      <c r="AF387">
        <v>1595.2</v>
      </c>
      <c r="AG387">
        <v>715.99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0</v>
      </c>
      <c r="AQ387">
        <v>1</v>
      </c>
      <c r="AR387">
        <v>0</v>
      </c>
      <c r="AS387" t="s">
        <v>3</v>
      </c>
      <c r="AT387">
        <v>0.1</v>
      </c>
      <c r="AU387" t="s">
        <v>3</v>
      </c>
      <c r="AV387">
        <v>1</v>
      </c>
      <c r="AW387">
        <v>2</v>
      </c>
      <c r="AX387">
        <v>56253036</v>
      </c>
      <c r="AY387">
        <v>1</v>
      </c>
      <c r="AZ387">
        <v>0</v>
      </c>
      <c r="BA387">
        <v>427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159.52000000000001</v>
      </c>
      <c r="BL387">
        <v>71.599000000000004</v>
      </c>
      <c r="BM387">
        <v>0</v>
      </c>
      <c r="BN387">
        <v>0</v>
      </c>
      <c r="BO387">
        <v>0.1</v>
      </c>
      <c r="BP387">
        <v>1</v>
      </c>
      <c r="BQ387">
        <v>0</v>
      </c>
      <c r="BR387">
        <v>159.52000000000001</v>
      </c>
      <c r="BS387">
        <v>71.599000000000004</v>
      </c>
      <c r="BT387">
        <v>0</v>
      </c>
      <c r="BU387">
        <v>0</v>
      </c>
      <c r="BV387">
        <v>0.1</v>
      </c>
      <c r="BW387">
        <v>1</v>
      </c>
      <c r="CV387">
        <v>0</v>
      </c>
      <c r="CW387">
        <f>ROUND(Y387*Source!I585*DO387,7)</f>
        <v>2.3E-2</v>
      </c>
      <c r="CX387">
        <f>ROUND(Y387*Source!I585,7)</f>
        <v>2.3E-2</v>
      </c>
      <c r="CY387">
        <f>AB387</f>
        <v>1595.2</v>
      </c>
      <c r="CZ387">
        <f>AF387</f>
        <v>1595.2</v>
      </c>
      <c r="DA387">
        <f>AJ387</f>
        <v>1</v>
      </c>
      <c r="DB387">
        <f t="shared" si="145"/>
        <v>159.52000000000001</v>
      </c>
      <c r="DC387">
        <f t="shared" si="146"/>
        <v>71.599999999999994</v>
      </c>
      <c r="DD387" t="s">
        <v>3</v>
      </c>
      <c r="DE387" t="s">
        <v>3</v>
      </c>
      <c r="DF387">
        <f t="shared" si="154"/>
        <v>0</v>
      </c>
      <c r="DG387">
        <f t="shared" si="147"/>
        <v>36.69</v>
      </c>
      <c r="DH387">
        <f t="shared" si="155"/>
        <v>16.47</v>
      </c>
      <c r="DI387">
        <f t="shared" si="156"/>
        <v>0</v>
      </c>
      <c r="DJ387">
        <f>DG387+DH387</f>
        <v>53.16</v>
      </c>
      <c r="DK387">
        <v>1</v>
      </c>
      <c r="DL387" t="s">
        <v>715</v>
      </c>
      <c r="DM387">
        <v>6</v>
      </c>
      <c r="DN387" t="s">
        <v>708</v>
      </c>
      <c r="DO387">
        <v>1</v>
      </c>
    </row>
    <row r="388" spans="1:119">
      <c r="A388">
        <f>ROW(Source!A585)</f>
        <v>585</v>
      </c>
      <c r="B388">
        <v>54678410</v>
      </c>
      <c r="C388">
        <v>56253033</v>
      </c>
      <c r="D388">
        <v>53456591</v>
      </c>
      <c r="E388">
        <v>1</v>
      </c>
      <c r="F388">
        <v>1</v>
      </c>
      <c r="G388">
        <v>1</v>
      </c>
      <c r="H388">
        <v>2</v>
      </c>
      <c r="I388" t="s">
        <v>729</v>
      </c>
      <c r="J388" t="s">
        <v>730</v>
      </c>
      <c r="K388" t="s">
        <v>731</v>
      </c>
      <c r="L388">
        <v>1368</v>
      </c>
      <c r="N388">
        <v>1011</v>
      </c>
      <c r="O388" t="s">
        <v>714</v>
      </c>
      <c r="P388" t="s">
        <v>714</v>
      </c>
      <c r="Q388">
        <v>1</v>
      </c>
      <c r="W388">
        <v>0</v>
      </c>
      <c r="X388">
        <v>-1219940357</v>
      </c>
      <c r="Y388">
        <f t="shared" si="144"/>
        <v>0.1</v>
      </c>
      <c r="AA388">
        <v>0</v>
      </c>
      <c r="AB388">
        <v>640.84</v>
      </c>
      <c r="AC388">
        <v>533.01</v>
      </c>
      <c r="AD388">
        <v>0</v>
      </c>
      <c r="AE388">
        <v>0</v>
      </c>
      <c r="AF388">
        <v>640.84</v>
      </c>
      <c r="AG388">
        <v>533.01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0</v>
      </c>
      <c r="AQ388">
        <v>1</v>
      </c>
      <c r="AR388">
        <v>0</v>
      </c>
      <c r="AS388" t="s">
        <v>3</v>
      </c>
      <c r="AT388">
        <v>0.1</v>
      </c>
      <c r="AU388" t="s">
        <v>3</v>
      </c>
      <c r="AV388">
        <v>1</v>
      </c>
      <c r="AW388">
        <v>2</v>
      </c>
      <c r="AX388">
        <v>56253037</v>
      </c>
      <c r="AY388">
        <v>1</v>
      </c>
      <c r="AZ388">
        <v>0</v>
      </c>
      <c r="BA388">
        <v>428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64.084000000000003</v>
      </c>
      <c r="BL388">
        <v>53.301000000000002</v>
      </c>
      <c r="BM388">
        <v>0</v>
      </c>
      <c r="BN388">
        <v>0</v>
      </c>
      <c r="BO388">
        <v>0.1</v>
      </c>
      <c r="BP388">
        <v>1</v>
      </c>
      <c r="BQ388">
        <v>0</v>
      </c>
      <c r="BR388">
        <v>64.084000000000003</v>
      </c>
      <c r="BS388">
        <v>53.301000000000002</v>
      </c>
      <c r="BT388">
        <v>0</v>
      </c>
      <c r="BU388">
        <v>0</v>
      </c>
      <c r="BV388">
        <v>0.1</v>
      </c>
      <c r="BW388">
        <v>1</v>
      </c>
      <c r="CV388">
        <v>0</v>
      </c>
      <c r="CW388">
        <f>ROUND(Y388*Source!I585*DO388,7)</f>
        <v>2.3E-2</v>
      </c>
      <c r="CX388">
        <f>ROUND(Y388*Source!I585,7)</f>
        <v>2.3E-2</v>
      </c>
      <c r="CY388">
        <f>AB388</f>
        <v>640.84</v>
      </c>
      <c r="CZ388">
        <f>AF388</f>
        <v>640.84</v>
      </c>
      <c r="DA388">
        <f>AJ388</f>
        <v>1</v>
      </c>
      <c r="DB388">
        <f t="shared" si="145"/>
        <v>64.08</v>
      </c>
      <c r="DC388">
        <f t="shared" si="146"/>
        <v>53.3</v>
      </c>
      <c r="DD388" t="s">
        <v>3</v>
      </c>
      <c r="DE388" t="s">
        <v>3</v>
      </c>
      <c r="DF388">
        <f t="shared" si="154"/>
        <v>0</v>
      </c>
      <c r="DG388">
        <f t="shared" si="147"/>
        <v>14.74</v>
      </c>
      <c r="DH388">
        <f t="shared" si="155"/>
        <v>12.26</v>
      </c>
      <c r="DI388">
        <f t="shared" si="156"/>
        <v>0</v>
      </c>
      <c r="DJ388">
        <f>DG388+DH388</f>
        <v>27</v>
      </c>
      <c r="DK388">
        <v>1</v>
      </c>
      <c r="DL388" t="s">
        <v>722</v>
      </c>
      <c r="DM388">
        <v>4</v>
      </c>
      <c r="DN388" t="s">
        <v>708</v>
      </c>
      <c r="DO388">
        <v>1</v>
      </c>
    </row>
    <row r="389" spans="1:119">
      <c r="A389">
        <f>ROW(Source!A585)</f>
        <v>585</v>
      </c>
      <c r="B389">
        <v>54678410</v>
      </c>
      <c r="C389">
        <v>56253033</v>
      </c>
      <c r="D389">
        <v>53456788</v>
      </c>
      <c r="E389">
        <v>1</v>
      </c>
      <c r="F389">
        <v>1</v>
      </c>
      <c r="G389">
        <v>1</v>
      </c>
      <c r="H389">
        <v>2</v>
      </c>
      <c r="I389" t="s">
        <v>802</v>
      </c>
      <c r="J389" t="s">
        <v>803</v>
      </c>
      <c r="K389" t="s">
        <v>804</v>
      </c>
      <c r="L389">
        <v>1368</v>
      </c>
      <c r="N389">
        <v>1011</v>
      </c>
      <c r="O389" t="s">
        <v>714</v>
      </c>
      <c r="P389" t="s">
        <v>714</v>
      </c>
      <c r="Q389">
        <v>1</v>
      </c>
      <c r="W389">
        <v>0</v>
      </c>
      <c r="X389">
        <v>-1214029826</v>
      </c>
      <c r="Y389">
        <f t="shared" si="144"/>
        <v>0.16</v>
      </c>
      <c r="AA389">
        <v>0</v>
      </c>
      <c r="AB389">
        <v>32.869999999999997</v>
      </c>
      <c r="AC389">
        <v>0</v>
      </c>
      <c r="AD389">
        <v>0</v>
      </c>
      <c r="AE389">
        <v>0</v>
      </c>
      <c r="AF389">
        <v>32.869999999999997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0</v>
      </c>
      <c r="AQ389">
        <v>1</v>
      </c>
      <c r="AR389">
        <v>0</v>
      </c>
      <c r="AS389" t="s">
        <v>3</v>
      </c>
      <c r="AT389">
        <v>0.16</v>
      </c>
      <c r="AU389" t="s">
        <v>3</v>
      </c>
      <c r="AV389">
        <v>1</v>
      </c>
      <c r="AW389">
        <v>2</v>
      </c>
      <c r="AX389">
        <v>56253038</v>
      </c>
      <c r="AY389">
        <v>1</v>
      </c>
      <c r="AZ389">
        <v>0</v>
      </c>
      <c r="BA389">
        <v>429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5.2591999999999999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5.2591999999999999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f>ROUND(Y389*Source!I585*DO389,7)</f>
        <v>0</v>
      </c>
      <c r="CX389">
        <f>ROUND(Y389*Source!I585,7)</f>
        <v>3.6799999999999999E-2</v>
      </c>
      <c r="CY389">
        <f>AB389</f>
        <v>32.869999999999997</v>
      </c>
      <c r="CZ389">
        <f>AF389</f>
        <v>32.869999999999997</v>
      </c>
      <c r="DA389">
        <f>AJ389</f>
        <v>1</v>
      </c>
      <c r="DB389">
        <f t="shared" si="145"/>
        <v>5.26</v>
      </c>
      <c r="DC389">
        <f t="shared" si="146"/>
        <v>0</v>
      </c>
      <c r="DD389" t="s">
        <v>3</v>
      </c>
      <c r="DE389" t="s">
        <v>3</v>
      </c>
      <c r="DF389">
        <f t="shared" si="154"/>
        <v>0</v>
      </c>
      <c r="DG389">
        <f t="shared" si="147"/>
        <v>1.21</v>
      </c>
      <c r="DH389">
        <f t="shared" si="155"/>
        <v>0</v>
      </c>
      <c r="DI389">
        <f t="shared" si="156"/>
        <v>0</v>
      </c>
      <c r="DJ389">
        <f>DG389+DH389</f>
        <v>1.21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>
      <c r="A390">
        <f>ROW(Source!A585)</f>
        <v>585</v>
      </c>
      <c r="B390">
        <v>54678410</v>
      </c>
      <c r="C390">
        <v>56253033</v>
      </c>
      <c r="D390">
        <v>53416438</v>
      </c>
      <c r="E390">
        <v>1</v>
      </c>
      <c r="F390">
        <v>1</v>
      </c>
      <c r="G390">
        <v>1</v>
      </c>
      <c r="H390">
        <v>3</v>
      </c>
      <c r="I390" t="s">
        <v>1043</v>
      </c>
      <c r="J390" t="s">
        <v>1044</v>
      </c>
      <c r="K390" t="s">
        <v>1045</v>
      </c>
      <c r="L390">
        <v>1348</v>
      </c>
      <c r="N390">
        <v>1009</v>
      </c>
      <c r="O390" t="s">
        <v>65</v>
      </c>
      <c r="P390" t="s">
        <v>65</v>
      </c>
      <c r="Q390">
        <v>1000</v>
      </c>
      <c r="W390">
        <v>0</v>
      </c>
      <c r="X390">
        <v>1516838122</v>
      </c>
      <c r="Y390">
        <f t="shared" si="144"/>
        <v>3.0000000000000001E-3</v>
      </c>
      <c r="AA390">
        <v>57654.57</v>
      </c>
      <c r="AB390">
        <v>0</v>
      </c>
      <c r="AC390">
        <v>0</v>
      </c>
      <c r="AD390">
        <v>0</v>
      </c>
      <c r="AE390">
        <v>70310.45</v>
      </c>
      <c r="AF390">
        <v>0</v>
      </c>
      <c r="AG390">
        <v>0</v>
      </c>
      <c r="AH390">
        <v>0</v>
      </c>
      <c r="AI390">
        <v>0.82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3</v>
      </c>
      <c r="AT390">
        <v>3.0000000000000001E-3</v>
      </c>
      <c r="AU390" t="s">
        <v>3</v>
      </c>
      <c r="AV390">
        <v>0</v>
      </c>
      <c r="AW390">
        <v>2</v>
      </c>
      <c r="AX390">
        <v>56253039</v>
      </c>
      <c r="AY390">
        <v>1</v>
      </c>
      <c r="AZ390">
        <v>0</v>
      </c>
      <c r="BA390">
        <v>430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210.93135000000001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210.93135000000001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ROUND(Y390*Source!I585,7)</f>
        <v>6.8999999999999997E-4</v>
      </c>
      <c r="CY390">
        <f>AA390</f>
        <v>57654.57</v>
      </c>
      <c r="CZ390">
        <f>AE390</f>
        <v>70310.45</v>
      </c>
      <c r="DA390">
        <f>AI390</f>
        <v>0.82</v>
      </c>
      <c r="DB390">
        <f t="shared" si="145"/>
        <v>210.93</v>
      </c>
      <c r="DC390">
        <f t="shared" si="146"/>
        <v>0</v>
      </c>
      <c r="DD390" t="s">
        <v>3</v>
      </c>
      <c r="DE390" t="s">
        <v>3</v>
      </c>
      <c r="DF390">
        <f>ROUND(ROUND(AE390*AI390,2)*CX390,2)</f>
        <v>39.78</v>
      </c>
      <c r="DG390">
        <f t="shared" si="147"/>
        <v>0</v>
      </c>
      <c r="DH390">
        <f t="shared" si="155"/>
        <v>0</v>
      </c>
      <c r="DI390">
        <f t="shared" si="156"/>
        <v>0</v>
      </c>
      <c r="DJ390">
        <f>DF390</f>
        <v>39.78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>
      <c r="A391">
        <f>ROW(Source!A585)</f>
        <v>585</v>
      </c>
      <c r="B391">
        <v>54678410</v>
      </c>
      <c r="C391">
        <v>56253033</v>
      </c>
      <c r="D391">
        <v>53426192</v>
      </c>
      <c r="E391">
        <v>1</v>
      </c>
      <c r="F391">
        <v>1</v>
      </c>
      <c r="G391">
        <v>1</v>
      </c>
      <c r="H391">
        <v>3</v>
      </c>
      <c r="I391" t="s">
        <v>1011</v>
      </c>
      <c r="J391" t="s">
        <v>1012</v>
      </c>
      <c r="K391" t="s">
        <v>1013</v>
      </c>
      <c r="L391">
        <v>1346</v>
      </c>
      <c r="N391">
        <v>1009</v>
      </c>
      <c r="O391" t="s">
        <v>80</v>
      </c>
      <c r="P391" t="s">
        <v>80</v>
      </c>
      <c r="Q391">
        <v>1</v>
      </c>
      <c r="W391">
        <v>0</v>
      </c>
      <c r="X391">
        <v>-398999595</v>
      </c>
      <c r="Y391">
        <f t="shared" si="144"/>
        <v>0.8</v>
      </c>
      <c r="AA391">
        <v>115.03</v>
      </c>
      <c r="AB391">
        <v>0</v>
      </c>
      <c r="AC391">
        <v>0</v>
      </c>
      <c r="AD391">
        <v>0</v>
      </c>
      <c r="AE391">
        <v>79.88</v>
      </c>
      <c r="AF391">
        <v>0</v>
      </c>
      <c r="AG391">
        <v>0</v>
      </c>
      <c r="AH391">
        <v>0</v>
      </c>
      <c r="AI391">
        <v>1.44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0</v>
      </c>
      <c r="AQ391">
        <v>1</v>
      </c>
      <c r="AR391">
        <v>0</v>
      </c>
      <c r="AS391" t="s">
        <v>3</v>
      </c>
      <c r="AT391">
        <v>0.8</v>
      </c>
      <c r="AU391" t="s">
        <v>3</v>
      </c>
      <c r="AV391">
        <v>0</v>
      </c>
      <c r="AW391">
        <v>2</v>
      </c>
      <c r="AX391">
        <v>56253040</v>
      </c>
      <c r="AY391">
        <v>1</v>
      </c>
      <c r="AZ391">
        <v>0</v>
      </c>
      <c r="BA391">
        <v>431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63.904000000000003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63.904000000000003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v>0</v>
      </c>
      <c r="CX391">
        <f>ROUND(Y391*Source!I585,7)</f>
        <v>0.184</v>
      </c>
      <c r="CY391">
        <f>AA391</f>
        <v>115.03</v>
      </c>
      <c r="CZ391">
        <f>AE391</f>
        <v>79.88</v>
      </c>
      <c r="DA391">
        <f>AI391</f>
        <v>1.44</v>
      </c>
      <c r="DB391">
        <f t="shared" si="145"/>
        <v>63.9</v>
      </c>
      <c r="DC391">
        <f t="shared" si="146"/>
        <v>0</v>
      </c>
      <c r="DD391" t="s">
        <v>3</v>
      </c>
      <c r="DE391" t="s">
        <v>3</v>
      </c>
      <c r="DF391">
        <f>ROUND(ROUND(AE391*AI391,2)*CX391,2)</f>
        <v>21.17</v>
      </c>
      <c r="DG391">
        <f t="shared" si="147"/>
        <v>0</v>
      </c>
      <c r="DH391">
        <f t="shared" si="155"/>
        <v>0</v>
      </c>
      <c r="DI391">
        <f t="shared" si="156"/>
        <v>0</v>
      </c>
      <c r="DJ391">
        <f>DF391</f>
        <v>21.17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>
      <c r="A392">
        <f>ROW(Source!A585)</f>
        <v>585</v>
      </c>
      <c r="B392">
        <v>54678410</v>
      </c>
      <c r="C392">
        <v>56253033</v>
      </c>
      <c r="D392">
        <v>53436506</v>
      </c>
      <c r="E392">
        <v>1</v>
      </c>
      <c r="F392">
        <v>1</v>
      </c>
      <c r="G392">
        <v>1</v>
      </c>
      <c r="H392">
        <v>3</v>
      </c>
      <c r="I392" t="s">
        <v>1046</v>
      </c>
      <c r="J392" t="s">
        <v>1047</v>
      </c>
      <c r="K392" t="s">
        <v>1048</v>
      </c>
      <c r="L392">
        <v>1425</v>
      </c>
      <c r="N392">
        <v>1013</v>
      </c>
      <c r="O392" t="s">
        <v>129</v>
      </c>
      <c r="P392" t="s">
        <v>129</v>
      </c>
      <c r="Q392">
        <v>1</v>
      </c>
      <c r="W392">
        <v>0</v>
      </c>
      <c r="X392">
        <v>2033037398</v>
      </c>
      <c r="Y392">
        <f t="shared" si="144"/>
        <v>1.02</v>
      </c>
      <c r="AA392">
        <v>1022.02</v>
      </c>
      <c r="AB392">
        <v>0</v>
      </c>
      <c r="AC392">
        <v>0</v>
      </c>
      <c r="AD392">
        <v>0</v>
      </c>
      <c r="AE392">
        <v>896.51</v>
      </c>
      <c r="AF392">
        <v>0</v>
      </c>
      <c r="AG392">
        <v>0</v>
      </c>
      <c r="AH392">
        <v>0</v>
      </c>
      <c r="AI392">
        <v>1.1399999999999999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0</v>
      </c>
      <c r="AQ392">
        <v>1</v>
      </c>
      <c r="AR392">
        <v>0</v>
      </c>
      <c r="AS392" t="s">
        <v>3</v>
      </c>
      <c r="AT392">
        <v>1.02</v>
      </c>
      <c r="AU392" t="s">
        <v>3</v>
      </c>
      <c r="AV392">
        <v>0</v>
      </c>
      <c r="AW392">
        <v>2</v>
      </c>
      <c r="AX392">
        <v>56253041</v>
      </c>
      <c r="AY392">
        <v>1</v>
      </c>
      <c r="AZ392">
        <v>0</v>
      </c>
      <c r="BA392">
        <v>432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914.4402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914.4402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ROUND(Y392*Source!I585,7)</f>
        <v>0.2346</v>
      </c>
      <c r="CY392">
        <f>AA392</f>
        <v>1022.02</v>
      </c>
      <c r="CZ392">
        <f>AE392</f>
        <v>896.51</v>
      </c>
      <c r="DA392">
        <f>AI392</f>
        <v>1.1399999999999999</v>
      </c>
      <c r="DB392">
        <f t="shared" si="145"/>
        <v>914.44</v>
      </c>
      <c r="DC392">
        <f t="shared" si="146"/>
        <v>0</v>
      </c>
      <c r="DD392" t="s">
        <v>3</v>
      </c>
      <c r="DE392" t="s">
        <v>3</v>
      </c>
      <c r="DF392">
        <f>ROUND(ROUND(AE392*AI392,2)*CX392,2)</f>
        <v>239.77</v>
      </c>
      <c r="DG392">
        <f t="shared" si="147"/>
        <v>0</v>
      </c>
      <c r="DH392">
        <f t="shared" si="155"/>
        <v>0</v>
      </c>
      <c r="DI392">
        <f t="shared" si="156"/>
        <v>0</v>
      </c>
      <c r="DJ392">
        <f>DF392</f>
        <v>239.77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>
      <c r="A393">
        <f>ROW(Source!A585)</f>
        <v>585</v>
      </c>
      <c r="B393">
        <v>54678410</v>
      </c>
      <c r="C393">
        <v>56253033</v>
      </c>
      <c r="D393">
        <v>53341559</v>
      </c>
      <c r="E393">
        <v>115</v>
      </c>
      <c r="F393">
        <v>1</v>
      </c>
      <c r="G393">
        <v>1</v>
      </c>
      <c r="H393">
        <v>3</v>
      </c>
      <c r="I393" t="s">
        <v>230</v>
      </c>
      <c r="J393" t="s">
        <v>3</v>
      </c>
      <c r="K393" t="s">
        <v>231</v>
      </c>
      <c r="L393">
        <v>3277935</v>
      </c>
      <c r="N393">
        <v>1013</v>
      </c>
      <c r="O393" t="s">
        <v>232</v>
      </c>
      <c r="P393" t="s">
        <v>232</v>
      </c>
      <c r="Q393">
        <v>1</v>
      </c>
      <c r="W393">
        <v>0</v>
      </c>
      <c r="X393">
        <v>274903907</v>
      </c>
      <c r="Y393">
        <f t="shared" ref="Y393:Y429" si="157">AT393</f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56253042</v>
      </c>
      <c r="AY393">
        <v>1</v>
      </c>
      <c r="AZ393">
        <v>0</v>
      </c>
      <c r="BA393">
        <v>433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ROUND(Y393*Source!I585,7)</f>
        <v>0.46</v>
      </c>
      <c r="CY393">
        <f>AA393</f>
        <v>0</v>
      </c>
      <c r="CZ393">
        <f>AE393</f>
        <v>0</v>
      </c>
      <c r="DA393">
        <f>AI393</f>
        <v>1</v>
      </c>
      <c r="DB393">
        <f t="shared" ref="DB393:DB429" si="158">ROUND(ROUND(AT393*CZ393,2),6)</f>
        <v>0</v>
      </c>
      <c r="DC393">
        <f t="shared" ref="DC393:DC429" si="159">ROUND(ROUND(AT393*AG393,2),6)</f>
        <v>0</v>
      </c>
      <c r="DD393" t="s">
        <v>3</v>
      </c>
      <c r="DE393" t="s">
        <v>3</v>
      </c>
      <c r="DF393">
        <f>ROUND(ROUND(AE393,2)*CX393,2)</f>
        <v>0</v>
      </c>
      <c r="DG393">
        <f t="shared" si="147"/>
        <v>0</v>
      </c>
      <c r="DH393">
        <f t="shared" si="155"/>
        <v>0</v>
      </c>
      <c r="DI393">
        <f t="shared" si="156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>
      <c r="A394">
        <f>ROW(Source!A587)</f>
        <v>587</v>
      </c>
      <c r="B394">
        <v>54678410</v>
      </c>
      <c r="C394">
        <v>54696072</v>
      </c>
      <c r="D394">
        <v>53335667</v>
      </c>
      <c r="E394">
        <v>115</v>
      </c>
      <c r="F394">
        <v>1</v>
      </c>
      <c r="G394">
        <v>1</v>
      </c>
      <c r="H394">
        <v>1</v>
      </c>
      <c r="I394" t="s">
        <v>800</v>
      </c>
      <c r="J394" t="s">
        <v>3</v>
      </c>
      <c r="K394" t="s">
        <v>801</v>
      </c>
      <c r="L394">
        <v>1191</v>
      </c>
      <c r="N394">
        <v>1013</v>
      </c>
      <c r="O394" t="s">
        <v>708</v>
      </c>
      <c r="P394" t="s">
        <v>708</v>
      </c>
      <c r="Q394">
        <v>1</v>
      </c>
      <c r="W394">
        <v>0</v>
      </c>
      <c r="X394">
        <v>44848675</v>
      </c>
      <c r="Y394">
        <f t="shared" si="157"/>
        <v>0.82</v>
      </c>
      <c r="AA394">
        <v>0</v>
      </c>
      <c r="AB394">
        <v>0</v>
      </c>
      <c r="AC394">
        <v>0</v>
      </c>
      <c r="AD394">
        <v>521.08000000000004</v>
      </c>
      <c r="AE394">
        <v>0</v>
      </c>
      <c r="AF394">
        <v>0</v>
      </c>
      <c r="AG394">
        <v>0</v>
      </c>
      <c r="AH394">
        <v>521.08000000000004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0.82</v>
      </c>
      <c r="AU394" t="s">
        <v>3</v>
      </c>
      <c r="AV394">
        <v>1</v>
      </c>
      <c r="AW394">
        <v>2</v>
      </c>
      <c r="AX394">
        <v>54696073</v>
      </c>
      <c r="AY394">
        <v>2</v>
      </c>
      <c r="AZ394">
        <v>131072</v>
      </c>
      <c r="BA394">
        <v>434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427.28559999999999</v>
      </c>
      <c r="BN394">
        <v>0.82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427.28559999999999</v>
      </c>
      <c r="BU394">
        <v>0.82</v>
      </c>
      <c r="BV394">
        <v>0</v>
      </c>
      <c r="BW394">
        <v>1</v>
      </c>
      <c r="CU394">
        <f>ROUND(AT394*Source!I587*AH394*AL394,2)</f>
        <v>3418.28</v>
      </c>
      <c r="CV394">
        <f>ROUND(Y394*Source!I587,7)</f>
        <v>6.56</v>
      </c>
      <c r="CW394">
        <v>0</v>
      </c>
      <c r="CX394">
        <f>ROUND(Y394*Source!I587,7)</f>
        <v>6.56</v>
      </c>
      <c r="CY394">
        <f>AD394</f>
        <v>521.08000000000004</v>
      </c>
      <c r="CZ394">
        <f>AH394</f>
        <v>521.08000000000004</v>
      </c>
      <c r="DA394">
        <f>AL394</f>
        <v>1</v>
      </c>
      <c r="DB394">
        <f t="shared" si="158"/>
        <v>427.29</v>
      </c>
      <c r="DC394">
        <f t="shared" si="159"/>
        <v>0</v>
      </c>
      <c r="DD394" t="s">
        <v>3</v>
      </c>
      <c r="DE394" t="s">
        <v>3</v>
      </c>
      <c r="DF394">
        <f>ROUND(ROUND(AE394,2)*CX394,2)</f>
        <v>0</v>
      </c>
      <c r="DG394">
        <f t="shared" si="147"/>
        <v>0</v>
      </c>
      <c r="DH394">
        <f t="shared" si="155"/>
        <v>0</v>
      </c>
      <c r="DI394">
        <f t="shared" si="156"/>
        <v>3418.28</v>
      </c>
      <c r="DJ394">
        <f>DI394</f>
        <v>3418.28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>
      <c r="A395">
        <f>ROW(Source!A587)</f>
        <v>587</v>
      </c>
      <c r="B395">
        <v>54678410</v>
      </c>
      <c r="C395">
        <v>54696072</v>
      </c>
      <c r="D395">
        <v>53409041</v>
      </c>
      <c r="E395">
        <v>1</v>
      </c>
      <c r="F395">
        <v>1</v>
      </c>
      <c r="G395">
        <v>1</v>
      </c>
      <c r="H395">
        <v>3</v>
      </c>
      <c r="I395" t="s">
        <v>1049</v>
      </c>
      <c r="J395" t="s">
        <v>1050</v>
      </c>
      <c r="K395" t="s">
        <v>1051</v>
      </c>
      <c r="L395">
        <v>1348</v>
      </c>
      <c r="N395">
        <v>1009</v>
      </c>
      <c r="O395" t="s">
        <v>65</v>
      </c>
      <c r="P395" t="s">
        <v>65</v>
      </c>
      <c r="Q395">
        <v>1000</v>
      </c>
      <c r="W395">
        <v>0</v>
      </c>
      <c r="X395">
        <v>-1040339086</v>
      </c>
      <c r="Y395">
        <f t="shared" si="157"/>
        <v>2.0000000000000002E-5</v>
      </c>
      <c r="AA395">
        <v>164353.74</v>
      </c>
      <c r="AB395">
        <v>0</v>
      </c>
      <c r="AC395">
        <v>0</v>
      </c>
      <c r="AD395">
        <v>0</v>
      </c>
      <c r="AE395">
        <v>127406</v>
      </c>
      <c r="AF395">
        <v>0</v>
      </c>
      <c r="AG395">
        <v>0</v>
      </c>
      <c r="AH395">
        <v>0</v>
      </c>
      <c r="AI395">
        <v>1.29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2.0000000000000002E-5</v>
      </c>
      <c r="AU395" t="s">
        <v>3</v>
      </c>
      <c r="AV395">
        <v>0</v>
      </c>
      <c r="AW395">
        <v>2</v>
      </c>
      <c r="AX395">
        <v>54696074</v>
      </c>
      <c r="AY395">
        <v>1</v>
      </c>
      <c r="AZ395">
        <v>0</v>
      </c>
      <c r="BA395">
        <v>435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2.5481199999999999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2.5481199999999999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ROUND(Y395*Source!I587,7)</f>
        <v>1.6000000000000001E-4</v>
      </c>
      <c r="CY395">
        <f>AA395</f>
        <v>164353.74</v>
      </c>
      <c r="CZ395">
        <f>AE395</f>
        <v>127406</v>
      </c>
      <c r="DA395">
        <f>AI395</f>
        <v>1.29</v>
      </c>
      <c r="DB395">
        <f t="shared" si="158"/>
        <v>2.5499999999999998</v>
      </c>
      <c r="DC395">
        <f t="shared" si="159"/>
        <v>0</v>
      </c>
      <c r="DD395" t="s">
        <v>3</v>
      </c>
      <c r="DE395" t="s">
        <v>3</v>
      </c>
      <c r="DF395">
        <f>ROUND(ROUND(AE395*AI395,2)*CX395,2)</f>
        <v>26.3</v>
      </c>
      <c r="DG395">
        <f t="shared" si="147"/>
        <v>0</v>
      </c>
      <c r="DH395">
        <f t="shared" si="155"/>
        <v>0</v>
      </c>
      <c r="DI395">
        <f t="shared" si="156"/>
        <v>0</v>
      </c>
      <c r="DJ395">
        <f>DF395</f>
        <v>26.3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>
      <c r="A396">
        <f>ROW(Source!A587)</f>
        <v>587</v>
      </c>
      <c r="B396">
        <v>54678410</v>
      </c>
      <c r="C396">
        <v>54696072</v>
      </c>
      <c r="D396">
        <v>53433388</v>
      </c>
      <c r="E396">
        <v>1</v>
      </c>
      <c r="F396">
        <v>1</v>
      </c>
      <c r="G396">
        <v>1</v>
      </c>
      <c r="H396">
        <v>3</v>
      </c>
      <c r="I396" t="s">
        <v>1014</v>
      </c>
      <c r="J396" t="s">
        <v>1015</v>
      </c>
      <c r="K396" t="s">
        <v>1016</v>
      </c>
      <c r="L396">
        <v>1455</v>
      </c>
      <c r="N396">
        <v>1013</v>
      </c>
      <c r="O396" t="s">
        <v>223</v>
      </c>
      <c r="P396" t="s">
        <v>223</v>
      </c>
      <c r="Q396">
        <v>1</v>
      </c>
      <c r="W396">
        <v>0</v>
      </c>
      <c r="X396">
        <v>822292721</v>
      </c>
      <c r="Y396">
        <f t="shared" si="157"/>
        <v>0.1</v>
      </c>
      <c r="AA396">
        <v>1294.23</v>
      </c>
      <c r="AB396">
        <v>0</v>
      </c>
      <c r="AC396">
        <v>0</v>
      </c>
      <c r="AD396">
        <v>0</v>
      </c>
      <c r="AE396">
        <v>944.69</v>
      </c>
      <c r="AF396">
        <v>0</v>
      </c>
      <c r="AG396">
        <v>0</v>
      </c>
      <c r="AH396">
        <v>0</v>
      </c>
      <c r="AI396">
        <v>1.37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0.1</v>
      </c>
      <c r="AU396" t="s">
        <v>3</v>
      </c>
      <c r="AV396">
        <v>0</v>
      </c>
      <c r="AW396">
        <v>2</v>
      </c>
      <c r="AX396">
        <v>54696075</v>
      </c>
      <c r="AY396">
        <v>1</v>
      </c>
      <c r="AZ396">
        <v>0</v>
      </c>
      <c r="BA396">
        <v>436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94.468999999999994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94.468999999999994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1</v>
      </c>
      <c r="CV396">
        <v>0</v>
      </c>
      <c r="CW396">
        <v>0</v>
      </c>
      <c r="CX396">
        <f>ROUND(Y396*Source!I587,7)</f>
        <v>0.8</v>
      </c>
      <c r="CY396">
        <f>AA396</f>
        <v>1294.23</v>
      </c>
      <c r="CZ396">
        <f>AE396</f>
        <v>944.69</v>
      </c>
      <c r="DA396">
        <f>AI396</f>
        <v>1.37</v>
      </c>
      <c r="DB396">
        <f t="shared" si="158"/>
        <v>94.47</v>
      </c>
      <c r="DC396">
        <f t="shared" si="159"/>
        <v>0</v>
      </c>
      <c r="DD396" t="s">
        <v>3</v>
      </c>
      <c r="DE396" t="s">
        <v>3</v>
      </c>
      <c r="DF396">
        <f>ROUND(ROUND(AE396*AI396,2)*CX396,2)</f>
        <v>1035.3800000000001</v>
      </c>
      <c r="DG396">
        <f t="shared" si="147"/>
        <v>0</v>
      </c>
      <c r="DH396">
        <f t="shared" si="155"/>
        <v>0</v>
      </c>
      <c r="DI396">
        <f t="shared" si="156"/>
        <v>0</v>
      </c>
      <c r="DJ396">
        <f>DF396</f>
        <v>1035.3800000000001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>
      <c r="A397">
        <f>ROW(Source!A587)</f>
        <v>587</v>
      </c>
      <c r="B397">
        <v>54678410</v>
      </c>
      <c r="C397">
        <v>54696072</v>
      </c>
      <c r="D397">
        <v>53341559</v>
      </c>
      <c r="E397">
        <v>115</v>
      </c>
      <c r="F397">
        <v>1</v>
      </c>
      <c r="G397">
        <v>1</v>
      </c>
      <c r="H397">
        <v>3</v>
      </c>
      <c r="I397" t="s">
        <v>230</v>
      </c>
      <c r="J397" t="s">
        <v>3</v>
      </c>
      <c r="K397" t="s">
        <v>231</v>
      </c>
      <c r="L397">
        <v>3277935</v>
      </c>
      <c r="N397">
        <v>1013</v>
      </c>
      <c r="O397" t="s">
        <v>232</v>
      </c>
      <c r="P397" t="s">
        <v>232</v>
      </c>
      <c r="Q397">
        <v>1</v>
      </c>
      <c r="W397">
        <v>0</v>
      </c>
      <c r="X397">
        <v>274903907</v>
      </c>
      <c r="Y397">
        <f t="shared" si="157"/>
        <v>2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 t="s">
        <v>3</v>
      </c>
      <c r="AT397">
        <v>2</v>
      </c>
      <c r="AU397" t="s">
        <v>3</v>
      </c>
      <c r="AV397">
        <v>0</v>
      </c>
      <c r="AW397">
        <v>2</v>
      </c>
      <c r="AX397">
        <v>54696076</v>
      </c>
      <c r="AY397">
        <v>1</v>
      </c>
      <c r="AZ397">
        <v>0</v>
      </c>
      <c r="BA397">
        <v>437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ROUND(Y397*Source!I587,7)</f>
        <v>16</v>
      </c>
      <c r="CY397">
        <f>AA397</f>
        <v>0</v>
      </c>
      <c r="CZ397">
        <f>AE397</f>
        <v>0</v>
      </c>
      <c r="DA397">
        <f>AI397</f>
        <v>1</v>
      </c>
      <c r="DB397">
        <f t="shared" si="158"/>
        <v>0</v>
      </c>
      <c r="DC397">
        <f t="shared" si="159"/>
        <v>0</v>
      </c>
      <c r="DD397" t="s">
        <v>3</v>
      </c>
      <c r="DE397" t="s">
        <v>3</v>
      </c>
      <c r="DF397">
        <f>ROUND(ROUND(AE397,2)*CX397,2)</f>
        <v>0</v>
      </c>
      <c r="DG397">
        <f t="shared" si="147"/>
        <v>0</v>
      </c>
      <c r="DH397">
        <f t="shared" si="155"/>
        <v>0</v>
      </c>
      <c r="DI397">
        <f t="shared" si="156"/>
        <v>0</v>
      </c>
      <c r="DJ397">
        <f>DF397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>
      <c r="A398">
        <f>ROW(Source!A694)</f>
        <v>694</v>
      </c>
      <c r="B398">
        <v>54678410</v>
      </c>
      <c r="C398">
        <v>57808230</v>
      </c>
      <c r="D398">
        <v>55371111</v>
      </c>
      <c r="E398">
        <v>116</v>
      </c>
      <c r="F398">
        <v>1</v>
      </c>
      <c r="G398">
        <v>1</v>
      </c>
      <c r="H398">
        <v>1</v>
      </c>
      <c r="I398" t="s">
        <v>945</v>
      </c>
      <c r="J398" t="s">
        <v>3</v>
      </c>
      <c r="K398" t="s">
        <v>946</v>
      </c>
      <c r="L398">
        <v>1191</v>
      </c>
      <c r="N398">
        <v>1013</v>
      </c>
      <c r="O398" t="s">
        <v>708</v>
      </c>
      <c r="P398" t="s">
        <v>708</v>
      </c>
      <c r="Q398">
        <v>1</v>
      </c>
      <c r="W398">
        <v>0</v>
      </c>
      <c r="X398">
        <v>1522950421</v>
      </c>
      <c r="Y398">
        <f t="shared" si="157"/>
        <v>0.7</v>
      </c>
      <c r="AA398">
        <v>0</v>
      </c>
      <c r="AB398">
        <v>0</v>
      </c>
      <c r="AC398">
        <v>0</v>
      </c>
      <c r="AD398">
        <v>548.91999999999996</v>
      </c>
      <c r="AE398">
        <v>0</v>
      </c>
      <c r="AF398">
        <v>0</v>
      </c>
      <c r="AG398">
        <v>0</v>
      </c>
      <c r="AH398">
        <v>548.91999999999996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0.7</v>
      </c>
      <c r="AU398" t="s">
        <v>3</v>
      </c>
      <c r="AV398">
        <v>1</v>
      </c>
      <c r="AW398">
        <v>2</v>
      </c>
      <c r="AX398">
        <v>57808231</v>
      </c>
      <c r="AY398">
        <v>1</v>
      </c>
      <c r="AZ398">
        <v>0</v>
      </c>
      <c r="BA398">
        <v>438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384.24400000000003</v>
      </c>
      <c r="BN398">
        <v>0.7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384.24400000000003</v>
      </c>
      <c r="BU398">
        <v>0.7</v>
      </c>
      <c r="BV398">
        <v>0</v>
      </c>
      <c r="BW398">
        <v>1</v>
      </c>
      <c r="CU398">
        <f>ROUND(AT398*Source!I694*AH398*AL398,2)</f>
        <v>384.24</v>
      </c>
      <c r="CV398">
        <f>ROUND(Y398*Source!I694,7)</f>
        <v>0.7</v>
      </c>
      <c r="CW398">
        <v>0</v>
      </c>
      <c r="CX398">
        <f>ROUND(Y398*Source!I694,7)</f>
        <v>0.7</v>
      </c>
      <c r="CY398">
        <f>AD398</f>
        <v>548.91999999999996</v>
      </c>
      <c r="CZ398">
        <f>AH398</f>
        <v>548.91999999999996</v>
      </c>
      <c r="DA398">
        <f>AL398</f>
        <v>1</v>
      </c>
      <c r="DB398">
        <f t="shared" si="158"/>
        <v>384.24</v>
      </c>
      <c r="DC398">
        <f t="shared" si="159"/>
        <v>0</v>
      </c>
      <c r="DD398" t="s">
        <v>3</v>
      </c>
      <c r="DE398" t="s">
        <v>3</v>
      </c>
      <c r="DF398">
        <f>ROUND(ROUND(AE398,2)*CX398,2)</f>
        <v>0</v>
      </c>
      <c r="DG398">
        <f t="shared" si="147"/>
        <v>0</v>
      </c>
      <c r="DH398">
        <f t="shared" si="155"/>
        <v>0</v>
      </c>
      <c r="DI398">
        <f t="shared" si="156"/>
        <v>384.24</v>
      </c>
      <c r="DJ398">
        <f>DI398</f>
        <v>384.24</v>
      </c>
      <c r="DK398">
        <v>1</v>
      </c>
      <c r="DL398" t="s">
        <v>3</v>
      </c>
      <c r="DM398">
        <v>0</v>
      </c>
      <c r="DN398" t="s">
        <v>3</v>
      </c>
      <c r="DO398">
        <v>0</v>
      </c>
    </row>
    <row r="399" spans="1:119">
      <c r="A399">
        <f>ROW(Source!A694)</f>
        <v>694</v>
      </c>
      <c r="B399">
        <v>54678410</v>
      </c>
      <c r="C399">
        <v>57808230</v>
      </c>
      <c r="D399">
        <v>55371276</v>
      </c>
      <c r="E399">
        <v>116</v>
      </c>
      <c r="F399">
        <v>1</v>
      </c>
      <c r="G399">
        <v>1</v>
      </c>
      <c r="H399">
        <v>1</v>
      </c>
      <c r="I399" t="s">
        <v>709</v>
      </c>
      <c r="J399" t="s">
        <v>3</v>
      </c>
      <c r="K399" t="s">
        <v>710</v>
      </c>
      <c r="L399">
        <v>1191</v>
      </c>
      <c r="N399">
        <v>1013</v>
      </c>
      <c r="O399" t="s">
        <v>708</v>
      </c>
      <c r="P399" t="s">
        <v>708</v>
      </c>
      <c r="Q399">
        <v>1</v>
      </c>
      <c r="W399">
        <v>0</v>
      </c>
      <c r="X399">
        <v>-1417349443</v>
      </c>
      <c r="Y399">
        <f t="shared" si="157"/>
        <v>0.02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0.02</v>
      </c>
      <c r="AU399" t="s">
        <v>3</v>
      </c>
      <c r="AV399">
        <v>2</v>
      </c>
      <c r="AW399">
        <v>2</v>
      </c>
      <c r="AX399">
        <v>57808232</v>
      </c>
      <c r="AY399">
        <v>1</v>
      </c>
      <c r="AZ399">
        <v>0</v>
      </c>
      <c r="BA399">
        <v>439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ROUND(Y399*Source!I694,7)</f>
        <v>0.02</v>
      </c>
      <c r="CY399">
        <f>AD399</f>
        <v>0</v>
      </c>
      <c r="CZ399">
        <f>AH399</f>
        <v>0</v>
      </c>
      <c r="DA399">
        <f>AL399</f>
        <v>1</v>
      </c>
      <c r="DB399">
        <f t="shared" si="158"/>
        <v>0</v>
      </c>
      <c r="DC399">
        <f t="shared" si="159"/>
        <v>0</v>
      </c>
      <c r="DD399" t="s">
        <v>3</v>
      </c>
      <c r="DE399" t="s">
        <v>3</v>
      </c>
      <c r="DF399">
        <f>ROUND(ROUND(AE399,2)*CX399,2)</f>
        <v>0</v>
      </c>
      <c r="DG399">
        <f t="shared" si="147"/>
        <v>0</v>
      </c>
      <c r="DH399">
        <f t="shared" si="155"/>
        <v>0</v>
      </c>
      <c r="DI399">
        <f t="shared" si="156"/>
        <v>0</v>
      </c>
      <c r="DJ399">
        <f>DI399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>
      <c r="A400">
        <f>ROW(Source!A694)</f>
        <v>694</v>
      </c>
      <c r="B400">
        <v>54678410</v>
      </c>
      <c r="C400">
        <v>57808230</v>
      </c>
      <c r="D400">
        <v>55492212</v>
      </c>
      <c r="E400">
        <v>1</v>
      </c>
      <c r="F400">
        <v>1</v>
      </c>
      <c r="G400">
        <v>1</v>
      </c>
      <c r="H400">
        <v>2</v>
      </c>
      <c r="I400" t="s">
        <v>711</v>
      </c>
      <c r="J400" t="s">
        <v>712</v>
      </c>
      <c r="K400" t="s">
        <v>713</v>
      </c>
      <c r="L400">
        <v>1368</v>
      </c>
      <c r="N400">
        <v>1011</v>
      </c>
      <c r="O400" t="s">
        <v>714</v>
      </c>
      <c r="P400" t="s">
        <v>714</v>
      </c>
      <c r="Q400">
        <v>1</v>
      </c>
      <c r="W400">
        <v>0</v>
      </c>
      <c r="X400">
        <v>850633116</v>
      </c>
      <c r="Y400">
        <f t="shared" si="157"/>
        <v>0.01</v>
      </c>
      <c r="AA400">
        <v>0</v>
      </c>
      <c r="AB400">
        <v>1595.2</v>
      </c>
      <c r="AC400">
        <v>715.99</v>
      </c>
      <c r="AD400">
        <v>0</v>
      </c>
      <c r="AE400">
        <v>0</v>
      </c>
      <c r="AF400">
        <v>1595.2</v>
      </c>
      <c r="AG400">
        <v>715.99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0.01</v>
      </c>
      <c r="AU400" t="s">
        <v>3</v>
      </c>
      <c r="AV400">
        <v>1</v>
      </c>
      <c r="AW400">
        <v>2</v>
      </c>
      <c r="AX400">
        <v>57808233</v>
      </c>
      <c r="AY400">
        <v>1</v>
      </c>
      <c r="AZ400">
        <v>0</v>
      </c>
      <c r="BA400">
        <v>440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15.952</v>
      </c>
      <c r="BL400">
        <v>7.1599000000000004</v>
      </c>
      <c r="BM400">
        <v>0</v>
      </c>
      <c r="BN400">
        <v>0</v>
      </c>
      <c r="BO400">
        <v>0.01</v>
      </c>
      <c r="BP400">
        <v>1</v>
      </c>
      <c r="BQ400">
        <v>0</v>
      </c>
      <c r="BR400">
        <v>15.952</v>
      </c>
      <c r="BS400">
        <v>7.1599000000000004</v>
      </c>
      <c r="BT400">
        <v>0</v>
      </c>
      <c r="BU400">
        <v>0</v>
      </c>
      <c r="BV400">
        <v>0.01</v>
      </c>
      <c r="BW400">
        <v>1</v>
      </c>
      <c r="CV400">
        <v>0</v>
      </c>
      <c r="CW400">
        <f>ROUND(Y400*Source!I694*DO400,7)</f>
        <v>0.01</v>
      </c>
      <c r="CX400">
        <f>ROUND(Y400*Source!I694,7)</f>
        <v>0.01</v>
      </c>
      <c r="CY400">
        <f>AB400</f>
        <v>1595.2</v>
      </c>
      <c r="CZ400">
        <f>AF400</f>
        <v>1595.2</v>
      </c>
      <c r="DA400">
        <f>AJ400</f>
        <v>1</v>
      </c>
      <c r="DB400">
        <f t="shared" si="158"/>
        <v>15.95</v>
      </c>
      <c r="DC400">
        <f t="shared" si="159"/>
        <v>7.16</v>
      </c>
      <c r="DD400" t="s">
        <v>3</v>
      </c>
      <c r="DE400" t="s">
        <v>3</v>
      </c>
      <c r="DF400">
        <f>ROUND(ROUND(AE400,2)*CX400,2)</f>
        <v>0</v>
      </c>
      <c r="DG400">
        <f t="shared" si="147"/>
        <v>15.95</v>
      </c>
      <c r="DH400">
        <f t="shared" si="155"/>
        <v>7.16</v>
      </c>
      <c r="DI400">
        <f t="shared" si="156"/>
        <v>0</v>
      </c>
      <c r="DJ400">
        <f>DG400+DH400</f>
        <v>23.11</v>
      </c>
      <c r="DK400">
        <v>1</v>
      </c>
      <c r="DL400" t="s">
        <v>715</v>
      </c>
      <c r="DM400">
        <v>6</v>
      </c>
      <c r="DN400" t="s">
        <v>708</v>
      </c>
      <c r="DO400">
        <v>1</v>
      </c>
    </row>
    <row r="401" spans="1:119">
      <c r="A401">
        <f>ROW(Source!A694)</f>
        <v>694</v>
      </c>
      <c r="B401">
        <v>54678410</v>
      </c>
      <c r="C401">
        <v>57808230</v>
      </c>
      <c r="D401">
        <v>55493104</v>
      </c>
      <c r="E401">
        <v>1</v>
      </c>
      <c r="F401">
        <v>1</v>
      </c>
      <c r="G401">
        <v>1</v>
      </c>
      <c r="H401">
        <v>2</v>
      </c>
      <c r="I401" t="s">
        <v>729</v>
      </c>
      <c r="J401" t="s">
        <v>730</v>
      </c>
      <c r="K401" t="s">
        <v>731</v>
      </c>
      <c r="L401">
        <v>1368</v>
      </c>
      <c r="N401">
        <v>1011</v>
      </c>
      <c r="O401" t="s">
        <v>714</v>
      </c>
      <c r="P401" t="s">
        <v>714</v>
      </c>
      <c r="Q401">
        <v>1</v>
      </c>
      <c r="W401">
        <v>0</v>
      </c>
      <c r="X401">
        <v>-950105757</v>
      </c>
      <c r="Y401">
        <f t="shared" si="157"/>
        <v>0.01</v>
      </c>
      <c r="AA401">
        <v>0</v>
      </c>
      <c r="AB401">
        <v>640.84</v>
      </c>
      <c r="AC401">
        <v>533.01</v>
      </c>
      <c r="AD401">
        <v>0</v>
      </c>
      <c r="AE401">
        <v>0</v>
      </c>
      <c r="AF401">
        <v>640.84</v>
      </c>
      <c r="AG401">
        <v>533.01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0.01</v>
      </c>
      <c r="AU401" t="s">
        <v>3</v>
      </c>
      <c r="AV401">
        <v>1</v>
      </c>
      <c r="AW401">
        <v>2</v>
      </c>
      <c r="AX401">
        <v>57808234</v>
      </c>
      <c r="AY401">
        <v>1</v>
      </c>
      <c r="AZ401">
        <v>0</v>
      </c>
      <c r="BA401">
        <v>441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6.4084000000000003</v>
      </c>
      <c r="BL401">
        <v>5.3300999999999998</v>
      </c>
      <c r="BM401">
        <v>0</v>
      </c>
      <c r="BN401">
        <v>0</v>
      </c>
      <c r="BO401">
        <v>0.01</v>
      </c>
      <c r="BP401">
        <v>1</v>
      </c>
      <c r="BQ401">
        <v>0</v>
      </c>
      <c r="BR401">
        <v>6.4084000000000003</v>
      </c>
      <c r="BS401">
        <v>5.3300999999999998</v>
      </c>
      <c r="BT401">
        <v>0</v>
      </c>
      <c r="BU401">
        <v>0</v>
      </c>
      <c r="BV401">
        <v>0.01</v>
      </c>
      <c r="BW401">
        <v>1</v>
      </c>
      <c r="CV401">
        <v>0</v>
      </c>
      <c r="CW401">
        <f>ROUND(Y401*Source!I694*DO401,7)</f>
        <v>0.01</v>
      </c>
      <c r="CX401">
        <f>ROUND(Y401*Source!I694,7)</f>
        <v>0.01</v>
      </c>
      <c r="CY401">
        <f>AB401</f>
        <v>640.84</v>
      </c>
      <c r="CZ401">
        <f>AF401</f>
        <v>640.84</v>
      </c>
      <c r="DA401">
        <f>AJ401</f>
        <v>1</v>
      </c>
      <c r="DB401">
        <f t="shared" si="158"/>
        <v>6.41</v>
      </c>
      <c r="DC401">
        <f t="shared" si="159"/>
        <v>5.33</v>
      </c>
      <c r="DD401" t="s">
        <v>3</v>
      </c>
      <c r="DE401" t="s">
        <v>3</v>
      </c>
      <c r="DF401">
        <f>ROUND(ROUND(AE401,2)*CX401,2)</f>
        <v>0</v>
      </c>
      <c r="DG401">
        <f t="shared" si="147"/>
        <v>6.41</v>
      </c>
      <c r="DH401">
        <f t="shared" si="155"/>
        <v>5.33</v>
      </c>
      <c r="DI401">
        <f t="shared" si="156"/>
        <v>0</v>
      </c>
      <c r="DJ401">
        <f>DG401+DH401</f>
        <v>11.74</v>
      </c>
      <c r="DK401">
        <v>1</v>
      </c>
      <c r="DL401" t="s">
        <v>722</v>
      </c>
      <c r="DM401">
        <v>4</v>
      </c>
      <c r="DN401" t="s">
        <v>708</v>
      </c>
      <c r="DO401">
        <v>1</v>
      </c>
    </row>
    <row r="402" spans="1:119">
      <c r="A402">
        <f>ROW(Source!A694)</f>
        <v>694</v>
      </c>
      <c r="B402">
        <v>54678410</v>
      </c>
      <c r="C402">
        <v>57808230</v>
      </c>
      <c r="D402">
        <v>55444499</v>
      </c>
      <c r="E402">
        <v>1</v>
      </c>
      <c r="F402">
        <v>1</v>
      </c>
      <c r="G402">
        <v>1</v>
      </c>
      <c r="H402">
        <v>3</v>
      </c>
      <c r="I402" t="s">
        <v>1049</v>
      </c>
      <c r="J402" t="s">
        <v>1050</v>
      </c>
      <c r="K402" t="s">
        <v>1051</v>
      </c>
      <c r="L402">
        <v>1348</v>
      </c>
      <c r="N402">
        <v>1009</v>
      </c>
      <c r="O402" t="s">
        <v>65</v>
      </c>
      <c r="P402" t="s">
        <v>65</v>
      </c>
      <c r="Q402">
        <v>1000</v>
      </c>
      <c r="W402">
        <v>0</v>
      </c>
      <c r="X402">
        <v>821985561</v>
      </c>
      <c r="Y402">
        <f t="shared" si="157"/>
        <v>3.0000000000000001E-5</v>
      </c>
      <c r="AA402">
        <v>164353.74</v>
      </c>
      <c r="AB402">
        <v>0</v>
      </c>
      <c r="AC402">
        <v>0</v>
      </c>
      <c r="AD402">
        <v>0</v>
      </c>
      <c r="AE402">
        <v>127406</v>
      </c>
      <c r="AF402">
        <v>0</v>
      </c>
      <c r="AG402">
        <v>0</v>
      </c>
      <c r="AH402">
        <v>0</v>
      </c>
      <c r="AI402">
        <v>1.29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3.0000000000000001E-5</v>
      </c>
      <c r="AU402" t="s">
        <v>3</v>
      </c>
      <c r="AV402">
        <v>0</v>
      </c>
      <c r="AW402">
        <v>2</v>
      </c>
      <c r="AX402">
        <v>57808235</v>
      </c>
      <c r="AY402">
        <v>1</v>
      </c>
      <c r="AZ402">
        <v>0</v>
      </c>
      <c r="BA402">
        <v>442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3.8221799999999999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3.8221799999999999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v>0</v>
      </c>
      <c r="CX402">
        <f>ROUND(Y402*Source!I694,7)</f>
        <v>3.0000000000000001E-5</v>
      </c>
      <c r="CY402">
        <f>AA402</f>
        <v>164353.74</v>
      </c>
      <c r="CZ402">
        <f>AE402</f>
        <v>127406</v>
      </c>
      <c r="DA402">
        <f>AI402</f>
        <v>1.29</v>
      </c>
      <c r="DB402">
        <f t="shared" si="158"/>
        <v>3.82</v>
      </c>
      <c r="DC402">
        <f t="shared" si="159"/>
        <v>0</v>
      </c>
      <c r="DD402" t="s">
        <v>3</v>
      </c>
      <c r="DE402" t="s">
        <v>3</v>
      </c>
      <c r="DF402">
        <f>ROUND(ROUND(AE402*AI402,2)*CX402,2)</f>
        <v>4.93</v>
      </c>
      <c r="DG402">
        <f t="shared" si="147"/>
        <v>0</v>
      </c>
      <c r="DH402">
        <f t="shared" si="155"/>
        <v>0</v>
      </c>
      <c r="DI402">
        <f t="shared" si="156"/>
        <v>0</v>
      </c>
      <c r="DJ402">
        <f>DF402</f>
        <v>4.93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>
      <c r="A403">
        <f>ROW(Source!A694)</f>
        <v>694</v>
      </c>
      <c r="B403">
        <v>54678410</v>
      </c>
      <c r="C403">
        <v>57808230</v>
      </c>
      <c r="D403">
        <v>55377068</v>
      </c>
      <c r="E403">
        <v>116</v>
      </c>
      <c r="F403">
        <v>1</v>
      </c>
      <c r="G403">
        <v>1</v>
      </c>
      <c r="H403">
        <v>3</v>
      </c>
      <c r="I403" t="s">
        <v>230</v>
      </c>
      <c r="J403" t="s">
        <v>3</v>
      </c>
      <c r="K403" t="s">
        <v>231</v>
      </c>
      <c r="L403">
        <v>3277935</v>
      </c>
      <c r="N403">
        <v>1013</v>
      </c>
      <c r="O403" t="s">
        <v>232</v>
      </c>
      <c r="P403" t="s">
        <v>232</v>
      </c>
      <c r="Q403">
        <v>1</v>
      </c>
      <c r="W403">
        <v>0</v>
      </c>
      <c r="X403">
        <v>274903907</v>
      </c>
      <c r="Y403">
        <f t="shared" si="157"/>
        <v>2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 t="s">
        <v>3</v>
      </c>
      <c r="AT403">
        <v>2</v>
      </c>
      <c r="AU403" t="s">
        <v>3</v>
      </c>
      <c r="AV403">
        <v>0</v>
      </c>
      <c r="AW403">
        <v>2</v>
      </c>
      <c r="AX403">
        <v>57808236</v>
      </c>
      <c r="AY403">
        <v>1</v>
      </c>
      <c r="AZ403">
        <v>0</v>
      </c>
      <c r="BA403">
        <v>443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ROUND(Y403*Source!I694,7)</f>
        <v>2</v>
      </c>
      <c r="CY403">
        <f>AA403</f>
        <v>0</v>
      </c>
      <c r="CZ403">
        <f>AE403</f>
        <v>0</v>
      </c>
      <c r="DA403">
        <f>AI403</f>
        <v>1</v>
      </c>
      <c r="DB403">
        <f t="shared" si="158"/>
        <v>0</v>
      </c>
      <c r="DC403">
        <f t="shared" si="159"/>
        <v>0</v>
      </c>
      <c r="DD403" t="s">
        <v>3</v>
      </c>
      <c r="DE403" t="s">
        <v>3</v>
      </c>
      <c r="DF403">
        <f t="shared" ref="DF403:DF408" si="160">ROUND(ROUND(AE403,2)*CX403,2)</f>
        <v>0</v>
      </c>
      <c r="DG403">
        <f t="shared" si="147"/>
        <v>0</v>
      </c>
      <c r="DH403">
        <f t="shared" si="155"/>
        <v>0</v>
      </c>
      <c r="DI403">
        <f t="shared" si="156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>
      <c r="A404">
        <f>ROW(Source!A696)</f>
        <v>696</v>
      </c>
      <c r="B404">
        <v>54678410</v>
      </c>
      <c r="C404">
        <v>57808238</v>
      </c>
      <c r="D404">
        <v>55371105</v>
      </c>
      <c r="E404">
        <v>116</v>
      </c>
      <c r="F404">
        <v>1</v>
      </c>
      <c r="G404">
        <v>1</v>
      </c>
      <c r="H404">
        <v>1</v>
      </c>
      <c r="I404" t="s">
        <v>909</v>
      </c>
      <c r="J404" t="s">
        <v>3</v>
      </c>
      <c r="K404" t="s">
        <v>910</v>
      </c>
      <c r="L404">
        <v>1191</v>
      </c>
      <c r="N404">
        <v>1013</v>
      </c>
      <c r="O404" t="s">
        <v>708</v>
      </c>
      <c r="P404" t="s">
        <v>708</v>
      </c>
      <c r="Q404">
        <v>1</v>
      </c>
      <c r="W404">
        <v>0</v>
      </c>
      <c r="X404">
        <v>888410196</v>
      </c>
      <c r="Y404">
        <f t="shared" si="157"/>
        <v>2.15</v>
      </c>
      <c r="AA404">
        <v>0</v>
      </c>
      <c r="AB404">
        <v>0</v>
      </c>
      <c r="AC404">
        <v>0</v>
      </c>
      <c r="AD404">
        <v>533.01</v>
      </c>
      <c r="AE404">
        <v>0</v>
      </c>
      <c r="AF404">
        <v>0</v>
      </c>
      <c r="AG404">
        <v>0</v>
      </c>
      <c r="AH404">
        <v>533.01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2.15</v>
      </c>
      <c r="AU404" t="s">
        <v>3</v>
      </c>
      <c r="AV404">
        <v>1</v>
      </c>
      <c r="AW404">
        <v>2</v>
      </c>
      <c r="AX404">
        <v>57808239</v>
      </c>
      <c r="AY404">
        <v>1</v>
      </c>
      <c r="AZ404">
        <v>0</v>
      </c>
      <c r="BA404">
        <v>444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1145.9715000000001</v>
      </c>
      <c r="BN404">
        <v>2.15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1145.9715000000001</v>
      </c>
      <c r="BU404">
        <v>2.15</v>
      </c>
      <c r="BV404">
        <v>0</v>
      </c>
      <c r="BW404">
        <v>1</v>
      </c>
      <c r="CU404">
        <f>ROUND(AT404*Source!I696*AH404*AL404,2)</f>
        <v>3437.91</v>
      </c>
      <c r="CV404">
        <f>ROUND(Y404*Source!I696,7)</f>
        <v>6.45</v>
      </c>
      <c r="CW404">
        <v>0</v>
      </c>
      <c r="CX404">
        <f>ROUND(Y404*Source!I696,7)</f>
        <v>6.45</v>
      </c>
      <c r="CY404">
        <f>AD404</f>
        <v>533.01</v>
      </c>
      <c r="CZ404">
        <f>AH404</f>
        <v>533.01</v>
      </c>
      <c r="DA404">
        <f>AL404</f>
        <v>1</v>
      </c>
      <c r="DB404">
        <f t="shared" si="158"/>
        <v>1145.97</v>
      </c>
      <c r="DC404">
        <f t="shared" si="159"/>
        <v>0</v>
      </c>
      <c r="DD404" t="s">
        <v>3</v>
      </c>
      <c r="DE404" t="s">
        <v>3</v>
      </c>
      <c r="DF404">
        <f t="shared" si="160"/>
        <v>0</v>
      </c>
      <c r="DG404">
        <f t="shared" si="147"/>
        <v>0</v>
      </c>
      <c r="DH404">
        <f t="shared" si="155"/>
        <v>0</v>
      </c>
      <c r="DI404">
        <f t="shared" si="156"/>
        <v>3437.91</v>
      </c>
      <c r="DJ404">
        <f>DI404</f>
        <v>3437.91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>
      <c r="A405">
        <f>ROW(Source!A696)</f>
        <v>696</v>
      </c>
      <c r="B405">
        <v>54678410</v>
      </c>
      <c r="C405">
        <v>57808238</v>
      </c>
      <c r="D405">
        <v>55371276</v>
      </c>
      <c r="E405">
        <v>116</v>
      </c>
      <c r="F405">
        <v>1</v>
      </c>
      <c r="G405">
        <v>1</v>
      </c>
      <c r="H405">
        <v>1</v>
      </c>
      <c r="I405" t="s">
        <v>709</v>
      </c>
      <c r="J405" t="s">
        <v>3</v>
      </c>
      <c r="K405" t="s">
        <v>710</v>
      </c>
      <c r="L405">
        <v>1191</v>
      </c>
      <c r="N405">
        <v>1013</v>
      </c>
      <c r="O405" t="s">
        <v>708</v>
      </c>
      <c r="P405" t="s">
        <v>708</v>
      </c>
      <c r="Q405">
        <v>1</v>
      </c>
      <c r="W405">
        <v>0</v>
      </c>
      <c r="X405">
        <v>-1417349443</v>
      </c>
      <c r="Y405">
        <f t="shared" si="157"/>
        <v>0.09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0.09</v>
      </c>
      <c r="AU405" t="s">
        <v>3</v>
      </c>
      <c r="AV405">
        <v>2</v>
      </c>
      <c r="AW405">
        <v>2</v>
      </c>
      <c r="AX405">
        <v>57808240</v>
      </c>
      <c r="AY405">
        <v>1</v>
      </c>
      <c r="AZ405">
        <v>0</v>
      </c>
      <c r="BA405">
        <v>445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ROUND(Y405*Source!I696,7)</f>
        <v>0.27</v>
      </c>
      <c r="CY405">
        <f>AD405</f>
        <v>0</v>
      </c>
      <c r="CZ405">
        <f>AH405</f>
        <v>0</v>
      </c>
      <c r="DA405">
        <f>AL405</f>
        <v>1</v>
      </c>
      <c r="DB405">
        <f t="shared" si="158"/>
        <v>0</v>
      </c>
      <c r="DC405">
        <f t="shared" si="159"/>
        <v>0</v>
      </c>
      <c r="DD405" t="s">
        <v>3</v>
      </c>
      <c r="DE405" t="s">
        <v>3</v>
      </c>
      <c r="DF405">
        <f t="shared" si="160"/>
        <v>0</v>
      </c>
      <c r="DG405">
        <f t="shared" si="147"/>
        <v>0</v>
      </c>
      <c r="DH405">
        <f t="shared" si="155"/>
        <v>0</v>
      </c>
      <c r="DI405">
        <f t="shared" si="156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>
      <c r="A406">
        <f>ROW(Source!A696)</f>
        <v>696</v>
      </c>
      <c r="B406">
        <v>54678410</v>
      </c>
      <c r="C406">
        <v>57808238</v>
      </c>
      <c r="D406">
        <v>55492212</v>
      </c>
      <c r="E406">
        <v>1</v>
      </c>
      <c r="F406">
        <v>1</v>
      </c>
      <c r="G406">
        <v>1</v>
      </c>
      <c r="H406">
        <v>2</v>
      </c>
      <c r="I406" t="s">
        <v>711</v>
      </c>
      <c r="J406" t="s">
        <v>712</v>
      </c>
      <c r="K406" t="s">
        <v>713</v>
      </c>
      <c r="L406">
        <v>1368</v>
      </c>
      <c r="N406">
        <v>1011</v>
      </c>
      <c r="O406" t="s">
        <v>714</v>
      </c>
      <c r="P406" t="s">
        <v>714</v>
      </c>
      <c r="Q406">
        <v>1</v>
      </c>
      <c r="W406">
        <v>0</v>
      </c>
      <c r="X406">
        <v>850633116</v>
      </c>
      <c r="Y406">
        <f t="shared" si="157"/>
        <v>3.5000000000000003E-2</v>
      </c>
      <c r="AA406">
        <v>0</v>
      </c>
      <c r="AB406">
        <v>1595.2</v>
      </c>
      <c r="AC406">
        <v>715.99</v>
      </c>
      <c r="AD406">
        <v>0</v>
      </c>
      <c r="AE406">
        <v>0</v>
      </c>
      <c r="AF406">
        <v>1595.2</v>
      </c>
      <c r="AG406">
        <v>715.99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3.5000000000000003E-2</v>
      </c>
      <c r="AU406" t="s">
        <v>3</v>
      </c>
      <c r="AV406">
        <v>1</v>
      </c>
      <c r="AW406">
        <v>2</v>
      </c>
      <c r="AX406">
        <v>57808241</v>
      </c>
      <c r="AY406">
        <v>1</v>
      </c>
      <c r="AZ406">
        <v>0</v>
      </c>
      <c r="BA406">
        <v>446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55.832000000000001</v>
      </c>
      <c r="BL406">
        <v>25.059650000000001</v>
      </c>
      <c r="BM406">
        <v>0</v>
      </c>
      <c r="BN406">
        <v>0</v>
      </c>
      <c r="BO406">
        <v>3.5000000000000003E-2</v>
      </c>
      <c r="BP406">
        <v>1</v>
      </c>
      <c r="BQ406">
        <v>0</v>
      </c>
      <c r="BR406">
        <v>55.832000000000001</v>
      </c>
      <c r="BS406">
        <v>25.059650000000001</v>
      </c>
      <c r="BT406">
        <v>0</v>
      </c>
      <c r="BU406">
        <v>0</v>
      </c>
      <c r="BV406">
        <v>3.5000000000000003E-2</v>
      </c>
      <c r="BW406">
        <v>1</v>
      </c>
      <c r="CV406">
        <v>0</v>
      </c>
      <c r="CW406">
        <f>ROUND(Y406*Source!I696*DO406,7)</f>
        <v>0.105</v>
      </c>
      <c r="CX406">
        <f>ROUND(Y406*Source!I696,7)</f>
        <v>0.105</v>
      </c>
      <c r="CY406">
        <f>AB406</f>
        <v>1595.2</v>
      </c>
      <c r="CZ406">
        <f>AF406</f>
        <v>1595.2</v>
      </c>
      <c r="DA406">
        <f>AJ406</f>
        <v>1</v>
      </c>
      <c r="DB406">
        <f t="shared" si="158"/>
        <v>55.83</v>
      </c>
      <c r="DC406">
        <f t="shared" si="159"/>
        <v>25.06</v>
      </c>
      <c r="DD406" t="s">
        <v>3</v>
      </c>
      <c r="DE406" t="s">
        <v>3</v>
      </c>
      <c r="DF406">
        <f t="shared" si="160"/>
        <v>0</v>
      </c>
      <c r="DG406">
        <f t="shared" si="147"/>
        <v>167.5</v>
      </c>
      <c r="DH406">
        <f t="shared" si="155"/>
        <v>75.180000000000007</v>
      </c>
      <c r="DI406">
        <f t="shared" si="156"/>
        <v>0</v>
      </c>
      <c r="DJ406">
        <f>DG406+DH406</f>
        <v>242.68</v>
      </c>
      <c r="DK406">
        <v>1</v>
      </c>
      <c r="DL406" t="s">
        <v>715</v>
      </c>
      <c r="DM406">
        <v>6</v>
      </c>
      <c r="DN406" t="s">
        <v>708</v>
      </c>
      <c r="DO406">
        <v>1</v>
      </c>
    </row>
    <row r="407" spans="1:119">
      <c r="A407">
        <f>ROW(Source!A696)</f>
        <v>696</v>
      </c>
      <c r="B407">
        <v>54678410</v>
      </c>
      <c r="C407">
        <v>57808238</v>
      </c>
      <c r="D407">
        <v>55492349</v>
      </c>
      <c r="E407">
        <v>1</v>
      </c>
      <c r="F407">
        <v>1</v>
      </c>
      <c r="G407">
        <v>1</v>
      </c>
      <c r="H407">
        <v>2</v>
      </c>
      <c r="I407" t="s">
        <v>1052</v>
      </c>
      <c r="J407" t="s">
        <v>1053</v>
      </c>
      <c r="K407" t="s">
        <v>1054</v>
      </c>
      <c r="L407">
        <v>1368</v>
      </c>
      <c r="N407">
        <v>1011</v>
      </c>
      <c r="O407" t="s">
        <v>714</v>
      </c>
      <c r="P407" t="s">
        <v>714</v>
      </c>
      <c r="Q407">
        <v>1</v>
      </c>
      <c r="W407">
        <v>0</v>
      </c>
      <c r="X407">
        <v>292437697</v>
      </c>
      <c r="Y407">
        <f t="shared" si="157"/>
        <v>0.02</v>
      </c>
      <c r="AA407">
        <v>0</v>
      </c>
      <c r="AB407">
        <v>81.44</v>
      </c>
      <c r="AC407">
        <v>473.35</v>
      </c>
      <c r="AD407">
        <v>0</v>
      </c>
      <c r="AE407">
        <v>0</v>
      </c>
      <c r="AF407">
        <v>55.78</v>
      </c>
      <c r="AG407">
        <v>473.35</v>
      </c>
      <c r="AH407">
        <v>0</v>
      </c>
      <c r="AI407">
        <v>1</v>
      </c>
      <c r="AJ407">
        <v>1.46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0.02</v>
      </c>
      <c r="AU407" t="s">
        <v>3</v>
      </c>
      <c r="AV407">
        <v>1</v>
      </c>
      <c r="AW407">
        <v>2</v>
      </c>
      <c r="AX407">
        <v>57808242</v>
      </c>
      <c r="AY407">
        <v>1</v>
      </c>
      <c r="AZ407">
        <v>0</v>
      </c>
      <c r="BA407">
        <v>447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1.1155999999999999</v>
      </c>
      <c r="BL407">
        <v>9.4670000000000005</v>
      </c>
      <c r="BM407">
        <v>0</v>
      </c>
      <c r="BN407">
        <v>0</v>
      </c>
      <c r="BO407">
        <v>0.02</v>
      </c>
      <c r="BP407">
        <v>1</v>
      </c>
      <c r="BQ407">
        <v>0</v>
      </c>
      <c r="BR407">
        <v>1.1155999999999999</v>
      </c>
      <c r="BS407">
        <v>9.4670000000000005</v>
      </c>
      <c r="BT407">
        <v>0</v>
      </c>
      <c r="BU407">
        <v>0</v>
      </c>
      <c r="BV407">
        <v>0.02</v>
      </c>
      <c r="BW407">
        <v>1</v>
      </c>
      <c r="CV407">
        <v>0</v>
      </c>
      <c r="CW407">
        <f>ROUND(Y407*Source!I696*DO407,7)</f>
        <v>0.06</v>
      </c>
      <c r="CX407">
        <f>ROUND(Y407*Source!I696,7)</f>
        <v>0.06</v>
      </c>
      <c r="CY407">
        <f>AB407</f>
        <v>81.44</v>
      </c>
      <c r="CZ407">
        <f>AF407</f>
        <v>55.78</v>
      </c>
      <c r="DA407">
        <f>AJ407</f>
        <v>1.46</v>
      </c>
      <c r="DB407">
        <f t="shared" si="158"/>
        <v>1.1200000000000001</v>
      </c>
      <c r="DC407">
        <f t="shared" si="159"/>
        <v>9.4700000000000006</v>
      </c>
      <c r="DD407" t="s">
        <v>3</v>
      </c>
      <c r="DE407" t="s">
        <v>3</v>
      </c>
      <c r="DF407">
        <f t="shared" si="160"/>
        <v>0</v>
      </c>
      <c r="DG407">
        <f>ROUND(ROUND(AF407*AJ407,2)*CX407,2)</f>
        <v>4.8899999999999997</v>
      </c>
      <c r="DH407">
        <f t="shared" si="155"/>
        <v>28.4</v>
      </c>
      <c r="DI407">
        <f t="shared" si="156"/>
        <v>0</v>
      </c>
      <c r="DJ407">
        <f>DG407+DH407</f>
        <v>33.29</v>
      </c>
      <c r="DK407">
        <v>0</v>
      </c>
      <c r="DL407" t="s">
        <v>778</v>
      </c>
      <c r="DM407">
        <v>3</v>
      </c>
      <c r="DN407" t="s">
        <v>708</v>
      </c>
      <c r="DO407">
        <v>1</v>
      </c>
    </row>
    <row r="408" spans="1:119">
      <c r="A408">
        <f>ROW(Source!A696)</f>
        <v>696</v>
      </c>
      <c r="B408">
        <v>54678410</v>
      </c>
      <c r="C408">
        <v>57808238</v>
      </c>
      <c r="D408">
        <v>55493104</v>
      </c>
      <c r="E408">
        <v>1</v>
      </c>
      <c r="F408">
        <v>1</v>
      </c>
      <c r="G408">
        <v>1</v>
      </c>
      <c r="H408">
        <v>2</v>
      </c>
      <c r="I408" t="s">
        <v>729</v>
      </c>
      <c r="J408" t="s">
        <v>730</v>
      </c>
      <c r="K408" t="s">
        <v>731</v>
      </c>
      <c r="L408">
        <v>1368</v>
      </c>
      <c r="N408">
        <v>1011</v>
      </c>
      <c r="O408" t="s">
        <v>714</v>
      </c>
      <c r="P408" t="s">
        <v>714</v>
      </c>
      <c r="Q408">
        <v>1</v>
      </c>
      <c r="W408">
        <v>0</v>
      </c>
      <c r="X408">
        <v>-950105757</v>
      </c>
      <c r="Y408">
        <f t="shared" si="157"/>
        <v>3.5000000000000003E-2</v>
      </c>
      <c r="AA408">
        <v>0</v>
      </c>
      <c r="AB408">
        <v>640.84</v>
      </c>
      <c r="AC408">
        <v>533.01</v>
      </c>
      <c r="AD408">
        <v>0</v>
      </c>
      <c r="AE408">
        <v>0</v>
      </c>
      <c r="AF408">
        <v>640.84</v>
      </c>
      <c r="AG408">
        <v>533.01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3.5000000000000003E-2</v>
      </c>
      <c r="AU408" t="s">
        <v>3</v>
      </c>
      <c r="AV408">
        <v>1</v>
      </c>
      <c r="AW408">
        <v>2</v>
      </c>
      <c r="AX408">
        <v>57808243</v>
      </c>
      <c r="AY408">
        <v>1</v>
      </c>
      <c r="AZ408">
        <v>0</v>
      </c>
      <c r="BA408">
        <v>448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22.429400000000001</v>
      </c>
      <c r="BL408">
        <v>18.655349999999999</v>
      </c>
      <c r="BM408">
        <v>0</v>
      </c>
      <c r="BN408">
        <v>0</v>
      </c>
      <c r="BO408">
        <v>3.5000000000000003E-2</v>
      </c>
      <c r="BP408">
        <v>1</v>
      </c>
      <c r="BQ408">
        <v>0</v>
      </c>
      <c r="BR408">
        <v>22.429400000000001</v>
      </c>
      <c r="BS408">
        <v>18.655349999999999</v>
      </c>
      <c r="BT408">
        <v>0</v>
      </c>
      <c r="BU408">
        <v>0</v>
      </c>
      <c r="BV408">
        <v>3.5000000000000003E-2</v>
      </c>
      <c r="BW408">
        <v>1</v>
      </c>
      <c r="CV408">
        <v>0</v>
      </c>
      <c r="CW408">
        <f>ROUND(Y408*Source!I696*DO408,7)</f>
        <v>0.105</v>
      </c>
      <c r="CX408">
        <f>ROUND(Y408*Source!I696,7)</f>
        <v>0.105</v>
      </c>
      <c r="CY408">
        <f>AB408</f>
        <v>640.84</v>
      </c>
      <c r="CZ408">
        <f>AF408</f>
        <v>640.84</v>
      </c>
      <c r="DA408">
        <f>AJ408</f>
        <v>1</v>
      </c>
      <c r="DB408">
        <f t="shared" si="158"/>
        <v>22.43</v>
      </c>
      <c r="DC408">
        <f t="shared" si="159"/>
        <v>18.66</v>
      </c>
      <c r="DD408" t="s">
        <v>3</v>
      </c>
      <c r="DE408" t="s">
        <v>3</v>
      </c>
      <c r="DF408">
        <f t="shared" si="160"/>
        <v>0</v>
      </c>
      <c r="DG408">
        <f t="shared" ref="DG408:DG439" si="161">ROUND(ROUND(AF408,2)*CX408,2)</f>
        <v>67.290000000000006</v>
      </c>
      <c r="DH408">
        <f t="shared" si="155"/>
        <v>55.97</v>
      </c>
      <c r="DI408">
        <f t="shared" si="156"/>
        <v>0</v>
      </c>
      <c r="DJ408">
        <f>DG408+DH408</f>
        <v>123.26</v>
      </c>
      <c r="DK408">
        <v>1</v>
      </c>
      <c r="DL408" t="s">
        <v>722</v>
      </c>
      <c r="DM408">
        <v>4</v>
      </c>
      <c r="DN408" t="s">
        <v>708</v>
      </c>
      <c r="DO408">
        <v>1</v>
      </c>
    </row>
    <row r="409" spans="1:119">
      <c r="A409">
        <f>ROW(Source!A696)</f>
        <v>696</v>
      </c>
      <c r="B409">
        <v>54678410</v>
      </c>
      <c r="C409">
        <v>57808238</v>
      </c>
      <c r="D409">
        <v>55444494</v>
      </c>
      <c r="E409">
        <v>1</v>
      </c>
      <c r="F409">
        <v>1</v>
      </c>
      <c r="G409">
        <v>1</v>
      </c>
      <c r="H409">
        <v>3</v>
      </c>
      <c r="I409" t="s">
        <v>970</v>
      </c>
      <c r="J409" t="s">
        <v>971</v>
      </c>
      <c r="K409" t="s">
        <v>972</v>
      </c>
      <c r="L409">
        <v>1346</v>
      </c>
      <c r="N409">
        <v>1009</v>
      </c>
      <c r="O409" t="s">
        <v>80</v>
      </c>
      <c r="P409" t="s">
        <v>80</v>
      </c>
      <c r="Q409">
        <v>1</v>
      </c>
      <c r="W409">
        <v>0</v>
      </c>
      <c r="X409">
        <v>-353874833</v>
      </c>
      <c r="Y409">
        <f t="shared" si="157"/>
        <v>0.39</v>
      </c>
      <c r="AA409">
        <v>194.17</v>
      </c>
      <c r="AB409">
        <v>0</v>
      </c>
      <c r="AC409">
        <v>0</v>
      </c>
      <c r="AD409">
        <v>0</v>
      </c>
      <c r="AE409">
        <v>174.93</v>
      </c>
      <c r="AF409">
        <v>0</v>
      </c>
      <c r="AG409">
        <v>0</v>
      </c>
      <c r="AH409">
        <v>0</v>
      </c>
      <c r="AI409">
        <v>1.1100000000000001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0.39</v>
      </c>
      <c r="AU409" t="s">
        <v>3</v>
      </c>
      <c r="AV409">
        <v>0</v>
      </c>
      <c r="AW409">
        <v>2</v>
      </c>
      <c r="AX409">
        <v>57808244</v>
      </c>
      <c r="AY409">
        <v>1</v>
      </c>
      <c r="AZ409">
        <v>0</v>
      </c>
      <c r="BA409">
        <v>449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68.222700000000003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68.222700000000003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ROUND(Y409*Source!I696,7)</f>
        <v>1.17</v>
      </c>
      <c r="CY409">
        <f>AA409</f>
        <v>194.17</v>
      </c>
      <c r="CZ409">
        <f>AE409</f>
        <v>174.93</v>
      </c>
      <c r="DA409">
        <f>AI409</f>
        <v>1.1100000000000001</v>
      </c>
      <c r="DB409">
        <f t="shared" si="158"/>
        <v>68.22</v>
      </c>
      <c r="DC409">
        <f t="shared" si="159"/>
        <v>0</v>
      </c>
      <c r="DD409" t="s">
        <v>3</v>
      </c>
      <c r="DE409" t="s">
        <v>3</v>
      </c>
      <c r="DF409">
        <f>ROUND(ROUND(AE409*AI409,2)*CX409,2)</f>
        <v>227.18</v>
      </c>
      <c r="DG409">
        <f t="shared" si="161"/>
        <v>0</v>
      </c>
      <c r="DH409">
        <f t="shared" si="155"/>
        <v>0</v>
      </c>
      <c r="DI409">
        <f t="shared" si="156"/>
        <v>0</v>
      </c>
      <c r="DJ409">
        <f>DF409</f>
        <v>227.18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>
      <c r="A410">
        <f>ROW(Source!A696)</f>
        <v>696</v>
      </c>
      <c r="B410">
        <v>54678410</v>
      </c>
      <c r="C410">
        <v>57808238</v>
      </c>
      <c r="D410">
        <v>55469372</v>
      </c>
      <c r="E410">
        <v>1</v>
      </c>
      <c r="F410">
        <v>1</v>
      </c>
      <c r="G410">
        <v>1</v>
      </c>
      <c r="H410">
        <v>3</v>
      </c>
      <c r="I410" t="s">
        <v>1014</v>
      </c>
      <c r="J410" t="s">
        <v>1015</v>
      </c>
      <c r="K410" t="s">
        <v>1016</v>
      </c>
      <c r="L410">
        <v>1455</v>
      </c>
      <c r="N410">
        <v>1013</v>
      </c>
      <c r="O410" t="s">
        <v>223</v>
      </c>
      <c r="P410" t="s">
        <v>223</v>
      </c>
      <c r="Q410">
        <v>1</v>
      </c>
      <c r="W410">
        <v>0</v>
      </c>
      <c r="X410">
        <v>2101533360</v>
      </c>
      <c r="Y410">
        <f t="shared" si="157"/>
        <v>0.1</v>
      </c>
      <c r="AA410">
        <v>1294.23</v>
      </c>
      <c r="AB410">
        <v>0</v>
      </c>
      <c r="AC410">
        <v>0</v>
      </c>
      <c r="AD410">
        <v>0</v>
      </c>
      <c r="AE410">
        <v>944.69</v>
      </c>
      <c r="AF410">
        <v>0</v>
      </c>
      <c r="AG410">
        <v>0</v>
      </c>
      <c r="AH410">
        <v>0</v>
      </c>
      <c r="AI410">
        <v>1.37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0.1</v>
      </c>
      <c r="AU410" t="s">
        <v>3</v>
      </c>
      <c r="AV410">
        <v>0</v>
      </c>
      <c r="AW410">
        <v>2</v>
      </c>
      <c r="AX410">
        <v>57808245</v>
      </c>
      <c r="AY410">
        <v>1</v>
      </c>
      <c r="AZ410">
        <v>0</v>
      </c>
      <c r="BA410">
        <v>450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94.468999999999994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94.468999999999994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ROUND(Y410*Source!I696,7)</f>
        <v>0.3</v>
      </c>
      <c r="CY410">
        <f>AA410</f>
        <v>1294.23</v>
      </c>
      <c r="CZ410">
        <f>AE410</f>
        <v>944.69</v>
      </c>
      <c r="DA410">
        <f>AI410</f>
        <v>1.37</v>
      </c>
      <c r="DB410">
        <f t="shared" si="158"/>
        <v>94.47</v>
      </c>
      <c r="DC410">
        <f t="shared" si="159"/>
        <v>0</v>
      </c>
      <c r="DD410" t="s">
        <v>3</v>
      </c>
      <c r="DE410" t="s">
        <v>3</v>
      </c>
      <c r="DF410">
        <f>ROUND(ROUND(AE410*AI410,2)*CX410,2)</f>
        <v>388.27</v>
      </c>
      <c r="DG410">
        <f t="shared" si="161"/>
        <v>0</v>
      </c>
      <c r="DH410">
        <f t="shared" si="155"/>
        <v>0</v>
      </c>
      <c r="DI410">
        <f t="shared" si="156"/>
        <v>0</v>
      </c>
      <c r="DJ410">
        <f>DF410</f>
        <v>388.27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>
      <c r="A411">
        <f>ROW(Source!A696)</f>
        <v>696</v>
      </c>
      <c r="B411">
        <v>54678410</v>
      </c>
      <c r="C411">
        <v>57808238</v>
      </c>
      <c r="D411">
        <v>55377068</v>
      </c>
      <c r="E411">
        <v>116</v>
      </c>
      <c r="F411">
        <v>1</v>
      </c>
      <c r="G411">
        <v>1</v>
      </c>
      <c r="H411">
        <v>3</v>
      </c>
      <c r="I411" t="s">
        <v>230</v>
      </c>
      <c r="J411" t="s">
        <v>3</v>
      </c>
      <c r="K411" t="s">
        <v>231</v>
      </c>
      <c r="L411">
        <v>3277935</v>
      </c>
      <c r="N411">
        <v>1013</v>
      </c>
      <c r="O411" t="s">
        <v>232</v>
      </c>
      <c r="P411" t="s">
        <v>232</v>
      </c>
      <c r="Q411">
        <v>1</v>
      </c>
      <c r="W411">
        <v>0</v>
      </c>
      <c r="X411">
        <v>274903907</v>
      </c>
      <c r="Y411">
        <f t="shared" si="15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57808246</v>
      </c>
      <c r="AY411">
        <v>1</v>
      </c>
      <c r="AZ411">
        <v>0</v>
      </c>
      <c r="BA411">
        <v>451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ROUND(Y411*Source!I696,7)</f>
        <v>6</v>
      </c>
      <c r="CY411">
        <f>AA411</f>
        <v>0</v>
      </c>
      <c r="CZ411">
        <f>AE411</f>
        <v>0</v>
      </c>
      <c r="DA411">
        <f>AI411</f>
        <v>1</v>
      </c>
      <c r="DB411">
        <f t="shared" si="158"/>
        <v>0</v>
      </c>
      <c r="DC411">
        <f t="shared" si="15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61"/>
        <v>0</v>
      </c>
      <c r="DH411">
        <f t="shared" si="155"/>
        <v>0</v>
      </c>
      <c r="DI411">
        <f t="shared" si="156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>
      <c r="A412">
        <f>ROW(Source!A698)</f>
        <v>698</v>
      </c>
      <c r="B412">
        <v>54678410</v>
      </c>
      <c r="C412">
        <v>57808248</v>
      </c>
      <c r="D412">
        <v>55371063</v>
      </c>
      <c r="E412">
        <v>116</v>
      </c>
      <c r="F412">
        <v>1</v>
      </c>
      <c r="G412">
        <v>1</v>
      </c>
      <c r="H412">
        <v>1</v>
      </c>
      <c r="I412" t="s">
        <v>706</v>
      </c>
      <c r="J412" t="s">
        <v>3</v>
      </c>
      <c r="K412" t="s">
        <v>707</v>
      </c>
      <c r="L412">
        <v>1191</v>
      </c>
      <c r="N412">
        <v>1013</v>
      </c>
      <c r="O412" t="s">
        <v>708</v>
      </c>
      <c r="P412" t="s">
        <v>708</v>
      </c>
      <c r="Q412">
        <v>1</v>
      </c>
      <c r="W412">
        <v>0</v>
      </c>
      <c r="X412">
        <v>-1991603921</v>
      </c>
      <c r="Y412">
        <f t="shared" si="157"/>
        <v>1</v>
      </c>
      <c r="AA412">
        <v>0</v>
      </c>
      <c r="AB412">
        <v>0</v>
      </c>
      <c r="AC412">
        <v>0</v>
      </c>
      <c r="AD412">
        <v>453.46</v>
      </c>
      <c r="AE412">
        <v>0</v>
      </c>
      <c r="AF412">
        <v>0</v>
      </c>
      <c r="AG412">
        <v>0</v>
      </c>
      <c r="AH412">
        <v>453.46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1</v>
      </c>
      <c r="AU412" t="s">
        <v>3</v>
      </c>
      <c r="AV412">
        <v>1</v>
      </c>
      <c r="AW412">
        <v>2</v>
      </c>
      <c r="AX412">
        <v>57808249</v>
      </c>
      <c r="AY412">
        <v>1</v>
      </c>
      <c r="AZ412">
        <v>0</v>
      </c>
      <c r="BA412">
        <v>452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453.46</v>
      </c>
      <c r="BN412">
        <v>1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453.46</v>
      </c>
      <c r="BU412">
        <v>1</v>
      </c>
      <c r="BV412">
        <v>0</v>
      </c>
      <c r="BW412">
        <v>1</v>
      </c>
      <c r="CU412">
        <f>ROUND(AT412*Source!I698*AH412*AL412,2)</f>
        <v>453.46</v>
      </c>
      <c r="CV412">
        <f>ROUND(Y412*Source!I698,7)</f>
        <v>1</v>
      </c>
      <c r="CW412">
        <v>0</v>
      </c>
      <c r="CX412">
        <f>ROUND(Y412*Source!I698,7)</f>
        <v>1</v>
      </c>
      <c r="CY412">
        <f>AD412</f>
        <v>453.46</v>
      </c>
      <c r="CZ412">
        <f>AH412</f>
        <v>453.46</v>
      </c>
      <c r="DA412">
        <f>AL412</f>
        <v>1</v>
      </c>
      <c r="DB412">
        <f t="shared" si="158"/>
        <v>453.46</v>
      </c>
      <c r="DC412">
        <f t="shared" si="15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61"/>
        <v>0</v>
      </c>
      <c r="DH412">
        <f t="shared" si="155"/>
        <v>0</v>
      </c>
      <c r="DI412">
        <f t="shared" si="156"/>
        <v>453.46</v>
      </c>
      <c r="DJ412">
        <f>DI412</f>
        <v>453.46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>
      <c r="A413">
        <f>ROW(Source!A698)</f>
        <v>698</v>
      </c>
      <c r="B413">
        <v>54678410</v>
      </c>
      <c r="C413">
        <v>57808248</v>
      </c>
      <c r="D413">
        <v>55443205</v>
      </c>
      <c r="E413">
        <v>1</v>
      </c>
      <c r="F413">
        <v>1</v>
      </c>
      <c r="G413">
        <v>1</v>
      </c>
      <c r="H413">
        <v>3</v>
      </c>
      <c r="I413" t="s">
        <v>967</v>
      </c>
      <c r="J413" t="s">
        <v>968</v>
      </c>
      <c r="K413" t="s">
        <v>969</v>
      </c>
      <c r="L413">
        <v>1301</v>
      </c>
      <c r="N413">
        <v>1003</v>
      </c>
      <c r="O413" t="s">
        <v>106</v>
      </c>
      <c r="P413" t="s">
        <v>106</v>
      </c>
      <c r="Q413">
        <v>1</v>
      </c>
      <c r="W413">
        <v>0</v>
      </c>
      <c r="X413">
        <v>1850903001</v>
      </c>
      <c r="Y413">
        <f t="shared" si="157"/>
        <v>4.21</v>
      </c>
      <c r="AA413">
        <v>3.47</v>
      </c>
      <c r="AB413">
        <v>0</v>
      </c>
      <c r="AC413">
        <v>0</v>
      </c>
      <c r="AD413">
        <v>0</v>
      </c>
      <c r="AE413">
        <v>2.27</v>
      </c>
      <c r="AF413">
        <v>0</v>
      </c>
      <c r="AG413">
        <v>0</v>
      </c>
      <c r="AH413">
        <v>0</v>
      </c>
      <c r="AI413">
        <v>1.53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4.21</v>
      </c>
      <c r="AU413" t="s">
        <v>3</v>
      </c>
      <c r="AV413">
        <v>0</v>
      </c>
      <c r="AW413">
        <v>2</v>
      </c>
      <c r="AX413">
        <v>57808250</v>
      </c>
      <c r="AY413">
        <v>1</v>
      </c>
      <c r="AZ413">
        <v>0</v>
      </c>
      <c r="BA413">
        <v>453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9.5566999999999993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9.5566999999999993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ROUND(Y413*Source!I698,7)</f>
        <v>4.21</v>
      </c>
      <c r="CY413">
        <f>AA413</f>
        <v>3.47</v>
      </c>
      <c r="CZ413">
        <f>AE413</f>
        <v>2.27</v>
      </c>
      <c r="DA413">
        <f>AI413</f>
        <v>1.53</v>
      </c>
      <c r="DB413">
        <f t="shared" si="158"/>
        <v>9.56</v>
      </c>
      <c r="DC413">
        <f t="shared" si="159"/>
        <v>0</v>
      </c>
      <c r="DD413" t="s">
        <v>3</v>
      </c>
      <c r="DE413" t="s">
        <v>3</v>
      </c>
      <c r="DF413">
        <f>ROUND(ROUND(AE413*AI413,2)*CX413,2)</f>
        <v>14.61</v>
      </c>
      <c r="DG413">
        <f t="shared" si="161"/>
        <v>0</v>
      </c>
      <c r="DH413">
        <f t="shared" si="155"/>
        <v>0</v>
      </c>
      <c r="DI413">
        <f t="shared" si="156"/>
        <v>0</v>
      </c>
      <c r="DJ413">
        <f>DF413</f>
        <v>14.61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>
      <c r="A414">
        <f>ROW(Source!A698)</f>
        <v>698</v>
      </c>
      <c r="B414">
        <v>54678410</v>
      </c>
      <c r="C414">
        <v>57808248</v>
      </c>
      <c r="D414">
        <v>55445606</v>
      </c>
      <c r="E414">
        <v>1</v>
      </c>
      <c r="F414">
        <v>1</v>
      </c>
      <c r="G414">
        <v>1</v>
      </c>
      <c r="H414">
        <v>3</v>
      </c>
      <c r="I414" t="s">
        <v>1055</v>
      </c>
      <c r="J414" t="s">
        <v>1056</v>
      </c>
      <c r="K414" t="s">
        <v>1057</v>
      </c>
      <c r="L414">
        <v>1346</v>
      </c>
      <c r="N414">
        <v>1009</v>
      </c>
      <c r="O414" t="s">
        <v>80</v>
      </c>
      <c r="P414" t="s">
        <v>80</v>
      </c>
      <c r="Q414">
        <v>1</v>
      </c>
      <c r="W414">
        <v>0</v>
      </c>
      <c r="X414">
        <v>-862807153</v>
      </c>
      <c r="Y414">
        <f t="shared" si="157"/>
        <v>0.04</v>
      </c>
      <c r="AA414">
        <v>575.55999999999995</v>
      </c>
      <c r="AB414">
        <v>0</v>
      </c>
      <c r="AC414">
        <v>0</v>
      </c>
      <c r="AD414">
        <v>0</v>
      </c>
      <c r="AE414">
        <v>373.74</v>
      </c>
      <c r="AF414">
        <v>0</v>
      </c>
      <c r="AG414">
        <v>0</v>
      </c>
      <c r="AH414">
        <v>0</v>
      </c>
      <c r="AI414">
        <v>1.54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0.04</v>
      </c>
      <c r="AU414" t="s">
        <v>3</v>
      </c>
      <c r="AV414">
        <v>0</v>
      </c>
      <c r="AW414">
        <v>2</v>
      </c>
      <c r="AX414">
        <v>57808251</v>
      </c>
      <c r="AY414">
        <v>1</v>
      </c>
      <c r="AZ414">
        <v>0</v>
      </c>
      <c r="BA414">
        <v>454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14.9496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14.9496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ROUND(Y414*Source!I698,7)</f>
        <v>0.04</v>
      </c>
      <c r="CY414">
        <f>AA414</f>
        <v>575.55999999999995</v>
      </c>
      <c r="CZ414">
        <f>AE414</f>
        <v>373.74</v>
      </c>
      <c r="DA414">
        <f>AI414</f>
        <v>1.54</v>
      </c>
      <c r="DB414">
        <f t="shared" si="158"/>
        <v>14.95</v>
      </c>
      <c r="DC414">
        <f t="shared" si="159"/>
        <v>0</v>
      </c>
      <c r="DD414" t="s">
        <v>3</v>
      </c>
      <c r="DE414" t="s">
        <v>3</v>
      </c>
      <c r="DF414">
        <f>ROUND(ROUND(AE414*AI414,2)*CX414,2)</f>
        <v>23.02</v>
      </c>
      <c r="DG414">
        <f t="shared" si="161"/>
        <v>0</v>
      </c>
      <c r="DH414">
        <f t="shared" si="155"/>
        <v>0</v>
      </c>
      <c r="DI414">
        <f t="shared" si="156"/>
        <v>0</v>
      </c>
      <c r="DJ414">
        <f>DF414</f>
        <v>23.02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>
      <c r="A415">
        <f>ROW(Source!A698)</f>
        <v>698</v>
      </c>
      <c r="B415">
        <v>54678410</v>
      </c>
      <c r="C415">
        <v>57808248</v>
      </c>
      <c r="D415">
        <v>55453566</v>
      </c>
      <c r="E415">
        <v>1</v>
      </c>
      <c r="F415">
        <v>1</v>
      </c>
      <c r="G415">
        <v>1</v>
      </c>
      <c r="H415">
        <v>3</v>
      </c>
      <c r="I415" t="s">
        <v>956</v>
      </c>
      <c r="J415" t="s">
        <v>957</v>
      </c>
      <c r="K415" t="s">
        <v>958</v>
      </c>
      <c r="L415">
        <v>1346</v>
      </c>
      <c r="N415">
        <v>1009</v>
      </c>
      <c r="O415" t="s">
        <v>80</v>
      </c>
      <c r="P415" t="s">
        <v>80</v>
      </c>
      <c r="Q415">
        <v>1</v>
      </c>
      <c r="W415">
        <v>0</v>
      </c>
      <c r="X415">
        <v>-2101725312</v>
      </c>
      <c r="Y415">
        <f t="shared" si="157"/>
        <v>0.05</v>
      </c>
      <c r="AA415">
        <v>1448.29</v>
      </c>
      <c r="AB415">
        <v>0</v>
      </c>
      <c r="AC415">
        <v>0</v>
      </c>
      <c r="AD415">
        <v>0</v>
      </c>
      <c r="AE415">
        <v>899.56</v>
      </c>
      <c r="AF415">
        <v>0</v>
      </c>
      <c r="AG415">
        <v>0</v>
      </c>
      <c r="AH415">
        <v>0</v>
      </c>
      <c r="AI415">
        <v>1.61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0.05</v>
      </c>
      <c r="AU415" t="s">
        <v>3</v>
      </c>
      <c r="AV415">
        <v>0</v>
      </c>
      <c r="AW415">
        <v>2</v>
      </c>
      <c r="AX415">
        <v>57808252</v>
      </c>
      <c r="AY415">
        <v>1</v>
      </c>
      <c r="AZ415">
        <v>0</v>
      </c>
      <c r="BA415">
        <v>455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44.978000000000002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44.978000000000002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ROUND(Y415*Source!I698,7)</f>
        <v>0.05</v>
      </c>
      <c r="CY415">
        <f>AA415</f>
        <v>1448.29</v>
      </c>
      <c r="CZ415">
        <f>AE415</f>
        <v>899.56</v>
      </c>
      <c r="DA415">
        <f>AI415</f>
        <v>1.61</v>
      </c>
      <c r="DB415">
        <f t="shared" si="158"/>
        <v>44.98</v>
      </c>
      <c r="DC415">
        <f t="shared" si="159"/>
        <v>0</v>
      </c>
      <c r="DD415" t="s">
        <v>3</v>
      </c>
      <c r="DE415" t="s">
        <v>3</v>
      </c>
      <c r="DF415">
        <f>ROUND(ROUND(AE415*AI415,2)*CX415,2)</f>
        <v>72.41</v>
      </c>
      <c r="DG415">
        <f t="shared" si="161"/>
        <v>0</v>
      </c>
      <c r="DH415">
        <f t="shared" si="155"/>
        <v>0</v>
      </c>
      <c r="DI415">
        <f t="shared" si="156"/>
        <v>0</v>
      </c>
      <c r="DJ415">
        <f>DF415</f>
        <v>72.41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>
      <c r="A416">
        <f>ROW(Source!A698)</f>
        <v>698</v>
      </c>
      <c r="B416">
        <v>54678410</v>
      </c>
      <c r="C416">
        <v>57808248</v>
      </c>
      <c r="D416">
        <v>55377068</v>
      </c>
      <c r="E416">
        <v>116</v>
      </c>
      <c r="F416">
        <v>1</v>
      </c>
      <c r="G416">
        <v>1</v>
      </c>
      <c r="H416">
        <v>3</v>
      </c>
      <c r="I416" t="s">
        <v>230</v>
      </c>
      <c r="J416" t="s">
        <v>3</v>
      </c>
      <c r="K416" t="s">
        <v>231</v>
      </c>
      <c r="L416">
        <v>3277935</v>
      </c>
      <c r="N416">
        <v>1013</v>
      </c>
      <c r="O416" t="s">
        <v>232</v>
      </c>
      <c r="P416" t="s">
        <v>232</v>
      </c>
      <c r="Q416">
        <v>1</v>
      </c>
      <c r="W416">
        <v>0</v>
      </c>
      <c r="X416">
        <v>274903907</v>
      </c>
      <c r="Y416">
        <f t="shared" si="157"/>
        <v>2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 t="s">
        <v>3</v>
      </c>
      <c r="AT416">
        <v>2</v>
      </c>
      <c r="AU416" t="s">
        <v>3</v>
      </c>
      <c r="AV416">
        <v>0</v>
      </c>
      <c r="AW416">
        <v>2</v>
      </c>
      <c r="AX416">
        <v>57808253</v>
      </c>
      <c r="AY416">
        <v>1</v>
      </c>
      <c r="AZ416">
        <v>0</v>
      </c>
      <c r="BA416">
        <v>456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ROUND(Y416*Source!I698,7)</f>
        <v>2</v>
      </c>
      <c r="CY416">
        <f>AA416</f>
        <v>0</v>
      </c>
      <c r="CZ416">
        <f>AE416</f>
        <v>0</v>
      </c>
      <c r="DA416">
        <f>AI416</f>
        <v>1</v>
      </c>
      <c r="DB416">
        <f t="shared" si="158"/>
        <v>0</v>
      </c>
      <c r="DC416">
        <f t="shared" si="15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61"/>
        <v>0</v>
      </c>
      <c r="DH416">
        <f t="shared" si="155"/>
        <v>0</v>
      </c>
      <c r="DI416">
        <f t="shared" si="156"/>
        <v>0</v>
      </c>
      <c r="DJ416">
        <f>DF416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>
      <c r="A417">
        <f>ROW(Source!A700)</f>
        <v>700</v>
      </c>
      <c r="B417">
        <v>54678410</v>
      </c>
      <c r="C417">
        <v>57808257</v>
      </c>
      <c r="D417">
        <v>55371140</v>
      </c>
      <c r="E417">
        <v>116</v>
      </c>
      <c r="F417">
        <v>1</v>
      </c>
      <c r="G417">
        <v>1</v>
      </c>
      <c r="H417">
        <v>1</v>
      </c>
      <c r="I417" t="s">
        <v>965</v>
      </c>
      <c r="J417" t="s">
        <v>3</v>
      </c>
      <c r="K417" t="s">
        <v>966</v>
      </c>
      <c r="L417">
        <v>1191</v>
      </c>
      <c r="N417">
        <v>1013</v>
      </c>
      <c r="O417" t="s">
        <v>708</v>
      </c>
      <c r="P417" t="s">
        <v>708</v>
      </c>
      <c r="Q417">
        <v>1</v>
      </c>
      <c r="W417">
        <v>0</v>
      </c>
      <c r="X417">
        <v>73401693</v>
      </c>
      <c r="Y417">
        <f t="shared" si="157"/>
        <v>9.27</v>
      </c>
      <c r="AA417">
        <v>0</v>
      </c>
      <c r="AB417">
        <v>0</v>
      </c>
      <c r="AC417">
        <v>0</v>
      </c>
      <c r="AD417">
        <v>612.57000000000005</v>
      </c>
      <c r="AE417">
        <v>0</v>
      </c>
      <c r="AF417">
        <v>0</v>
      </c>
      <c r="AG417">
        <v>0</v>
      </c>
      <c r="AH417">
        <v>612.57000000000005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9.27</v>
      </c>
      <c r="AU417" t="s">
        <v>3</v>
      </c>
      <c r="AV417">
        <v>1</v>
      </c>
      <c r="AW417">
        <v>2</v>
      </c>
      <c r="AX417">
        <v>57808258</v>
      </c>
      <c r="AY417">
        <v>1</v>
      </c>
      <c r="AZ417">
        <v>0</v>
      </c>
      <c r="BA417">
        <v>458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5678.5239000000001</v>
      </c>
      <c r="BN417">
        <v>9.27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5678.5239000000001</v>
      </c>
      <c r="BU417">
        <v>9.27</v>
      </c>
      <c r="BV417">
        <v>0</v>
      </c>
      <c r="BW417">
        <v>1</v>
      </c>
      <c r="CU417">
        <f>ROUND(AT417*Source!I700*AH417*AL417,2)</f>
        <v>56.79</v>
      </c>
      <c r="CV417">
        <f>ROUND(Y417*Source!I700,7)</f>
        <v>9.2700000000000005E-2</v>
      </c>
      <c r="CW417">
        <v>0</v>
      </c>
      <c r="CX417">
        <f>ROUND(Y417*Source!I700,7)</f>
        <v>9.2700000000000005E-2</v>
      </c>
      <c r="CY417">
        <f>AD417</f>
        <v>612.57000000000005</v>
      </c>
      <c r="CZ417">
        <f>AH417</f>
        <v>612.57000000000005</v>
      </c>
      <c r="DA417">
        <f>AL417</f>
        <v>1</v>
      </c>
      <c r="DB417">
        <f t="shared" si="158"/>
        <v>5678.52</v>
      </c>
      <c r="DC417">
        <f t="shared" si="159"/>
        <v>0</v>
      </c>
      <c r="DD417" t="s">
        <v>3</v>
      </c>
      <c r="DE417" t="s">
        <v>3</v>
      </c>
      <c r="DF417">
        <f>ROUND(ROUND(AE417,2)*CX417,2)</f>
        <v>0</v>
      </c>
      <c r="DG417">
        <f t="shared" si="161"/>
        <v>0</v>
      </c>
      <c r="DH417">
        <f t="shared" si="155"/>
        <v>0</v>
      </c>
      <c r="DI417">
        <f t="shared" si="156"/>
        <v>56.79</v>
      </c>
      <c r="DJ417">
        <f>DI417</f>
        <v>56.79</v>
      </c>
      <c r="DK417">
        <v>1</v>
      </c>
      <c r="DL417" t="s">
        <v>3</v>
      </c>
      <c r="DM417">
        <v>0</v>
      </c>
      <c r="DN417" t="s">
        <v>3</v>
      </c>
      <c r="DO417">
        <v>0</v>
      </c>
    </row>
    <row r="418" spans="1:119">
      <c r="A418">
        <f>ROW(Source!A700)</f>
        <v>700</v>
      </c>
      <c r="B418">
        <v>54678410</v>
      </c>
      <c r="C418">
        <v>57808257</v>
      </c>
      <c r="D418">
        <v>55445488</v>
      </c>
      <c r="E418">
        <v>1</v>
      </c>
      <c r="F418">
        <v>1</v>
      </c>
      <c r="G418">
        <v>1</v>
      </c>
      <c r="H418">
        <v>3</v>
      </c>
      <c r="I418" t="s">
        <v>1058</v>
      </c>
      <c r="J418" t="s">
        <v>1059</v>
      </c>
      <c r="K418" t="s">
        <v>1060</v>
      </c>
      <c r="L418">
        <v>1346</v>
      </c>
      <c r="N418">
        <v>1009</v>
      </c>
      <c r="O418" t="s">
        <v>80</v>
      </c>
      <c r="P418" t="s">
        <v>80</v>
      </c>
      <c r="Q418">
        <v>1</v>
      </c>
      <c r="W418">
        <v>0</v>
      </c>
      <c r="X418">
        <v>1750948494</v>
      </c>
      <c r="Y418">
        <f t="shared" si="157"/>
        <v>0.2</v>
      </c>
      <c r="AA418">
        <v>202.21</v>
      </c>
      <c r="AB418">
        <v>0</v>
      </c>
      <c r="AC418">
        <v>0</v>
      </c>
      <c r="AD418">
        <v>0</v>
      </c>
      <c r="AE418">
        <v>138.5</v>
      </c>
      <c r="AF418">
        <v>0</v>
      </c>
      <c r="AG418">
        <v>0</v>
      </c>
      <c r="AH418">
        <v>0</v>
      </c>
      <c r="AI418">
        <v>1.46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0.2</v>
      </c>
      <c r="AU418" t="s">
        <v>3</v>
      </c>
      <c r="AV418">
        <v>0</v>
      </c>
      <c r="AW418">
        <v>2</v>
      </c>
      <c r="AX418">
        <v>57808259</v>
      </c>
      <c r="AY418">
        <v>1</v>
      </c>
      <c r="AZ418">
        <v>0</v>
      </c>
      <c r="BA418">
        <v>459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27.7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27.7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ROUND(Y418*Source!I700,7)</f>
        <v>2E-3</v>
      </c>
      <c r="CY418">
        <f>AA418</f>
        <v>202.21</v>
      </c>
      <c r="CZ418">
        <f>AE418</f>
        <v>138.5</v>
      </c>
      <c r="DA418">
        <f>AI418</f>
        <v>1.46</v>
      </c>
      <c r="DB418">
        <f t="shared" si="158"/>
        <v>27.7</v>
      </c>
      <c r="DC418">
        <f t="shared" si="159"/>
        <v>0</v>
      </c>
      <c r="DD418" t="s">
        <v>3</v>
      </c>
      <c r="DE418" t="s">
        <v>3</v>
      </c>
      <c r="DF418">
        <f>ROUND(ROUND(AE418*AI418,2)*CX418,2)</f>
        <v>0.4</v>
      </c>
      <c r="DG418">
        <f t="shared" si="161"/>
        <v>0</v>
      </c>
      <c r="DH418">
        <f t="shared" si="155"/>
        <v>0</v>
      </c>
      <c r="DI418">
        <f t="shared" si="156"/>
        <v>0</v>
      </c>
      <c r="DJ418">
        <f>DF418</f>
        <v>0.4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>
      <c r="A419">
        <f>ROW(Source!A700)</f>
        <v>700</v>
      </c>
      <c r="B419">
        <v>54678410</v>
      </c>
      <c r="C419">
        <v>57808257</v>
      </c>
      <c r="D419">
        <v>55487286</v>
      </c>
      <c r="E419">
        <v>1</v>
      </c>
      <c r="F419">
        <v>1</v>
      </c>
      <c r="G419">
        <v>1</v>
      </c>
      <c r="H419">
        <v>3</v>
      </c>
      <c r="I419" t="s">
        <v>1061</v>
      </c>
      <c r="J419" t="s">
        <v>1062</v>
      </c>
      <c r="K419" t="s">
        <v>1063</v>
      </c>
      <c r="L419">
        <v>1425</v>
      </c>
      <c r="N419">
        <v>1013</v>
      </c>
      <c r="O419" t="s">
        <v>129</v>
      </c>
      <c r="P419" t="s">
        <v>129</v>
      </c>
      <c r="Q419">
        <v>1</v>
      </c>
      <c r="W419">
        <v>0</v>
      </c>
      <c r="X419">
        <v>1702932116</v>
      </c>
      <c r="Y419">
        <f t="shared" si="157"/>
        <v>0.25</v>
      </c>
      <c r="AA419">
        <v>223.94</v>
      </c>
      <c r="AB419">
        <v>0</v>
      </c>
      <c r="AC419">
        <v>0</v>
      </c>
      <c r="AD419">
        <v>0</v>
      </c>
      <c r="AE419">
        <v>235.73</v>
      </c>
      <c r="AF419">
        <v>0</v>
      </c>
      <c r="AG419">
        <v>0</v>
      </c>
      <c r="AH419">
        <v>0</v>
      </c>
      <c r="AI419">
        <v>0.95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0.25</v>
      </c>
      <c r="AU419" t="s">
        <v>3</v>
      </c>
      <c r="AV419">
        <v>0</v>
      </c>
      <c r="AW419">
        <v>2</v>
      </c>
      <c r="AX419">
        <v>57808260</v>
      </c>
      <c r="AY419">
        <v>1</v>
      </c>
      <c r="AZ419">
        <v>0</v>
      </c>
      <c r="BA419">
        <v>460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58.932499999999997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58.932499999999997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ROUND(Y419*Source!I700,7)</f>
        <v>2.5000000000000001E-3</v>
      </c>
      <c r="CY419">
        <f>AA419</f>
        <v>223.94</v>
      </c>
      <c r="CZ419">
        <f>AE419</f>
        <v>235.73</v>
      </c>
      <c r="DA419">
        <f>AI419</f>
        <v>0.95</v>
      </c>
      <c r="DB419">
        <f t="shared" si="158"/>
        <v>58.93</v>
      </c>
      <c r="DC419">
        <f t="shared" si="159"/>
        <v>0</v>
      </c>
      <c r="DD419" t="s">
        <v>3</v>
      </c>
      <c r="DE419" t="s">
        <v>3</v>
      </c>
      <c r="DF419">
        <f>ROUND(ROUND(AE419*AI419,2)*CX419,2)</f>
        <v>0.56000000000000005</v>
      </c>
      <c r="DG419">
        <f t="shared" si="161"/>
        <v>0</v>
      </c>
      <c r="DH419">
        <f t="shared" si="155"/>
        <v>0</v>
      </c>
      <c r="DI419">
        <f t="shared" si="156"/>
        <v>0</v>
      </c>
      <c r="DJ419">
        <f>DF419</f>
        <v>0.56000000000000005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>
      <c r="A420">
        <f>ROW(Source!A700)</f>
        <v>700</v>
      </c>
      <c r="B420">
        <v>54678410</v>
      </c>
      <c r="C420">
        <v>57808257</v>
      </c>
      <c r="D420">
        <v>55377068</v>
      </c>
      <c r="E420">
        <v>116</v>
      </c>
      <c r="F420">
        <v>1</v>
      </c>
      <c r="G420">
        <v>1</v>
      </c>
      <c r="H420">
        <v>3</v>
      </c>
      <c r="I420" t="s">
        <v>230</v>
      </c>
      <c r="J420" t="s">
        <v>3</v>
      </c>
      <c r="K420" t="s">
        <v>231</v>
      </c>
      <c r="L420">
        <v>3277935</v>
      </c>
      <c r="N420">
        <v>1013</v>
      </c>
      <c r="O420" t="s">
        <v>232</v>
      </c>
      <c r="P420" t="s">
        <v>232</v>
      </c>
      <c r="Q420">
        <v>1</v>
      </c>
      <c r="W420">
        <v>0</v>
      </c>
      <c r="X420">
        <v>274903907</v>
      </c>
      <c r="Y420">
        <f t="shared" si="157"/>
        <v>2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 t="s">
        <v>3</v>
      </c>
      <c r="AT420">
        <v>2</v>
      </c>
      <c r="AU420" t="s">
        <v>3</v>
      </c>
      <c r="AV420">
        <v>0</v>
      </c>
      <c r="AW420">
        <v>2</v>
      </c>
      <c r="AX420">
        <v>57808261</v>
      </c>
      <c r="AY420">
        <v>1</v>
      </c>
      <c r="AZ420">
        <v>0</v>
      </c>
      <c r="BA420">
        <v>461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ROUND(Y420*Source!I700,7)</f>
        <v>0.02</v>
      </c>
      <c r="CY420">
        <f>AA420</f>
        <v>0</v>
      </c>
      <c r="CZ420">
        <f>AE420</f>
        <v>0</v>
      </c>
      <c r="DA420">
        <f>AI420</f>
        <v>1</v>
      </c>
      <c r="DB420">
        <f t="shared" si="158"/>
        <v>0</v>
      </c>
      <c r="DC420">
        <f t="shared" si="159"/>
        <v>0</v>
      </c>
      <c r="DD420" t="s">
        <v>3</v>
      </c>
      <c r="DE420" t="s">
        <v>3</v>
      </c>
      <c r="DF420">
        <f t="shared" ref="DF420:DF451" si="162">ROUND(ROUND(AE420,2)*CX420,2)</f>
        <v>0</v>
      </c>
      <c r="DG420">
        <f t="shared" si="161"/>
        <v>0</v>
      </c>
      <c r="DH420">
        <f t="shared" si="155"/>
        <v>0</v>
      </c>
      <c r="DI420">
        <f t="shared" si="156"/>
        <v>0</v>
      </c>
      <c r="DJ420">
        <f>DF420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>
      <c r="A421">
        <f>ROW(Source!A702)</f>
        <v>702</v>
      </c>
      <c r="B421">
        <v>54678410</v>
      </c>
      <c r="C421">
        <v>57808263</v>
      </c>
      <c r="D421">
        <v>55371099</v>
      </c>
      <c r="E421">
        <v>116</v>
      </c>
      <c r="F421">
        <v>1</v>
      </c>
      <c r="G421">
        <v>1</v>
      </c>
      <c r="H421">
        <v>1</v>
      </c>
      <c r="I421" t="s">
        <v>800</v>
      </c>
      <c r="J421" t="s">
        <v>3</v>
      </c>
      <c r="K421" t="s">
        <v>801</v>
      </c>
      <c r="L421">
        <v>1191</v>
      </c>
      <c r="N421">
        <v>1013</v>
      </c>
      <c r="O421" t="s">
        <v>708</v>
      </c>
      <c r="P421" t="s">
        <v>708</v>
      </c>
      <c r="Q421">
        <v>1</v>
      </c>
      <c r="W421">
        <v>0</v>
      </c>
      <c r="X421">
        <v>44848675</v>
      </c>
      <c r="Y421">
        <f t="shared" si="157"/>
        <v>0.22</v>
      </c>
      <c r="AA421">
        <v>0</v>
      </c>
      <c r="AB421">
        <v>0</v>
      </c>
      <c r="AC421">
        <v>0</v>
      </c>
      <c r="AD421">
        <v>521.08000000000004</v>
      </c>
      <c r="AE421">
        <v>0</v>
      </c>
      <c r="AF421">
        <v>0</v>
      </c>
      <c r="AG421">
        <v>0</v>
      </c>
      <c r="AH421">
        <v>521.08000000000004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0.22</v>
      </c>
      <c r="AU421" t="s">
        <v>3</v>
      </c>
      <c r="AV421">
        <v>1</v>
      </c>
      <c r="AW421">
        <v>2</v>
      </c>
      <c r="AX421">
        <v>57808264</v>
      </c>
      <c r="AY421">
        <v>1</v>
      </c>
      <c r="AZ421">
        <v>0</v>
      </c>
      <c r="BA421">
        <v>462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114.63760000000001</v>
      </c>
      <c r="BN421">
        <v>0.22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114.63760000000001</v>
      </c>
      <c r="BU421">
        <v>0.22</v>
      </c>
      <c r="BV421">
        <v>0</v>
      </c>
      <c r="BW421">
        <v>1</v>
      </c>
      <c r="CU421">
        <f>ROUND(AT421*Source!I702*AH421*AL421,2)</f>
        <v>114.64</v>
      </c>
      <c r="CV421">
        <f>ROUND(Y421*Source!I702,7)</f>
        <v>0.22</v>
      </c>
      <c r="CW421">
        <v>0</v>
      </c>
      <c r="CX421">
        <f>ROUND(Y421*Source!I702,7)</f>
        <v>0.22</v>
      </c>
      <c r="CY421">
        <f>AD421</f>
        <v>521.08000000000004</v>
      </c>
      <c r="CZ421">
        <f>AH421</f>
        <v>521.08000000000004</v>
      </c>
      <c r="DA421">
        <f>AL421</f>
        <v>1</v>
      </c>
      <c r="DB421">
        <f t="shared" si="158"/>
        <v>114.64</v>
      </c>
      <c r="DC421">
        <f t="shared" si="159"/>
        <v>0</v>
      </c>
      <c r="DD421" t="s">
        <v>3</v>
      </c>
      <c r="DE421" t="s">
        <v>3</v>
      </c>
      <c r="DF421">
        <f t="shared" si="162"/>
        <v>0</v>
      </c>
      <c r="DG421">
        <f t="shared" si="161"/>
        <v>0</v>
      </c>
      <c r="DH421">
        <f t="shared" si="155"/>
        <v>0</v>
      </c>
      <c r="DI421">
        <f t="shared" si="156"/>
        <v>114.64</v>
      </c>
      <c r="DJ421">
        <f>DI421</f>
        <v>114.64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>
      <c r="A422">
        <f>ROW(Source!A702)</f>
        <v>702</v>
      </c>
      <c r="B422">
        <v>54678410</v>
      </c>
      <c r="C422">
        <v>57808263</v>
      </c>
      <c r="D422">
        <v>55377068</v>
      </c>
      <c r="E422">
        <v>116</v>
      </c>
      <c r="F422">
        <v>1</v>
      </c>
      <c r="G422">
        <v>1</v>
      </c>
      <c r="H422">
        <v>3</v>
      </c>
      <c r="I422" t="s">
        <v>230</v>
      </c>
      <c r="J422" t="s">
        <v>3</v>
      </c>
      <c r="K422" t="s">
        <v>231</v>
      </c>
      <c r="L422">
        <v>3277935</v>
      </c>
      <c r="N422">
        <v>1013</v>
      </c>
      <c r="O422" t="s">
        <v>232</v>
      </c>
      <c r="P422" t="s">
        <v>232</v>
      </c>
      <c r="Q422">
        <v>1</v>
      </c>
      <c r="W422">
        <v>0</v>
      </c>
      <c r="X422">
        <v>274903907</v>
      </c>
      <c r="Y422">
        <f t="shared" si="15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57808265</v>
      </c>
      <c r="AY422">
        <v>1</v>
      </c>
      <c r="AZ422">
        <v>0</v>
      </c>
      <c r="BA422">
        <v>463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ROUND(Y422*Source!I702,7)</f>
        <v>2</v>
      </c>
      <c r="CY422">
        <f>AA422</f>
        <v>0</v>
      </c>
      <c r="CZ422">
        <f>AE422</f>
        <v>0</v>
      </c>
      <c r="DA422">
        <f>AI422</f>
        <v>1</v>
      </c>
      <c r="DB422">
        <f t="shared" si="158"/>
        <v>0</v>
      </c>
      <c r="DC422">
        <f t="shared" si="159"/>
        <v>0</v>
      </c>
      <c r="DD422" t="s">
        <v>3</v>
      </c>
      <c r="DE422" t="s">
        <v>3</v>
      </c>
      <c r="DF422">
        <f t="shared" si="162"/>
        <v>0</v>
      </c>
      <c r="DG422">
        <f t="shared" si="161"/>
        <v>0</v>
      </c>
      <c r="DH422">
        <f t="shared" si="155"/>
        <v>0</v>
      </c>
      <c r="DI422">
        <f t="shared" si="156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>
      <c r="A423">
        <f>ROW(Source!A739)</f>
        <v>739</v>
      </c>
      <c r="B423">
        <v>54678410</v>
      </c>
      <c r="C423">
        <v>57808326</v>
      </c>
      <c r="D423">
        <v>55371246</v>
      </c>
      <c r="E423">
        <v>116</v>
      </c>
      <c r="F423">
        <v>1</v>
      </c>
      <c r="G423">
        <v>1</v>
      </c>
      <c r="H423">
        <v>1</v>
      </c>
      <c r="I423" t="s">
        <v>1064</v>
      </c>
      <c r="J423" t="s">
        <v>3</v>
      </c>
      <c r="K423" t="s">
        <v>1065</v>
      </c>
      <c r="L423">
        <v>1369</v>
      </c>
      <c r="N423">
        <v>1013</v>
      </c>
      <c r="O423" t="s">
        <v>752</v>
      </c>
      <c r="P423" t="s">
        <v>752</v>
      </c>
      <c r="Q423">
        <v>1</v>
      </c>
      <c r="W423">
        <v>0</v>
      </c>
      <c r="X423">
        <v>286205319</v>
      </c>
      <c r="Y423">
        <f t="shared" si="157"/>
        <v>0.81</v>
      </c>
      <c r="AA423">
        <v>0</v>
      </c>
      <c r="AB423">
        <v>0</v>
      </c>
      <c r="AC423">
        <v>0</v>
      </c>
      <c r="AD423">
        <v>715.99</v>
      </c>
      <c r="AE423">
        <v>0</v>
      </c>
      <c r="AF423">
        <v>0</v>
      </c>
      <c r="AG423">
        <v>0</v>
      </c>
      <c r="AH423">
        <v>715.99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0.81</v>
      </c>
      <c r="AU423" t="s">
        <v>3</v>
      </c>
      <c r="AV423">
        <v>1</v>
      </c>
      <c r="AW423">
        <v>2</v>
      </c>
      <c r="AX423">
        <v>57808327</v>
      </c>
      <c r="AY423">
        <v>1</v>
      </c>
      <c r="AZ423">
        <v>0</v>
      </c>
      <c r="BA423">
        <v>464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579.95190000000002</v>
      </c>
      <c r="BN423">
        <v>0.81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579.95190000000002</v>
      </c>
      <c r="BU423">
        <v>0.81</v>
      </c>
      <c r="BV423">
        <v>0</v>
      </c>
      <c r="BW423">
        <v>1</v>
      </c>
      <c r="CU423">
        <f>ROUND(AT423*Source!I739*AH423*AL423,2)</f>
        <v>579.95000000000005</v>
      </c>
      <c r="CV423">
        <f>ROUND(Y423*Source!I739,7)</f>
        <v>0.81</v>
      </c>
      <c r="CW423">
        <v>0</v>
      </c>
      <c r="CX423">
        <f>ROUND(Y423*Source!I739,7)</f>
        <v>0.81</v>
      </c>
      <c r="CY423">
        <f t="shared" ref="CY423:CY454" si="163">AD423</f>
        <v>715.99</v>
      </c>
      <c r="CZ423">
        <f t="shared" ref="CZ423:CZ454" si="164">AH423</f>
        <v>715.99</v>
      </c>
      <c r="DA423">
        <f t="shared" ref="DA423:DA454" si="165">AL423</f>
        <v>1</v>
      </c>
      <c r="DB423">
        <f t="shared" si="158"/>
        <v>579.95000000000005</v>
      </c>
      <c r="DC423">
        <f t="shared" si="159"/>
        <v>0</v>
      </c>
      <c r="DD423" t="s">
        <v>3</v>
      </c>
      <c r="DE423" t="s">
        <v>3</v>
      </c>
      <c r="DF423">
        <f t="shared" si="162"/>
        <v>0</v>
      </c>
      <c r="DG423">
        <f t="shared" si="161"/>
        <v>0</v>
      </c>
      <c r="DH423">
        <f t="shared" si="155"/>
        <v>0</v>
      </c>
      <c r="DI423">
        <f t="shared" si="156"/>
        <v>579.95000000000005</v>
      </c>
      <c r="DJ423">
        <f t="shared" ref="DJ423:DJ454" si="166">DI423</f>
        <v>579.95000000000005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>
      <c r="A424">
        <f>ROW(Source!A739)</f>
        <v>739</v>
      </c>
      <c r="B424">
        <v>54678410</v>
      </c>
      <c r="C424">
        <v>57808326</v>
      </c>
      <c r="D424">
        <v>55371270</v>
      </c>
      <c r="E424">
        <v>116</v>
      </c>
      <c r="F424">
        <v>1</v>
      </c>
      <c r="G424">
        <v>1</v>
      </c>
      <c r="H424">
        <v>1</v>
      </c>
      <c r="I424" t="s">
        <v>1066</v>
      </c>
      <c r="J424" t="s">
        <v>3</v>
      </c>
      <c r="K424" t="s">
        <v>1067</v>
      </c>
      <c r="L424">
        <v>1369</v>
      </c>
      <c r="N424">
        <v>1013</v>
      </c>
      <c r="O424" t="s">
        <v>752</v>
      </c>
      <c r="P424" t="s">
        <v>752</v>
      </c>
      <c r="Q424">
        <v>1</v>
      </c>
      <c r="W424">
        <v>0</v>
      </c>
      <c r="X424">
        <v>126826561</v>
      </c>
      <c r="Y424">
        <f t="shared" si="157"/>
        <v>0.81</v>
      </c>
      <c r="AA424">
        <v>0</v>
      </c>
      <c r="AB424">
        <v>0</v>
      </c>
      <c r="AC424">
        <v>0</v>
      </c>
      <c r="AD424">
        <v>700.08</v>
      </c>
      <c r="AE424">
        <v>0</v>
      </c>
      <c r="AF424">
        <v>0</v>
      </c>
      <c r="AG424">
        <v>0</v>
      </c>
      <c r="AH424">
        <v>700.08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0.81</v>
      </c>
      <c r="AU424" t="s">
        <v>3</v>
      </c>
      <c r="AV424">
        <v>1</v>
      </c>
      <c r="AW424">
        <v>2</v>
      </c>
      <c r="AX424">
        <v>57808328</v>
      </c>
      <c r="AY424">
        <v>1</v>
      </c>
      <c r="AZ424">
        <v>0</v>
      </c>
      <c r="BA424">
        <v>465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567.06479999999999</v>
      </c>
      <c r="BN424">
        <v>0.81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567.06479999999999</v>
      </c>
      <c r="BU424">
        <v>0.81</v>
      </c>
      <c r="BV424">
        <v>0</v>
      </c>
      <c r="BW424">
        <v>1</v>
      </c>
      <c r="CU424">
        <f>ROUND(AT424*Source!I739*AH424*AL424,2)</f>
        <v>567.05999999999995</v>
      </c>
      <c r="CV424">
        <f>ROUND(Y424*Source!I739,7)</f>
        <v>0.81</v>
      </c>
      <c r="CW424">
        <v>0</v>
      </c>
      <c r="CX424">
        <f>ROUND(Y424*Source!I739,7)</f>
        <v>0.81</v>
      </c>
      <c r="CY424">
        <f t="shared" si="163"/>
        <v>700.08</v>
      </c>
      <c r="CZ424">
        <f t="shared" si="164"/>
        <v>700.08</v>
      </c>
      <c r="DA424">
        <f t="shared" si="165"/>
        <v>1</v>
      </c>
      <c r="DB424">
        <f t="shared" si="158"/>
        <v>567.05999999999995</v>
      </c>
      <c r="DC424">
        <f t="shared" si="159"/>
        <v>0</v>
      </c>
      <c r="DD424" t="s">
        <v>3</v>
      </c>
      <c r="DE424" t="s">
        <v>3</v>
      </c>
      <c r="DF424">
        <f t="shared" si="162"/>
        <v>0</v>
      </c>
      <c r="DG424">
        <f t="shared" si="161"/>
        <v>0</v>
      </c>
      <c r="DH424">
        <f t="shared" si="155"/>
        <v>0</v>
      </c>
      <c r="DI424">
        <f t="shared" si="156"/>
        <v>567.05999999999995</v>
      </c>
      <c r="DJ424">
        <f t="shared" si="166"/>
        <v>567.05999999999995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>
      <c r="A425">
        <f>ROW(Source!A740)</f>
        <v>740</v>
      </c>
      <c r="B425">
        <v>54678410</v>
      </c>
      <c r="C425">
        <v>57808333</v>
      </c>
      <c r="D425">
        <v>55371264</v>
      </c>
      <c r="E425">
        <v>116</v>
      </c>
      <c r="F425">
        <v>1</v>
      </c>
      <c r="G425">
        <v>1</v>
      </c>
      <c r="H425">
        <v>1</v>
      </c>
      <c r="I425" t="s">
        <v>1068</v>
      </c>
      <c r="J425" t="s">
        <v>3</v>
      </c>
      <c r="K425" t="s">
        <v>1069</v>
      </c>
      <c r="L425">
        <v>1369</v>
      </c>
      <c r="N425">
        <v>1013</v>
      </c>
      <c r="O425" t="s">
        <v>752</v>
      </c>
      <c r="P425" t="s">
        <v>752</v>
      </c>
      <c r="Q425">
        <v>1</v>
      </c>
      <c r="W425">
        <v>0</v>
      </c>
      <c r="X425">
        <v>-66267284</v>
      </c>
      <c r="Y425">
        <f t="shared" si="157"/>
        <v>0.8</v>
      </c>
      <c r="AA425">
        <v>0</v>
      </c>
      <c r="AB425">
        <v>0</v>
      </c>
      <c r="AC425">
        <v>0</v>
      </c>
      <c r="AD425">
        <v>855.21</v>
      </c>
      <c r="AE425">
        <v>0</v>
      </c>
      <c r="AF425">
        <v>0</v>
      </c>
      <c r="AG425">
        <v>0</v>
      </c>
      <c r="AH425">
        <v>855.21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0.8</v>
      </c>
      <c r="AU425" t="s">
        <v>3</v>
      </c>
      <c r="AV425">
        <v>1</v>
      </c>
      <c r="AW425">
        <v>2</v>
      </c>
      <c r="AX425">
        <v>57808334</v>
      </c>
      <c r="AY425">
        <v>1</v>
      </c>
      <c r="AZ425">
        <v>0</v>
      </c>
      <c r="BA425">
        <v>466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684.16800000000001</v>
      </c>
      <c r="BN425">
        <v>0.8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684.16800000000001</v>
      </c>
      <c r="BU425">
        <v>0.8</v>
      </c>
      <c r="BV425">
        <v>0</v>
      </c>
      <c r="BW425">
        <v>1</v>
      </c>
      <c r="CU425">
        <f>ROUND(AT425*Source!I740*AH425*AL425,2)</f>
        <v>684.17</v>
      </c>
      <c r="CV425">
        <f>ROUND(Y425*Source!I740,7)</f>
        <v>0.8</v>
      </c>
      <c r="CW425">
        <v>0</v>
      </c>
      <c r="CX425">
        <f>ROUND(Y425*Source!I740,7)</f>
        <v>0.8</v>
      </c>
      <c r="CY425">
        <f t="shared" si="163"/>
        <v>855.21</v>
      </c>
      <c r="CZ425">
        <f t="shared" si="164"/>
        <v>855.21</v>
      </c>
      <c r="DA425">
        <f t="shared" si="165"/>
        <v>1</v>
      </c>
      <c r="DB425">
        <f t="shared" si="158"/>
        <v>684.17</v>
      </c>
      <c r="DC425">
        <f t="shared" si="159"/>
        <v>0</v>
      </c>
      <c r="DD425" t="s">
        <v>3</v>
      </c>
      <c r="DE425" t="s">
        <v>3</v>
      </c>
      <c r="DF425">
        <f t="shared" si="162"/>
        <v>0</v>
      </c>
      <c r="DG425">
        <f t="shared" si="161"/>
        <v>0</v>
      </c>
      <c r="DH425">
        <f t="shared" si="155"/>
        <v>0</v>
      </c>
      <c r="DI425">
        <f t="shared" si="156"/>
        <v>684.17</v>
      </c>
      <c r="DJ425">
        <f t="shared" si="166"/>
        <v>684.17</v>
      </c>
      <c r="DK425">
        <v>1</v>
      </c>
      <c r="DL425" t="s">
        <v>3</v>
      </c>
      <c r="DM425">
        <v>0</v>
      </c>
      <c r="DN425" t="s">
        <v>3</v>
      </c>
      <c r="DO425">
        <v>0</v>
      </c>
    </row>
    <row r="426" spans="1:119">
      <c r="A426">
        <f>ROW(Source!A740)</f>
        <v>740</v>
      </c>
      <c r="B426">
        <v>54678410</v>
      </c>
      <c r="C426">
        <v>57808333</v>
      </c>
      <c r="D426">
        <v>55371268</v>
      </c>
      <c r="E426">
        <v>116</v>
      </c>
      <c r="F426">
        <v>1</v>
      </c>
      <c r="G426">
        <v>1</v>
      </c>
      <c r="H426">
        <v>1</v>
      </c>
      <c r="I426" t="s">
        <v>1070</v>
      </c>
      <c r="J426" t="s">
        <v>3</v>
      </c>
      <c r="K426" t="s">
        <v>1071</v>
      </c>
      <c r="L426">
        <v>1369</v>
      </c>
      <c r="N426">
        <v>1013</v>
      </c>
      <c r="O426" t="s">
        <v>752</v>
      </c>
      <c r="P426" t="s">
        <v>752</v>
      </c>
      <c r="Q426">
        <v>1</v>
      </c>
      <c r="W426">
        <v>0</v>
      </c>
      <c r="X426">
        <v>-2140504649</v>
      </c>
      <c r="Y426">
        <f t="shared" si="157"/>
        <v>0.67</v>
      </c>
      <c r="AA426">
        <v>0</v>
      </c>
      <c r="AB426">
        <v>0</v>
      </c>
      <c r="AC426">
        <v>0</v>
      </c>
      <c r="AD426">
        <v>779.63</v>
      </c>
      <c r="AE426">
        <v>0</v>
      </c>
      <c r="AF426">
        <v>0</v>
      </c>
      <c r="AG426">
        <v>0</v>
      </c>
      <c r="AH426">
        <v>779.63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0.67</v>
      </c>
      <c r="AU426" t="s">
        <v>3</v>
      </c>
      <c r="AV426">
        <v>1</v>
      </c>
      <c r="AW426">
        <v>2</v>
      </c>
      <c r="AX426">
        <v>57808335</v>
      </c>
      <c r="AY426">
        <v>1</v>
      </c>
      <c r="AZ426">
        <v>0</v>
      </c>
      <c r="BA426">
        <v>467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522.35209999999995</v>
      </c>
      <c r="BN426">
        <v>0.67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522.35209999999995</v>
      </c>
      <c r="BU426">
        <v>0.67</v>
      </c>
      <c r="BV426">
        <v>0</v>
      </c>
      <c r="BW426">
        <v>1</v>
      </c>
      <c r="CU426">
        <f>ROUND(AT426*Source!I740*AH426*AL426,2)</f>
        <v>522.35</v>
      </c>
      <c r="CV426">
        <f>ROUND(Y426*Source!I740,7)</f>
        <v>0.67</v>
      </c>
      <c r="CW426">
        <v>0</v>
      </c>
      <c r="CX426">
        <f>ROUND(Y426*Source!I740,7)</f>
        <v>0.67</v>
      </c>
      <c r="CY426">
        <f t="shared" si="163"/>
        <v>779.63</v>
      </c>
      <c r="CZ426">
        <f t="shared" si="164"/>
        <v>779.63</v>
      </c>
      <c r="DA426">
        <f t="shared" si="165"/>
        <v>1</v>
      </c>
      <c r="DB426">
        <f t="shared" si="158"/>
        <v>522.35</v>
      </c>
      <c r="DC426">
        <f t="shared" si="159"/>
        <v>0</v>
      </c>
      <c r="DD426" t="s">
        <v>3</v>
      </c>
      <c r="DE426" t="s">
        <v>3</v>
      </c>
      <c r="DF426">
        <f t="shared" si="162"/>
        <v>0</v>
      </c>
      <c r="DG426">
        <f t="shared" si="161"/>
        <v>0</v>
      </c>
      <c r="DH426">
        <f t="shared" si="155"/>
        <v>0</v>
      </c>
      <c r="DI426">
        <f t="shared" si="156"/>
        <v>522.35</v>
      </c>
      <c r="DJ426">
        <f t="shared" si="166"/>
        <v>522.35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>
      <c r="A427">
        <f>ROW(Source!A740)</f>
        <v>740</v>
      </c>
      <c r="B427">
        <v>54678410</v>
      </c>
      <c r="C427">
        <v>57808333</v>
      </c>
      <c r="D427">
        <v>55371272</v>
      </c>
      <c r="E427">
        <v>116</v>
      </c>
      <c r="F427">
        <v>1</v>
      </c>
      <c r="G427">
        <v>1</v>
      </c>
      <c r="H427">
        <v>1</v>
      </c>
      <c r="I427" t="s">
        <v>1072</v>
      </c>
      <c r="J427" t="s">
        <v>3</v>
      </c>
      <c r="K427" t="s">
        <v>1073</v>
      </c>
      <c r="L427">
        <v>1369</v>
      </c>
      <c r="N427">
        <v>1013</v>
      </c>
      <c r="O427" t="s">
        <v>752</v>
      </c>
      <c r="P427" t="s">
        <v>752</v>
      </c>
      <c r="Q427">
        <v>1</v>
      </c>
      <c r="W427">
        <v>0</v>
      </c>
      <c r="X427">
        <v>1117864519</v>
      </c>
      <c r="Y427">
        <f t="shared" si="157"/>
        <v>1.02</v>
      </c>
      <c r="AA427">
        <v>0</v>
      </c>
      <c r="AB427">
        <v>0</v>
      </c>
      <c r="AC427">
        <v>0</v>
      </c>
      <c r="AD427">
        <v>934.76</v>
      </c>
      <c r="AE427">
        <v>0</v>
      </c>
      <c r="AF427">
        <v>0</v>
      </c>
      <c r="AG427">
        <v>0</v>
      </c>
      <c r="AH427">
        <v>934.76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1.02</v>
      </c>
      <c r="AU427" t="s">
        <v>3</v>
      </c>
      <c r="AV427">
        <v>1</v>
      </c>
      <c r="AW427">
        <v>2</v>
      </c>
      <c r="AX427">
        <v>57808336</v>
      </c>
      <c r="AY427">
        <v>1</v>
      </c>
      <c r="AZ427">
        <v>0</v>
      </c>
      <c r="BA427">
        <v>468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953.45519999999999</v>
      </c>
      <c r="BN427">
        <v>1.02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953.45519999999999</v>
      </c>
      <c r="BU427">
        <v>1.02</v>
      </c>
      <c r="BV427">
        <v>0</v>
      </c>
      <c r="BW427">
        <v>1</v>
      </c>
      <c r="CU427">
        <f>ROUND(AT427*Source!I740*AH427*AL427,2)</f>
        <v>953.46</v>
      </c>
      <c r="CV427">
        <f>ROUND(Y427*Source!I740,7)</f>
        <v>1.02</v>
      </c>
      <c r="CW427">
        <v>0</v>
      </c>
      <c r="CX427">
        <f>ROUND(Y427*Source!I740,7)</f>
        <v>1.02</v>
      </c>
      <c r="CY427">
        <f t="shared" si="163"/>
        <v>934.76</v>
      </c>
      <c r="CZ427">
        <f t="shared" si="164"/>
        <v>934.76</v>
      </c>
      <c r="DA427">
        <f t="shared" si="165"/>
        <v>1</v>
      </c>
      <c r="DB427">
        <f t="shared" si="158"/>
        <v>953.46</v>
      </c>
      <c r="DC427">
        <f t="shared" si="159"/>
        <v>0</v>
      </c>
      <c r="DD427" t="s">
        <v>3</v>
      </c>
      <c r="DE427" t="s">
        <v>3</v>
      </c>
      <c r="DF427">
        <f t="shared" si="162"/>
        <v>0</v>
      </c>
      <c r="DG427">
        <f t="shared" si="161"/>
        <v>0</v>
      </c>
      <c r="DH427">
        <f t="shared" si="155"/>
        <v>0</v>
      </c>
      <c r="DI427">
        <f t="shared" si="156"/>
        <v>953.46</v>
      </c>
      <c r="DJ427">
        <f t="shared" si="166"/>
        <v>953.46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>
      <c r="A428">
        <f>ROW(Source!A741)</f>
        <v>741</v>
      </c>
      <c r="B428">
        <v>54678410</v>
      </c>
      <c r="C428">
        <v>57808329</v>
      </c>
      <c r="D428">
        <v>55371258</v>
      </c>
      <c r="E428">
        <v>116</v>
      </c>
      <c r="F428">
        <v>1</v>
      </c>
      <c r="G428">
        <v>1</v>
      </c>
      <c r="H428">
        <v>1</v>
      </c>
      <c r="I428" t="s">
        <v>1074</v>
      </c>
      <c r="J428" t="s">
        <v>3</v>
      </c>
      <c r="K428" t="s">
        <v>1075</v>
      </c>
      <c r="L428">
        <v>1369</v>
      </c>
      <c r="N428">
        <v>1013</v>
      </c>
      <c r="O428" t="s">
        <v>752</v>
      </c>
      <c r="P428" t="s">
        <v>752</v>
      </c>
      <c r="Q428">
        <v>1</v>
      </c>
      <c r="W428">
        <v>0</v>
      </c>
      <c r="X428">
        <v>-1275334932</v>
      </c>
      <c r="Y428">
        <f t="shared" si="157"/>
        <v>0.52</v>
      </c>
      <c r="AA428">
        <v>0</v>
      </c>
      <c r="AB428">
        <v>0</v>
      </c>
      <c r="AC428">
        <v>0</v>
      </c>
      <c r="AD428">
        <v>509.15</v>
      </c>
      <c r="AE428">
        <v>0</v>
      </c>
      <c r="AF428">
        <v>0</v>
      </c>
      <c r="AG428">
        <v>0</v>
      </c>
      <c r="AH428">
        <v>509.15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0.52</v>
      </c>
      <c r="AU428" t="s">
        <v>3</v>
      </c>
      <c r="AV428">
        <v>1</v>
      </c>
      <c r="AW428">
        <v>2</v>
      </c>
      <c r="AX428">
        <v>57808330</v>
      </c>
      <c r="AY428">
        <v>1</v>
      </c>
      <c r="AZ428">
        <v>0</v>
      </c>
      <c r="BA428">
        <v>469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264.75799999999998</v>
      </c>
      <c r="BN428">
        <v>0.52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264.75799999999998</v>
      </c>
      <c r="BU428">
        <v>0.52</v>
      </c>
      <c r="BV428">
        <v>0</v>
      </c>
      <c r="BW428">
        <v>1</v>
      </c>
      <c r="CU428">
        <f>ROUND(AT428*Source!I741*AH428*AL428,2)</f>
        <v>794.27</v>
      </c>
      <c r="CV428">
        <f>ROUND(Y428*Source!I741,7)</f>
        <v>1.56</v>
      </c>
      <c r="CW428">
        <v>0</v>
      </c>
      <c r="CX428">
        <f>ROUND(Y428*Source!I741,7)</f>
        <v>1.56</v>
      </c>
      <c r="CY428">
        <f t="shared" si="163"/>
        <v>509.15</v>
      </c>
      <c r="CZ428">
        <f t="shared" si="164"/>
        <v>509.15</v>
      </c>
      <c r="DA428">
        <f t="shared" si="165"/>
        <v>1</v>
      </c>
      <c r="DB428">
        <f t="shared" si="158"/>
        <v>264.76</v>
      </c>
      <c r="DC428">
        <f t="shared" si="159"/>
        <v>0</v>
      </c>
      <c r="DD428" t="s">
        <v>3</v>
      </c>
      <c r="DE428" t="s">
        <v>3</v>
      </c>
      <c r="DF428">
        <f t="shared" si="162"/>
        <v>0</v>
      </c>
      <c r="DG428">
        <f t="shared" si="161"/>
        <v>0</v>
      </c>
      <c r="DH428">
        <f t="shared" si="155"/>
        <v>0</v>
      </c>
      <c r="DI428">
        <f t="shared" si="156"/>
        <v>794.27</v>
      </c>
      <c r="DJ428">
        <f t="shared" si="166"/>
        <v>794.27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>
      <c r="A429">
        <f>ROW(Source!A741)</f>
        <v>741</v>
      </c>
      <c r="B429">
        <v>54678410</v>
      </c>
      <c r="C429">
        <v>57808329</v>
      </c>
      <c r="D429">
        <v>55371268</v>
      </c>
      <c r="E429">
        <v>116</v>
      </c>
      <c r="F429">
        <v>1</v>
      </c>
      <c r="G429">
        <v>1</v>
      </c>
      <c r="H429">
        <v>1</v>
      </c>
      <c r="I429" t="s">
        <v>1070</v>
      </c>
      <c r="J429" t="s">
        <v>3</v>
      </c>
      <c r="K429" t="s">
        <v>1071</v>
      </c>
      <c r="L429">
        <v>1369</v>
      </c>
      <c r="N429">
        <v>1013</v>
      </c>
      <c r="O429" t="s">
        <v>752</v>
      </c>
      <c r="P429" t="s">
        <v>752</v>
      </c>
      <c r="Q429">
        <v>1</v>
      </c>
      <c r="W429">
        <v>0</v>
      </c>
      <c r="X429">
        <v>-2140504649</v>
      </c>
      <c r="Y429">
        <f t="shared" si="157"/>
        <v>0.78</v>
      </c>
      <c r="AA429">
        <v>0</v>
      </c>
      <c r="AB429">
        <v>0</v>
      </c>
      <c r="AC429">
        <v>0</v>
      </c>
      <c r="AD429">
        <v>779.63</v>
      </c>
      <c r="AE429">
        <v>0</v>
      </c>
      <c r="AF429">
        <v>0</v>
      </c>
      <c r="AG429">
        <v>0</v>
      </c>
      <c r="AH429">
        <v>779.63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0.78</v>
      </c>
      <c r="AU429" t="s">
        <v>3</v>
      </c>
      <c r="AV429">
        <v>1</v>
      </c>
      <c r="AW429">
        <v>2</v>
      </c>
      <c r="AX429">
        <v>57808331</v>
      </c>
      <c r="AY429">
        <v>1</v>
      </c>
      <c r="AZ429">
        <v>0</v>
      </c>
      <c r="BA429">
        <v>470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608.1114</v>
      </c>
      <c r="BN429">
        <v>0.78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608.1114</v>
      </c>
      <c r="BU429">
        <v>0.78</v>
      </c>
      <c r="BV429">
        <v>0</v>
      </c>
      <c r="BW429">
        <v>1</v>
      </c>
      <c r="CU429">
        <f>ROUND(AT429*Source!I741*AH429*AL429,2)</f>
        <v>1824.33</v>
      </c>
      <c r="CV429">
        <f>ROUND(Y429*Source!I741,7)</f>
        <v>2.34</v>
      </c>
      <c r="CW429">
        <v>0</v>
      </c>
      <c r="CX429">
        <f>ROUND(Y429*Source!I741,7)</f>
        <v>2.34</v>
      </c>
      <c r="CY429">
        <f t="shared" si="163"/>
        <v>779.63</v>
      </c>
      <c r="CZ429">
        <f t="shared" si="164"/>
        <v>779.63</v>
      </c>
      <c r="DA429">
        <f t="shared" si="165"/>
        <v>1</v>
      </c>
      <c r="DB429">
        <f t="shared" si="158"/>
        <v>608.11</v>
      </c>
      <c r="DC429">
        <f t="shared" si="159"/>
        <v>0</v>
      </c>
      <c r="DD429" t="s">
        <v>3</v>
      </c>
      <c r="DE429" t="s">
        <v>3</v>
      </c>
      <c r="DF429">
        <f t="shared" si="162"/>
        <v>0</v>
      </c>
      <c r="DG429">
        <f t="shared" si="161"/>
        <v>0</v>
      </c>
      <c r="DH429">
        <f t="shared" si="155"/>
        <v>0</v>
      </c>
      <c r="DI429">
        <f t="shared" si="156"/>
        <v>1824.33</v>
      </c>
      <c r="DJ429">
        <f t="shared" si="166"/>
        <v>1824.33</v>
      </c>
      <c r="DK429">
        <v>1</v>
      </c>
      <c r="DL429" t="s">
        <v>3</v>
      </c>
      <c r="DM429">
        <v>0</v>
      </c>
      <c r="DN429" t="s">
        <v>3</v>
      </c>
      <c r="DO429">
        <v>0</v>
      </c>
    </row>
    <row r="430" spans="1:119">
      <c r="A430">
        <f>ROW(Source!A883)</f>
        <v>883</v>
      </c>
      <c r="B430">
        <v>54678410</v>
      </c>
      <c r="C430">
        <v>56253211</v>
      </c>
      <c r="D430">
        <v>55371246</v>
      </c>
      <c r="E430">
        <v>116</v>
      </c>
      <c r="F430">
        <v>1</v>
      </c>
      <c r="G430">
        <v>1</v>
      </c>
      <c r="H430">
        <v>1</v>
      </c>
      <c r="I430" t="s">
        <v>1064</v>
      </c>
      <c r="J430" t="s">
        <v>3</v>
      </c>
      <c r="K430" t="s">
        <v>1065</v>
      </c>
      <c r="L430">
        <v>1369</v>
      </c>
      <c r="N430">
        <v>1013</v>
      </c>
      <c r="O430" t="s">
        <v>752</v>
      </c>
      <c r="P430" t="s">
        <v>752</v>
      </c>
      <c r="Q430">
        <v>1</v>
      </c>
      <c r="W430">
        <v>0</v>
      </c>
      <c r="X430">
        <v>286205319</v>
      </c>
      <c r="Y430">
        <f t="shared" ref="Y430:Y461" si="167">(AT430*ROUND((0.2+1),7))</f>
        <v>7.7759999999999998</v>
      </c>
      <c r="AA430">
        <v>0</v>
      </c>
      <c r="AB430">
        <v>0</v>
      </c>
      <c r="AC430">
        <v>0</v>
      </c>
      <c r="AD430">
        <v>715.99</v>
      </c>
      <c r="AE430">
        <v>0</v>
      </c>
      <c r="AF430">
        <v>0</v>
      </c>
      <c r="AG430">
        <v>0</v>
      </c>
      <c r="AH430">
        <v>715.99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6.48</v>
      </c>
      <c r="AU430" t="s">
        <v>23</v>
      </c>
      <c r="AV430">
        <v>1</v>
      </c>
      <c r="AW430">
        <v>2</v>
      </c>
      <c r="AX430">
        <v>56253212</v>
      </c>
      <c r="AY430">
        <v>1</v>
      </c>
      <c r="AZ430">
        <v>0</v>
      </c>
      <c r="BA430">
        <v>471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4639.6152000000002</v>
      </c>
      <c r="BN430">
        <v>6.48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5567.5382399999999</v>
      </c>
      <c r="BU430">
        <v>7.7759999999999998</v>
      </c>
      <c r="BV430">
        <v>0</v>
      </c>
      <c r="BW430">
        <v>1</v>
      </c>
      <c r="CU430">
        <f>ROUND(AT430*Source!I883*AH430*AL430,2)</f>
        <v>231.98</v>
      </c>
      <c r="CV430">
        <f>ROUND(Y430*Source!I883,7)</f>
        <v>0.38879999999999998</v>
      </c>
      <c r="CW430">
        <v>0</v>
      </c>
      <c r="CX430">
        <f>ROUND(Y430*Source!I883,7)</f>
        <v>0.38879999999999998</v>
      </c>
      <c r="CY430">
        <f t="shared" si="163"/>
        <v>715.99</v>
      </c>
      <c r="CZ430">
        <f t="shared" si="164"/>
        <v>715.99</v>
      </c>
      <c r="DA430">
        <f t="shared" si="165"/>
        <v>1</v>
      </c>
      <c r="DB430">
        <f t="shared" ref="DB430:DB461" si="168">ROUND((ROUND(AT430*CZ430,2)*ROUND((0.2+1),7)),6)</f>
        <v>5567.5439999999999</v>
      </c>
      <c r="DC430">
        <f t="shared" ref="DC430:DC461" si="169">ROUND((ROUND(AT430*AG430,2)*ROUND((0.2+1),7)),6)</f>
        <v>0</v>
      </c>
      <c r="DD430" t="s">
        <v>3</v>
      </c>
      <c r="DE430" t="s">
        <v>3</v>
      </c>
      <c r="DF430">
        <f t="shared" si="162"/>
        <v>0</v>
      </c>
      <c r="DG430">
        <f t="shared" si="161"/>
        <v>0</v>
      </c>
      <c r="DH430">
        <f t="shared" si="155"/>
        <v>0</v>
      </c>
      <c r="DI430">
        <f t="shared" si="156"/>
        <v>278.38</v>
      </c>
      <c r="DJ430">
        <f t="shared" si="166"/>
        <v>278.38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>
      <c r="A431">
        <f>ROW(Source!A883)</f>
        <v>883</v>
      </c>
      <c r="B431">
        <v>54678410</v>
      </c>
      <c r="C431">
        <v>56253211</v>
      </c>
      <c r="D431">
        <v>55371270</v>
      </c>
      <c r="E431">
        <v>116</v>
      </c>
      <c r="F431">
        <v>1</v>
      </c>
      <c r="G431">
        <v>1</v>
      </c>
      <c r="H431">
        <v>1</v>
      </c>
      <c r="I431" t="s">
        <v>1066</v>
      </c>
      <c r="J431" t="s">
        <v>3</v>
      </c>
      <c r="K431" t="s">
        <v>1067</v>
      </c>
      <c r="L431">
        <v>1369</v>
      </c>
      <c r="N431">
        <v>1013</v>
      </c>
      <c r="O431" t="s">
        <v>752</v>
      </c>
      <c r="P431" t="s">
        <v>752</v>
      </c>
      <c r="Q431">
        <v>1</v>
      </c>
      <c r="W431">
        <v>0</v>
      </c>
      <c r="X431">
        <v>126826561</v>
      </c>
      <c r="Y431">
        <f t="shared" si="167"/>
        <v>7.7759999999999998</v>
      </c>
      <c r="AA431">
        <v>0</v>
      </c>
      <c r="AB431">
        <v>0</v>
      </c>
      <c r="AC431">
        <v>0</v>
      </c>
      <c r="AD431">
        <v>700.08</v>
      </c>
      <c r="AE431">
        <v>0</v>
      </c>
      <c r="AF431">
        <v>0</v>
      </c>
      <c r="AG431">
        <v>0</v>
      </c>
      <c r="AH431">
        <v>700.08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6.48</v>
      </c>
      <c r="AU431" t="s">
        <v>23</v>
      </c>
      <c r="AV431">
        <v>1</v>
      </c>
      <c r="AW431">
        <v>2</v>
      </c>
      <c r="AX431">
        <v>56253213</v>
      </c>
      <c r="AY431">
        <v>1</v>
      </c>
      <c r="AZ431">
        <v>0</v>
      </c>
      <c r="BA431">
        <v>472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4536.5183999999999</v>
      </c>
      <c r="BN431">
        <v>6.48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5443.8220799999999</v>
      </c>
      <c r="BU431">
        <v>7.7759999999999998</v>
      </c>
      <c r="BV431">
        <v>0</v>
      </c>
      <c r="BW431">
        <v>1</v>
      </c>
      <c r="CU431">
        <f>ROUND(AT431*Source!I883*AH431*AL431,2)</f>
        <v>226.83</v>
      </c>
      <c r="CV431">
        <f>ROUND(Y431*Source!I883,7)</f>
        <v>0.38879999999999998</v>
      </c>
      <c r="CW431">
        <v>0</v>
      </c>
      <c r="CX431">
        <f>ROUND(Y431*Source!I883,7)</f>
        <v>0.38879999999999998</v>
      </c>
      <c r="CY431">
        <f t="shared" si="163"/>
        <v>700.08</v>
      </c>
      <c r="CZ431">
        <f t="shared" si="164"/>
        <v>700.08</v>
      </c>
      <c r="DA431">
        <f t="shared" si="165"/>
        <v>1</v>
      </c>
      <c r="DB431">
        <f t="shared" si="168"/>
        <v>5443.8239999999996</v>
      </c>
      <c r="DC431">
        <f t="shared" si="169"/>
        <v>0</v>
      </c>
      <c r="DD431" t="s">
        <v>3</v>
      </c>
      <c r="DE431" t="s">
        <v>3</v>
      </c>
      <c r="DF431">
        <f t="shared" si="162"/>
        <v>0</v>
      </c>
      <c r="DG431">
        <f t="shared" si="161"/>
        <v>0</v>
      </c>
      <c r="DH431">
        <f t="shared" si="155"/>
        <v>0</v>
      </c>
      <c r="DI431">
        <f t="shared" si="156"/>
        <v>272.19</v>
      </c>
      <c r="DJ431">
        <f t="shared" si="166"/>
        <v>272.19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>
      <c r="A432">
        <f>ROW(Source!A884)</f>
        <v>884</v>
      </c>
      <c r="B432">
        <v>54678410</v>
      </c>
      <c r="C432">
        <v>56253214</v>
      </c>
      <c r="D432">
        <v>55371246</v>
      </c>
      <c r="E432">
        <v>116</v>
      </c>
      <c r="F432">
        <v>1</v>
      </c>
      <c r="G432">
        <v>1</v>
      </c>
      <c r="H432">
        <v>1</v>
      </c>
      <c r="I432" t="s">
        <v>1064</v>
      </c>
      <c r="J432" t="s">
        <v>3</v>
      </c>
      <c r="K432" t="s">
        <v>1065</v>
      </c>
      <c r="L432">
        <v>1369</v>
      </c>
      <c r="N432">
        <v>1013</v>
      </c>
      <c r="O432" t="s">
        <v>752</v>
      </c>
      <c r="P432" t="s">
        <v>752</v>
      </c>
      <c r="Q432">
        <v>1</v>
      </c>
      <c r="W432">
        <v>0</v>
      </c>
      <c r="X432">
        <v>286205319</v>
      </c>
      <c r="Y432">
        <f t="shared" si="167"/>
        <v>0.6</v>
      </c>
      <c r="AA432">
        <v>0</v>
      </c>
      <c r="AB432">
        <v>0</v>
      </c>
      <c r="AC432">
        <v>0</v>
      </c>
      <c r="AD432">
        <v>715.99</v>
      </c>
      <c r="AE432">
        <v>0</v>
      </c>
      <c r="AF432">
        <v>0</v>
      </c>
      <c r="AG432">
        <v>0</v>
      </c>
      <c r="AH432">
        <v>715.99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0.5</v>
      </c>
      <c r="AU432" t="s">
        <v>23</v>
      </c>
      <c r="AV432">
        <v>1</v>
      </c>
      <c r="AW432">
        <v>2</v>
      </c>
      <c r="AX432">
        <v>56253215</v>
      </c>
      <c r="AY432">
        <v>1</v>
      </c>
      <c r="AZ432">
        <v>0</v>
      </c>
      <c r="BA432">
        <v>473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357.995</v>
      </c>
      <c r="BN432">
        <v>0.5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429.59399999999999</v>
      </c>
      <c r="BU432">
        <v>0.6</v>
      </c>
      <c r="BV432">
        <v>0</v>
      </c>
      <c r="BW432">
        <v>1</v>
      </c>
      <c r="CU432">
        <f>ROUND(AT432*Source!I884*AH432*AL432,2)</f>
        <v>1789.98</v>
      </c>
      <c r="CV432">
        <f>ROUND(Y432*Source!I884,7)</f>
        <v>3</v>
      </c>
      <c r="CW432">
        <v>0</v>
      </c>
      <c r="CX432">
        <f>ROUND(Y432*Source!I884,7)</f>
        <v>3</v>
      </c>
      <c r="CY432">
        <f t="shared" si="163"/>
        <v>715.99</v>
      </c>
      <c r="CZ432">
        <f t="shared" si="164"/>
        <v>715.99</v>
      </c>
      <c r="DA432">
        <f t="shared" si="165"/>
        <v>1</v>
      </c>
      <c r="DB432">
        <f t="shared" si="168"/>
        <v>429.6</v>
      </c>
      <c r="DC432">
        <f t="shared" si="169"/>
        <v>0</v>
      </c>
      <c r="DD432" t="s">
        <v>3</v>
      </c>
      <c r="DE432" t="s">
        <v>3</v>
      </c>
      <c r="DF432">
        <f t="shared" si="162"/>
        <v>0</v>
      </c>
      <c r="DG432">
        <f t="shared" si="161"/>
        <v>0</v>
      </c>
      <c r="DH432">
        <f t="shared" si="155"/>
        <v>0</v>
      </c>
      <c r="DI432">
        <f t="shared" si="156"/>
        <v>2147.9699999999998</v>
      </c>
      <c r="DJ432">
        <f t="shared" si="166"/>
        <v>2147.9699999999998</v>
      </c>
      <c r="DK432">
        <v>1</v>
      </c>
      <c r="DL432" t="s">
        <v>3</v>
      </c>
      <c r="DM432">
        <v>0</v>
      </c>
      <c r="DN432" t="s">
        <v>3</v>
      </c>
      <c r="DO432">
        <v>0</v>
      </c>
    </row>
    <row r="433" spans="1:119">
      <c r="A433">
        <f>ROW(Source!A884)</f>
        <v>884</v>
      </c>
      <c r="B433">
        <v>54678410</v>
      </c>
      <c r="C433">
        <v>56253214</v>
      </c>
      <c r="D433">
        <v>55371270</v>
      </c>
      <c r="E433">
        <v>116</v>
      </c>
      <c r="F433">
        <v>1</v>
      </c>
      <c r="G433">
        <v>1</v>
      </c>
      <c r="H433">
        <v>1</v>
      </c>
      <c r="I433" t="s">
        <v>1066</v>
      </c>
      <c r="J433" t="s">
        <v>3</v>
      </c>
      <c r="K433" t="s">
        <v>1067</v>
      </c>
      <c r="L433">
        <v>1369</v>
      </c>
      <c r="N433">
        <v>1013</v>
      </c>
      <c r="O433" t="s">
        <v>752</v>
      </c>
      <c r="P433" t="s">
        <v>752</v>
      </c>
      <c r="Q433">
        <v>1</v>
      </c>
      <c r="W433">
        <v>0</v>
      </c>
      <c r="X433">
        <v>126826561</v>
      </c>
      <c r="Y433">
        <f t="shared" si="167"/>
        <v>0.6</v>
      </c>
      <c r="AA433">
        <v>0</v>
      </c>
      <c r="AB433">
        <v>0</v>
      </c>
      <c r="AC433">
        <v>0</v>
      </c>
      <c r="AD433">
        <v>700.08</v>
      </c>
      <c r="AE433">
        <v>0</v>
      </c>
      <c r="AF433">
        <v>0</v>
      </c>
      <c r="AG433">
        <v>0</v>
      </c>
      <c r="AH433">
        <v>700.08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0.5</v>
      </c>
      <c r="AU433" t="s">
        <v>23</v>
      </c>
      <c r="AV433">
        <v>1</v>
      </c>
      <c r="AW433">
        <v>2</v>
      </c>
      <c r="AX433">
        <v>56253216</v>
      </c>
      <c r="AY433">
        <v>1</v>
      </c>
      <c r="AZ433">
        <v>0</v>
      </c>
      <c r="BA433">
        <v>474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350.04</v>
      </c>
      <c r="BN433">
        <v>0.5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420.048</v>
      </c>
      <c r="BU433">
        <v>0.6</v>
      </c>
      <c r="BV433">
        <v>0</v>
      </c>
      <c r="BW433">
        <v>1</v>
      </c>
      <c r="CU433">
        <f>ROUND(AT433*Source!I884*AH433*AL433,2)</f>
        <v>1750.2</v>
      </c>
      <c r="CV433">
        <f>ROUND(Y433*Source!I884,7)</f>
        <v>3</v>
      </c>
      <c r="CW433">
        <v>0</v>
      </c>
      <c r="CX433">
        <f>ROUND(Y433*Source!I884,7)</f>
        <v>3</v>
      </c>
      <c r="CY433">
        <f t="shared" si="163"/>
        <v>700.08</v>
      </c>
      <c r="CZ433">
        <f t="shared" si="164"/>
        <v>700.08</v>
      </c>
      <c r="DA433">
        <f t="shared" si="165"/>
        <v>1</v>
      </c>
      <c r="DB433">
        <f t="shared" si="168"/>
        <v>420.048</v>
      </c>
      <c r="DC433">
        <f t="shared" si="169"/>
        <v>0</v>
      </c>
      <c r="DD433" t="s">
        <v>3</v>
      </c>
      <c r="DE433" t="s">
        <v>3</v>
      </c>
      <c r="DF433">
        <f t="shared" si="162"/>
        <v>0</v>
      </c>
      <c r="DG433">
        <f t="shared" si="161"/>
        <v>0</v>
      </c>
      <c r="DH433">
        <f t="shared" si="155"/>
        <v>0</v>
      </c>
      <c r="DI433">
        <f t="shared" si="156"/>
        <v>2100.2399999999998</v>
      </c>
      <c r="DJ433">
        <f t="shared" si="166"/>
        <v>2100.2399999999998</v>
      </c>
      <c r="DK433">
        <v>1</v>
      </c>
      <c r="DL433" t="s">
        <v>3</v>
      </c>
      <c r="DM433">
        <v>0</v>
      </c>
      <c r="DN433" t="s">
        <v>3</v>
      </c>
      <c r="DO433">
        <v>0</v>
      </c>
    </row>
    <row r="434" spans="1:119">
      <c r="A434">
        <f>ROW(Source!A885)</f>
        <v>885</v>
      </c>
      <c r="B434">
        <v>54678410</v>
      </c>
      <c r="C434">
        <v>56253217</v>
      </c>
      <c r="D434">
        <v>55371240</v>
      </c>
      <c r="E434">
        <v>116</v>
      </c>
      <c r="F434">
        <v>1</v>
      </c>
      <c r="G434">
        <v>1</v>
      </c>
      <c r="H434">
        <v>1</v>
      </c>
      <c r="I434" t="s">
        <v>755</v>
      </c>
      <c r="J434" t="s">
        <v>3</v>
      </c>
      <c r="K434" t="s">
        <v>756</v>
      </c>
      <c r="L434">
        <v>1369</v>
      </c>
      <c r="N434">
        <v>1013</v>
      </c>
      <c r="O434" t="s">
        <v>752</v>
      </c>
      <c r="P434" t="s">
        <v>752</v>
      </c>
      <c r="Q434">
        <v>1</v>
      </c>
      <c r="W434">
        <v>0</v>
      </c>
      <c r="X434">
        <v>-512803540</v>
      </c>
      <c r="Y434">
        <f t="shared" si="167"/>
        <v>1.296</v>
      </c>
      <c r="AA434">
        <v>0</v>
      </c>
      <c r="AB434">
        <v>0</v>
      </c>
      <c r="AC434">
        <v>0</v>
      </c>
      <c r="AD434">
        <v>533.01</v>
      </c>
      <c r="AE434">
        <v>0</v>
      </c>
      <c r="AF434">
        <v>0</v>
      </c>
      <c r="AG434">
        <v>0</v>
      </c>
      <c r="AH434">
        <v>533.01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1.08</v>
      </c>
      <c r="AU434" t="s">
        <v>23</v>
      </c>
      <c r="AV434">
        <v>1</v>
      </c>
      <c r="AW434">
        <v>2</v>
      </c>
      <c r="AX434">
        <v>56253218</v>
      </c>
      <c r="AY434">
        <v>1</v>
      </c>
      <c r="AZ434">
        <v>0</v>
      </c>
      <c r="BA434">
        <v>475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575.6508</v>
      </c>
      <c r="BN434">
        <v>1.08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690.78096000000005</v>
      </c>
      <c r="BU434">
        <v>1.296</v>
      </c>
      <c r="BV434">
        <v>0</v>
      </c>
      <c r="BW434">
        <v>1</v>
      </c>
      <c r="CU434">
        <f>ROUND(AT434*Source!I885*AH434*AL434,2)</f>
        <v>1151.3</v>
      </c>
      <c r="CV434">
        <f>ROUND(Y434*Source!I885,7)</f>
        <v>2.5920000000000001</v>
      </c>
      <c r="CW434">
        <v>0</v>
      </c>
      <c r="CX434">
        <f>ROUND(Y434*Source!I885,7)</f>
        <v>2.5920000000000001</v>
      </c>
      <c r="CY434">
        <f t="shared" si="163"/>
        <v>533.01</v>
      </c>
      <c r="CZ434">
        <f t="shared" si="164"/>
        <v>533.01</v>
      </c>
      <c r="DA434">
        <f t="shared" si="165"/>
        <v>1</v>
      </c>
      <c r="DB434">
        <f t="shared" si="168"/>
        <v>690.78</v>
      </c>
      <c r="DC434">
        <f t="shared" si="169"/>
        <v>0</v>
      </c>
      <c r="DD434" t="s">
        <v>3</v>
      </c>
      <c r="DE434" t="s">
        <v>3</v>
      </c>
      <c r="DF434">
        <f t="shared" si="162"/>
        <v>0</v>
      </c>
      <c r="DG434">
        <f t="shared" si="161"/>
        <v>0</v>
      </c>
      <c r="DH434">
        <f t="shared" si="155"/>
        <v>0</v>
      </c>
      <c r="DI434">
        <f t="shared" si="156"/>
        <v>1381.56</v>
      </c>
      <c r="DJ434">
        <f t="shared" si="166"/>
        <v>1381.56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>
      <c r="A435">
        <f>ROW(Source!A885)</f>
        <v>885</v>
      </c>
      <c r="B435">
        <v>54678410</v>
      </c>
      <c r="C435">
        <v>56253217</v>
      </c>
      <c r="D435">
        <v>55371258</v>
      </c>
      <c r="E435">
        <v>116</v>
      </c>
      <c r="F435">
        <v>1</v>
      </c>
      <c r="G435">
        <v>1</v>
      </c>
      <c r="H435">
        <v>1</v>
      </c>
      <c r="I435" t="s">
        <v>1074</v>
      </c>
      <c r="J435" t="s">
        <v>3</v>
      </c>
      <c r="K435" t="s">
        <v>1075</v>
      </c>
      <c r="L435">
        <v>1369</v>
      </c>
      <c r="N435">
        <v>1013</v>
      </c>
      <c r="O435" t="s">
        <v>752</v>
      </c>
      <c r="P435" t="s">
        <v>752</v>
      </c>
      <c r="Q435">
        <v>1</v>
      </c>
      <c r="W435">
        <v>0</v>
      </c>
      <c r="X435">
        <v>-1275334932</v>
      </c>
      <c r="Y435">
        <f t="shared" si="167"/>
        <v>1.296</v>
      </c>
      <c r="AA435">
        <v>0</v>
      </c>
      <c r="AB435">
        <v>0</v>
      </c>
      <c r="AC435">
        <v>0</v>
      </c>
      <c r="AD435">
        <v>509.15</v>
      </c>
      <c r="AE435">
        <v>0</v>
      </c>
      <c r="AF435">
        <v>0</v>
      </c>
      <c r="AG435">
        <v>0</v>
      </c>
      <c r="AH435">
        <v>509.15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1.08</v>
      </c>
      <c r="AU435" t="s">
        <v>23</v>
      </c>
      <c r="AV435">
        <v>1</v>
      </c>
      <c r="AW435">
        <v>2</v>
      </c>
      <c r="AX435">
        <v>56253219</v>
      </c>
      <c r="AY435">
        <v>1</v>
      </c>
      <c r="AZ435">
        <v>0</v>
      </c>
      <c r="BA435">
        <v>476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549.88199999999995</v>
      </c>
      <c r="BN435">
        <v>1.08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659.85839999999996</v>
      </c>
      <c r="BU435">
        <v>1.296</v>
      </c>
      <c r="BV435">
        <v>0</v>
      </c>
      <c r="BW435">
        <v>1</v>
      </c>
      <c r="CU435">
        <f>ROUND(AT435*Source!I885*AH435*AL435,2)</f>
        <v>1099.76</v>
      </c>
      <c r="CV435">
        <f>ROUND(Y435*Source!I885,7)</f>
        <v>2.5920000000000001</v>
      </c>
      <c r="CW435">
        <v>0</v>
      </c>
      <c r="CX435">
        <f>ROUND(Y435*Source!I885,7)</f>
        <v>2.5920000000000001</v>
      </c>
      <c r="CY435">
        <f t="shared" si="163"/>
        <v>509.15</v>
      </c>
      <c r="CZ435">
        <f t="shared" si="164"/>
        <v>509.15</v>
      </c>
      <c r="DA435">
        <f t="shared" si="165"/>
        <v>1</v>
      </c>
      <c r="DB435">
        <f t="shared" si="168"/>
        <v>659.85599999999999</v>
      </c>
      <c r="DC435">
        <f t="shared" si="169"/>
        <v>0</v>
      </c>
      <c r="DD435" t="s">
        <v>3</v>
      </c>
      <c r="DE435" t="s">
        <v>3</v>
      </c>
      <c r="DF435">
        <f t="shared" si="162"/>
        <v>0</v>
      </c>
      <c r="DG435">
        <f t="shared" si="161"/>
        <v>0</v>
      </c>
      <c r="DH435">
        <f t="shared" si="155"/>
        <v>0</v>
      </c>
      <c r="DI435">
        <f t="shared" si="156"/>
        <v>1319.72</v>
      </c>
      <c r="DJ435">
        <f t="shared" si="166"/>
        <v>1319.72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  <row r="436" spans="1:119">
      <c r="A436">
        <f>ROW(Source!A885)</f>
        <v>885</v>
      </c>
      <c r="B436">
        <v>54678410</v>
      </c>
      <c r="C436">
        <v>56253217</v>
      </c>
      <c r="D436">
        <v>55371268</v>
      </c>
      <c r="E436">
        <v>116</v>
      </c>
      <c r="F436">
        <v>1</v>
      </c>
      <c r="G436">
        <v>1</v>
      </c>
      <c r="H436">
        <v>1</v>
      </c>
      <c r="I436" t="s">
        <v>1070</v>
      </c>
      <c r="J436" t="s">
        <v>3</v>
      </c>
      <c r="K436" t="s">
        <v>1071</v>
      </c>
      <c r="L436">
        <v>1369</v>
      </c>
      <c r="N436">
        <v>1013</v>
      </c>
      <c r="O436" t="s">
        <v>752</v>
      </c>
      <c r="P436" t="s">
        <v>752</v>
      </c>
      <c r="Q436">
        <v>1</v>
      </c>
      <c r="W436">
        <v>0</v>
      </c>
      <c r="X436">
        <v>-2140504649</v>
      </c>
      <c r="Y436">
        <f t="shared" si="167"/>
        <v>3.8879999999999999</v>
      </c>
      <c r="AA436">
        <v>0</v>
      </c>
      <c r="AB436">
        <v>0</v>
      </c>
      <c r="AC436">
        <v>0</v>
      </c>
      <c r="AD436">
        <v>779.63</v>
      </c>
      <c r="AE436">
        <v>0</v>
      </c>
      <c r="AF436">
        <v>0</v>
      </c>
      <c r="AG436">
        <v>0</v>
      </c>
      <c r="AH436">
        <v>779.63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3.24</v>
      </c>
      <c r="AU436" t="s">
        <v>23</v>
      </c>
      <c r="AV436">
        <v>1</v>
      </c>
      <c r="AW436">
        <v>2</v>
      </c>
      <c r="AX436">
        <v>56253220</v>
      </c>
      <c r="AY436">
        <v>1</v>
      </c>
      <c r="AZ436">
        <v>0</v>
      </c>
      <c r="BA436">
        <v>477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2526.0012000000002</v>
      </c>
      <c r="BN436">
        <v>3.24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3031.2014399999998</v>
      </c>
      <c r="BU436">
        <v>3.8879999999999999</v>
      </c>
      <c r="BV436">
        <v>0</v>
      </c>
      <c r="BW436">
        <v>1</v>
      </c>
      <c r="CU436">
        <f>ROUND(AT436*Source!I885*AH436*AL436,2)</f>
        <v>5052</v>
      </c>
      <c r="CV436">
        <f>ROUND(Y436*Source!I885,7)</f>
        <v>7.7759999999999998</v>
      </c>
      <c r="CW436">
        <v>0</v>
      </c>
      <c r="CX436">
        <f>ROUND(Y436*Source!I885,7)</f>
        <v>7.7759999999999998</v>
      </c>
      <c r="CY436">
        <f t="shared" si="163"/>
        <v>779.63</v>
      </c>
      <c r="CZ436">
        <f t="shared" si="164"/>
        <v>779.63</v>
      </c>
      <c r="DA436">
        <f t="shared" si="165"/>
        <v>1</v>
      </c>
      <c r="DB436">
        <f t="shared" si="168"/>
        <v>3031.2</v>
      </c>
      <c r="DC436">
        <f t="shared" si="169"/>
        <v>0</v>
      </c>
      <c r="DD436" t="s">
        <v>3</v>
      </c>
      <c r="DE436" t="s">
        <v>3</v>
      </c>
      <c r="DF436">
        <f t="shared" si="162"/>
        <v>0</v>
      </c>
      <c r="DG436">
        <f t="shared" si="161"/>
        <v>0</v>
      </c>
      <c r="DH436">
        <f t="shared" si="155"/>
        <v>0</v>
      </c>
      <c r="DI436">
        <f t="shared" si="156"/>
        <v>6062.4</v>
      </c>
      <c r="DJ436">
        <f t="shared" si="166"/>
        <v>6062.4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>
      <c r="A437">
        <f>ROW(Source!A886)</f>
        <v>886</v>
      </c>
      <c r="B437">
        <v>54678410</v>
      </c>
      <c r="C437">
        <v>56253221</v>
      </c>
      <c r="D437">
        <v>55371246</v>
      </c>
      <c r="E437">
        <v>116</v>
      </c>
      <c r="F437">
        <v>1</v>
      </c>
      <c r="G437">
        <v>1</v>
      </c>
      <c r="H437">
        <v>1</v>
      </c>
      <c r="I437" t="s">
        <v>1064</v>
      </c>
      <c r="J437" t="s">
        <v>3</v>
      </c>
      <c r="K437" t="s">
        <v>1065</v>
      </c>
      <c r="L437">
        <v>1369</v>
      </c>
      <c r="N437">
        <v>1013</v>
      </c>
      <c r="O437" t="s">
        <v>752</v>
      </c>
      <c r="P437" t="s">
        <v>752</v>
      </c>
      <c r="Q437">
        <v>1</v>
      </c>
      <c r="W437">
        <v>0</v>
      </c>
      <c r="X437">
        <v>286205319</v>
      </c>
      <c r="Y437">
        <f t="shared" si="167"/>
        <v>0.192</v>
      </c>
      <c r="AA437">
        <v>0</v>
      </c>
      <c r="AB437">
        <v>0</v>
      </c>
      <c r="AC437">
        <v>0</v>
      </c>
      <c r="AD437">
        <v>715.99</v>
      </c>
      <c r="AE437">
        <v>0</v>
      </c>
      <c r="AF437">
        <v>0</v>
      </c>
      <c r="AG437">
        <v>0</v>
      </c>
      <c r="AH437">
        <v>715.99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0.16</v>
      </c>
      <c r="AU437" t="s">
        <v>23</v>
      </c>
      <c r="AV437">
        <v>1</v>
      </c>
      <c r="AW437">
        <v>2</v>
      </c>
      <c r="AX437">
        <v>56253224</v>
      </c>
      <c r="AY437">
        <v>1</v>
      </c>
      <c r="AZ437">
        <v>0</v>
      </c>
      <c r="BA437">
        <v>478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114.55840000000001</v>
      </c>
      <c r="BN437">
        <v>0.16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137.47008</v>
      </c>
      <c r="BU437">
        <v>0.192</v>
      </c>
      <c r="BV437">
        <v>0</v>
      </c>
      <c r="BW437">
        <v>1</v>
      </c>
      <c r="CU437">
        <f>ROUND(AT437*Source!I886*AH437*AL437,2)</f>
        <v>114.56</v>
      </c>
      <c r="CV437">
        <f>ROUND(Y437*Source!I886,7)</f>
        <v>0.192</v>
      </c>
      <c r="CW437">
        <v>0</v>
      </c>
      <c r="CX437">
        <f>ROUND(Y437*Source!I886,7)</f>
        <v>0.192</v>
      </c>
      <c r="CY437">
        <f t="shared" si="163"/>
        <v>715.99</v>
      </c>
      <c r="CZ437">
        <f t="shared" si="164"/>
        <v>715.99</v>
      </c>
      <c r="DA437">
        <f t="shared" si="165"/>
        <v>1</v>
      </c>
      <c r="DB437">
        <f t="shared" si="168"/>
        <v>137.47200000000001</v>
      </c>
      <c r="DC437">
        <f t="shared" si="169"/>
        <v>0</v>
      </c>
      <c r="DD437" t="s">
        <v>3</v>
      </c>
      <c r="DE437" t="s">
        <v>3</v>
      </c>
      <c r="DF437">
        <f t="shared" si="162"/>
        <v>0</v>
      </c>
      <c r="DG437">
        <f t="shared" si="161"/>
        <v>0</v>
      </c>
      <c r="DH437">
        <f t="shared" si="155"/>
        <v>0</v>
      </c>
      <c r="DI437">
        <f t="shared" si="156"/>
        <v>137.47</v>
      </c>
      <c r="DJ437">
        <f t="shared" si="166"/>
        <v>137.47</v>
      </c>
      <c r="DK437">
        <v>1</v>
      </c>
      <c r="DL437" t="s">
        <v>3</v>
      </c>
      <c r="DM437">
        <v>0</v>
      </c>
      <c r="DN437" t="s">
        <v>3</v>
      </c>
      <c r="DO437">
        <v>0</v>
      </c>
    </row>
    <row r="438" spans="1:119">
      <c r="A438">
        <f>ROW(Source!A886)</f>
        <v>886</v>
      </c>
      <c r="B438">
        <v>54678410</v>
      </c>
      <c r="C438">
        <v>56253221</v>
      </c>
      <c r="D438">
        <v>55371270</v>
      </c>
      <c r="E438">
        <v>116</v>
      </c>
      <c r="F438">
        <v>1</v>
      </c>
      <c r="G438">
        <v>1</v>
      </c>
      <c r="H438">
        <v>1</v>
      </c>
      <c r="I438" t="s">
        <v>1066</v>
      </c>
      <c r="J438" t="s">
        <v>3</v>
      </c>
      <c r="K438" t="s">
        <v>1067</v>
      </c>
      <c r="L438">
        <v>1369</v>
      </c>
      <c r="N438">
        <v>1013</v>
      </c>
      <c r="O438" t="s">
        <v>752</v>
      </c>
      <c r="P438" t="s">
        <v>752</v>
      </c>
      <c r="Q438">
        <v>1</v>
      </c>
      <c r="W438">
        <v>0</v>
      </c>
      <c r="X438">
        <v>126826561</v>
      </c>
      <c r="Y438">
        <f t="shared" si="167"/>
        <v>0.192</v>
      </c>
      <c r="AA438">
        <v>0</v>
      </c>
      <c r="AB438">
        <v>0</v>
      </c>
      <c r="AC438">
        <v>0</v>
      </c>
      <c r="AD438">
        <v>700.08</v>
      </c>
      <c r="AE438">
        <v>0</v>
      </c>
      <c r="AF438">
        <v>0</v>
      </c>
      <c r="AG438">
        <v>0</v>
      </c>
      <c r="AH438">
        <v>700.08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0.16</v>
      </c>
      <c r="AU438" t="s">
        <v>23</v>
      </c>
      <c r="AV438">
        <v>1</v>
      </c>
      <c r="AW438">
        <v>2</v>
      </c>
      <c r="AX438">
        <v>56253225</v>
      </c>
      <c r="AY438">
        <v>1</v>
      </c>
      <c r="AZ438">
        <v>0</v>
      </c>
      <c r="BA438">
        <v>479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112.0128</v>
      </c>
      <c r="BN438">
        <v>0.16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134.41535999999999</v>
      </c>
      <c r="BU438">
        <v>0.192</v>
      </c>
      <c r="BV438">
        <v>0</v>
      </c>
      <c r="BW438">
        <v>1</v>
      </c>
      <c r="CU438">
        <f>ROUND(AT438*Source!I886*AH438*AL438,2)</f>
        <v>112.01</v>
      </c>
      <c r="CV438">
        <f>ROUND(Y438*Source!I886,7)</f>
        <v>0.192</v>
      </c>
      <c r="CW438">
        <v>0</v>
      </c>
      <c r="CX438">
        <f>ROUND(Y438*Source!I886,7)</f>
        <v>0.192</v>
      </c>
      <c r="CY438">
        <f t="shared" si="163"/>
        <v>700.08</v>
      </c>
      <c r="CZ438">
        <f t="shared" si="164"/>
        <v>700.08</v>
      </c>
      <c r="DA438">
        <f t="shared" si="165"/>
        <v>1</v>
      </c>
      <c r="DB438">
        <f t="shared" si="168"/>
        <v>134.41200000000001</v>
      </c>
      <c r="DC438">
        <f t="shared" si="169"/>
        <v>0</v>
      </c>
      <c r="DD438" t="s">
        <v>3</v>
      </c>
      <c r="DE438" t="s">
        <v>3</v>
      </c>
      <c r="DF438">
        <f t="shared" si="162"/>
        <v>0</v>
      </c>
      <c r="DG438">
        <f t="shared" si="161"/>
        <v>0</v>
      </c>
      <c r="DH438">
        <f t="shared" si="155"/>
        <v>0</v>
      </c>
      <c r="DI438">
        <f t="shared" si="156"/>
        <v>134.41999999999999</v>
      </c>
      <c r="DJ438">
        <f t="shared" si="166"/>
        <v>134.41999999999999</v>
      </c>
      <c r="DK438">
        <v>1</v>
      </c>
      <c r="DL438" t="s">
        <v>3</v>
      </c>
      <c r="DM438">
        <v>0</v>
      </c>
      <c r="DN438" t="s">
        <v>3</v>
      </c>
      <c r="DO438">
        <v>0</v>
      </c>
    </row>
    <row r="439" spans="1:119">
      <c r="A439">
        <f>ROW(Source!A887)</f>
        <v>887</v>
      </c>
      <c r="B439">
        <v>54678410</v>
      </c>
      <c r="C439">
        <v>56253226</v>
      </c>
      <c r="D439">
        <v>55371246</v>
      </c>
      <c r="E439">
        <v>116</v>
      </c>
      <c r="F439">
        <v>1</v>
      </c>
      <c r="G439">
        <v>1</v>
      </c>
      <c r="H439">
        <v>1</v>
      </c>
      <c r="I439" t="s">
        <v>1064</v>
      </c>
      <c r="J439" t="s">
        <v>3</v>
      </c>
      <c r="K439" t="s">
        <v>1065</v>
      </c>
      <c r="L439">
        <v>1369</v>
      </c>
      <c r="N439">
        <v>1013</v>
      </c>
      <c r="O439" t="s">
        <v>752</v>
      </c>
      <c r="P439" t="s">
        <v>752</v>
      </c>
      <c r="Q439">
        <v>1</v>
      </c>
      <c r="W439">
        <v>0</v>
      </c>
      <c r="X439">
        <v>286205319</v>
      </c>
      <c r="Y439">
        <f t="shared" si="167"/>
        <v>0.97199999999999998</v>
      </c>
      <c r="AA439">
        <v>0</v>
      </c>
      <c r="AB439">
        <v>0</v>
      </c>
      <c r="AC439">
        <v>0</v>
      </c>
      <c r="AD439">
        <v>715.99</v>
      </c>
      <c r="AE439">
        <v>0</v>
      </c>
      <c r="AF439">
        <v>0</v>
      </c>
      <c r="AG439">
        <v>0</v>
      </c>
      <c r="AH439">
        <v>715.99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0.81</v>
      </c>
      <c r="AU439" t="s">
        <v>23</v>
      </c>
      <c r="AV439">
        <v>1</v>
      </c>
      <c r="AW439">
        <v>2</v>
      </c>
      <c r="AX439">
        <v>56253229</v>
      </c>
      <c r="AY439">
        <v>1</v>
      </c>
      <c r="AZ439">
        <v>0</v>
      </c>
      <c r="BA439">
        <v>480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579.95190000000002</v>
      </c>
      <c r="BN439">
        <v>0.81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695.94227999999998</v>
      </c>
      <c r="BU439">
        <v>0.97199999999999998</v>
      </c>
      <c r="BV439">
        <v>0</v>
      </c>
      <c r="BW439">
        <v>1</v>
      </c>
      <c r="CU439">
        <f>ROUND(AT439*Source!I887*AH439*AL439,2)</f>
        <v>579.95000000000005</v>
      </c>
      <c r="CV439">
        <f>ROUND(Y439*Source!I887,7)</f>
        <v>0.97199999999999998</v>
      </c>
      <c r="CW439">
        <v>0</v>
      </c>
      <c r="CX439">
        <f>ROUND(Y439*Source!I887,7)</f>
        <v>0.97199999999999998</v>
      </c>
      <c r="CY439">
        <f t="shared" si="163"/>
        <v>715.99</v>
      </c>
      <c r="CZ439">
        <f t="shared" si="164"/>
        <v>715.99</v>
      </c>
      <c r="DA439">
        <f t="shared" si="165"/>
        <v>1</v>
      </c>
      <c r="DB439">
        <f t="shared" si="168"/>
        <v>695.94</v>
      </c>
      <c r="DC439">
        <f t="shared" si="169"/>
        <v>0</v>
      </c>
      <c r="DD439" t="s">
        <v>3</v>
      </c>
      <c r="DE439" t="s">
        <v>3</v>
      </c>
      <c r="DF439">
        <f t="shared" si="162"/>
        <v>0</v>
      </c>
      <c r="DG439">
        <f t="shared" si="161"/>
        <v>0</v>
      </c>
      <c r="DH439">
        <f t="shared" si="155"/>
        <v>0</v>
      </c>
      <c r="DI439">
        <f t="shared" si="156"/>
        <v>695.94</v>
      </c>
      <c r="DJ439">
        <f t="shared" si="166"/>
        <v>695.94</v>
      </c>
      <c r="DK439">
        <v>1</v>
      </c>
      <c r="DL439" t="s">
        <v>3</v>
      </c>
      <c r="DM439">
        <v>0</v>
      </c>
      <c r="DN439" t="s">
        <v>3</v>
      </c>
      <c r="DO439">
        <v>0</v>
      </c>
    </row>
    <row r="440" spans="1:119">
      <c r="A440">
        <f>ROW(Source!A887)</f>
        <v>887</v>
      </c>
      <c r="B440">
        <v>54678410</v>
      </c>
      <c r="C440">
        <v>56253226</v>
      </c>
      <c r="D440">
        <v>55371270</v>
      </c>
      <c r="E440">
        <v>116</v>
      </c>
      <c r="F440">
        <v>1</v>
      </c>
      <c r="G440">
        <v>1</v>
      </c>
      <c r="H440">
        <v>1</v>
      </c>
      <c r="I440" t="s">
        <v>1066</v>
      </c>
      <c r="J440" t="s">
        <v>3</v>
      </c>
      <c r="K440" t="s">
        <v>1067</v>
      </c>
      <c r="L440">
        <v>1369</v>
      </c>
      <c r="N440">
        <v>1013</v>
      </c>
      <c r="O440" t="s">
        <v>752</v>
      </c>
      <c r="P440" t="s">
        <v>752</v>
      </c>
      <c r="Q440">
        <v>1</v>
      </c>
      <c r="W440">
        <v>0</v>
      </c>
      <c r="X440">
        <v>126826561</v>
      </c>
      <c r="Y440">
        <f t="shared" si="167"/>
        <v>0.97199999999999998</v>
      </c>
      <c r="AA440">
        <v>0</v>
      </c>
      <c r="AB440">
        <v>0</v>
      </c>
      <c r="AC440">
        <v>0</v>
      </c>
      <c r="AD440">
        <v>700.08</v>
      </c>
      <c r="AE440">
        <v>0</v>
      </c>
      <c r="AF440">
        <v>0</v>
      </c>
      <c r="AG440">
        <v>0</v>
      </c>
      <c r="AH440">
        <v>700.08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0.81</v>
      </c>
      <c r="AU440" t="s">
        <v>23</v>
      </c>
      <c r="AV440">
        <v>1</v>
      </c>
      <c r="AW440">
        <v>2</v>
      </c>
      <c r="AX440">
        <v>56253230</v>
      </c>
      <c r="AY440">
        <v>1</v>
      </c>
      <c r="AZ440">
        <v>0</v>
      </c>
      <c r="BA440">
        <v>481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567.06479999999999</v>
      </c>
      <c r="BN440">
        <v>0.81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680.47775999999999</v>
      </c>
      <c r="BU440">
        <v>0.97199999999999998</v>
      </c>
      <c r="BV440">
        <v>0</v>
      </c>
      <c r="BW440">
        <v>1</v>
      </c>
      <c r="CU440">
        <f>ROUND(AT440*Source!I887*AH440*AL440,2)</f>
        <v>567.05999999999995</v>
      </c>
      <c r="CV440">
        <f>ROUND(Y440*Source!I887,7)</f>
        <v>0.97199999999999998</v>
      </c>
      <c r="CW440">
        <v>0</v>
      </c>
      <c r="CX440">
        <f>ROUND(Y440*Source!I887,7)</f>
        <v>0.97199999999999998</v>
      </c>
      <c r="CY440">
        <f t="shared" si="163"/>
        <v>700.08</v>
      </c>
      <c r="CZ440">
        <f t="shared" si="164"/>
        <v>700.08</v>
      </c>
      <c r="DA440">
        <f t="shared" si="165"/>
        <v>1</v>
      </c>
      <c r="DB440">
        <f t="shared" si="168"/>
        <v>680.47199999999998</v>
      </c>
      <c r="DC440">
        <f t="shared" si="169"/>
        <v>0</v>
      </c>
      <c r="DD440" t="s">
        <v>3</v>
      </c>
      <c r="DE440" t="s">
        <v>3</v>
      </c>
      <c r="DF440">
        <f t="shared" si="162"/>
        <v>0</v>
      </c>
      <c r="DG440">
        <f t="shared" ref="DG440:DG471" si="170">ROUND(ROUND(AF440,2)*CX440,2)</f>
        <v>0</v>
      </c>
      <c r="DH440">
        <f t="shared" si="155"/>
        <v>0</v>
      </c>
      <c r="DI440">
        <f t="shared" si="156"/>
        <v>680.48</v>
      </c>
      <c r="DJ440">
        <f t="shared" si="166"/>
        <v>680.48</v>
      </c>
      <c r="DK440">
        <v>1</v>
      </c>
      <c r="DL440" t="s">
        <v>3</v>
      </c>
      <c r="DM440">
        <v>0</v>
      </c>
      <c r="DN440" t="s">
        <v>3</v>
      </c>
      <c r="DO440">
        <v>0</v>
      </c>
    </row>
    <row r="441" spans="1:119">
      <c r="A441">
        <f>ROW(Source!A923)</f>
        <v>923</v>
      </c>
      <c r="B441">
        <v>54678410</v>
      </c>
      <c r="C441">
        <v>56290314</v>
      </c>
      <c r="D441">
        <v>55371240</v>
      </c>
      <c r="E441">
        <v>116</v>
      </c>
      <c r="F441">
        <v>1</v>
      </c>
      <c r="G441">
        <v>1</v>
      </c>
      <c r="H441">
        <v>1</v>
      </c>
      <c r="I441" t="s">
        <v>755</v>
      </c>
      <c r="J441" t="s">
        <v>3</v>
      </c>
      <c r="K441" t="s">
        <v>756</v>
      </c>
      <c r="L441">
        <v>1369</v>
      </c>
      <c r="N441">
        <v>1013</v>
      </c>
      <c r="O441" t="s">
        <v>752</v>
      </c>
      <c r="P441" t="s">
        <v>752</v>
      </c>
      <c r="Q441">
        <v>1</v>
      </c>
      <c r="W441">
        <v>0</v>
      </c>
      <c r="X441">
        <v>-512803540</v>
      </c>
      <c r="Y441">
        <f t="shared" si="167"/>
        <v>2.7</v>
      </c>
      <c r="AA441">
        <v>0</v>
      </c>
      <c r="AB441">
        <v>0</v>
      </c>
      <c r="AC441">
        <v>0</v>
      </c>
      <c r="AD441">
        <v>533.01</v>
      </c>
      <c r="AE441">
        <v>0</v>
      </c>
      <c r="AF441">
        <v>0</v>
      </c>
      <c r="AG441">
        <v>0</v>
      </c>
      <c r="AH441">
        <v>533.01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2.25</v>
      </c>
      <c r="AU441" t="s">
        <v>23</v>
      </c>
      <c r="AV441">
        <v>1</v>
      </c>
      <c r="AW441">
        <v>2</v>
      </c>
      <c r="AX441">
        <v>57804994</v>
      </c>
      <c r="AY441">
        <v>1</v>
      </c>
      <c r="AZ441">
        <v>0</v>
      </c>
      <c r="BA441">
        <v>482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1199.2725</v>
      </c>
      <c r="BN441">
        <v>2.25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1439.127</v>
      </c>
      <c r="BU441">
        <v>2.7</v>
      </c>
      <c r="BV441">
        <v>0</v>
      </c>
      <c r="BW441">
        <v>1</v>
      </c>
      <c r="CU441">
        <f>ROUND(AT441*Source!I923*AH441*AL441,2)</f>
        <v>3597.82</v>
      </c>
      <c r="CV441">
        <f>ROUND(Y441*Source!I923,7)</f>
        <v>8.1</v>
      </c>
      <c r="CW441">
        <v>0</v>
      </c>
      <c r="CX441">
        <f>ROUND(Y441*Source!I923,7)</f>
        <v>8.1</v>
      </c>
      <c r="CY441">
        <f t="shared" si="163"/>
        <v>533.01</v>
      </c>
      <c r="CZ441">
        <f t="shared" si="164"/>
        <v>533.01</v>
      </c>
      <c r="DA441">
        <f t="shared" si="165"/>
        <v>1</v>
      </c>
      <c r="DB441">
        <f t="shared" si="168"/>
        <v>1439.124</v>
      </c>
      <c r="DC441">
        <f t="shared" si="169"/>
        <v>0</v>
      </c>
      <c r="DD441" t="s">
        <v>3</v>
      </c>
      <c r="DE441" t="s">
        <v>3</v>
      </c>
      <c r="DF441">
        <f t="shared" si="162"/>
        <v>0</v>
      </c>
      <c r="DG441">
        <f t="shared" si="170"/>
        <v>0</v>
      </c>
      <c r="DH441">
        <f t="shared" si="155"/>
        <v>0</v>
      </c>
      <c r="DI441">
        <f t="shared" si="156"/>
        <v>4317.38</v>
      </c>
      <c r="DJ441">
        <f t="shared" si="166"/>
        <v>4317.38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>
      <c r="A442">
        <f>ROW(Source!A923)</f>
        <v>923</v>
      </c>
      <c r="B442">
        <v>54678410</v>
      </c>
      <c r="C442">
        <v>56290314</v>
      </c>
      <c r="D442">
        <v>55371258</v>
      </c>
      <c r="E442">
        <v>116</v>
      </c>
      <c r="F442">
        <v>1</v>
      </c>
      <c r="G442">
        <v>1</v>
      </c>
      <c r="H442">
        <v>1</v>
      </c>
      <c r="I442" t="s">
        <v>1074</v>
      </c>
      <c r="J442" t="s">
        <v>3</v>
      </c>
      <c r="K442" t="s">
        <v>1075</v>
      </c>
      <c r="L442">
        <v>1369</v>
      </c>
      <c r="N442">
        <v>1013</v>
      </c>
      <c r="O442" t="s">
        <v>752</v>
      </c>
      <c r="P442" t="s">
        <v>752</v>
      </c>
      <c r="Q442">
        <v>1</v>
      </c>
      <c r="W442">
        <v>0</v>
      </c>
      <c r="X442">
        <v>-1275334932</v>
      </c>
      <c r="Y442">
        <f t="shared" si="167"/>
        <v>2.7</v>
      </c>
      <c r="AA442">
        <v>0</v>
      </c>
      <c r="AB442">
        <v>0</v>
      </c>
      <c r="AC442">
        <v>0</v>
      </c>
      <c r="AD442">
        <v>509.15</v>
      </c>
      <c r="AE442">
        <v>0</v>
      </c>
      <c r="AF442">
        <v>0</v>
      </c>
      <c r="AG442">
        <v>0</v>
      </c>
      <c r="AH442">
        <v>509.15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2.25</v>
      </c>
      <c r="AU442" t="s">
        <v>23</v>
      </c>
      <c r="AV442">
        <v>1</v>
      </c>
      <c r="AW442">
        <v>2</v>
      </c>
      <c r="AX442">
        <v>57804995</v>
      </c>
      <c r="AY442">
        <v>1</v>
      </c>
      <c r="AZ442">
        <v>0</v>
      </c>
      <c r="BA442">
        <v>483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1145.5875000000001</v>
      </c>
      <c r="BN442">
        <v>2.25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1374.7049999999999</v>
      </c>
      <c r="BU442">
        <v>2.7</v>
      </c>
      <c r="BV442">
        <v>0</v>
      </c>
      <c r="BW442">
        <v>1</v>
      </c>
      <c r="CU442">
        <f>ROUND(AT442*Source!I923*AH442*AL442,2)</f>
        <v>3436.76</v>
      </c>
      <c r="CV442">
        <f>ROUND(Y442*Source!I923,7)</f>
        <v>8.1</v>
      </c>
      <c r="CW442">
        <v>0</v>
      </c>
      <c r="CX442">
        <f>ROUND(Y442*Source!I923,7)</f>
        <v>8.1</v>
      </c>
      <c r="CY442">
        <f t="shared" si="163"/>
        <v>509.15</v>
      </c>
      <c r="CZ442">
        <f t="shared" si="164"/>
        <v>509.15</v>
      </c>
      <c r="DA442">
        <f t="shared" si="165"/>
        <v>1</v>
      </c>
      <c r="DB442">
        <f t="shared" si="168"/>
        <v>1374.7080000000001</v>
      </c>
      <c r="DC442">
        <f t="shared" si="169"/>
        <v>0</v>
      </c>
      <c r="DD442" t="s">
        <v>3</v>
      </c>
      <c r="DE442" t="s">
        <v>3</v>
      </c>
      <c r="DF442">
        <f t="shared" si="162"/>
        <v>0</v>
      </c>
      <c r="DG442">
        <f t="shared" si="170"/>
        <v>0</v>
      </c>
      <c r="DH442">
        <f t="shared" si="155"/>
        <v>0</v>
      </c>
      <c r="DI442">
        <f t="shared" si="156"/>
        <v>4124.12</v>
      </c>
      <c r="DJ442">
        <f t="shared" si="166"/>
        <v>4124.12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>
      <c r="A443">
        <f>ROW(Source!A924)</f>
        <v>924</v>
      </c>
      <c r="B443">
        <v>54678410</v>
      </c>
      <c r="C443">
        <v>56290308</v>
      </c>
      <c r="D443">
        <v>55371258</v>
      </c>
      <c r="E443">
        <v>116</v>
      </c>
      <c r="F443">
        <v>1</v>
      </c>
      <c r="G443">
        <v>1</v>
      </c>
      <c r="H443">
        <v>1</v>
      </c>
      <c r="I443" t="s">
        <v>1074</v>
      </c>
      <c r="J443" t="s">
        <v>3</v>
      </c>
      <c r="K443" t="s">
        <v>1075</v>
      </c>
      <c r="L443">
        <v>1369</v>
      </c>
      <c r="N443">
        <v>1013</v>
      </c>
      <c r="O443" t="s">
        <v>752</v>
      </c>
      <c r="P443" t="s">
        <v>752</v>
      </c>
      <c r="Q443">
        <v>1</v>
      </c>
      <c r="W443">
        <v>0</v>
      </c>
      <c r="X443">
        <v>-1275334932</v>
      </c>
      <c r="Y443">
        <f t="shared" si="167"/>
        <v>5.1840000000000002</v>
      </c>
      <c r="AA443">
        <v>0</v>
      </c>
      <c r="AB443">
        <v>0</v>
      </c>
      <c r="AC443">
        <v>0</v>
      </c>
      <c r="AD443">
        <v>509.15</v>
      </c>
      <c r="AE443">
        <v>0</v>
      </c>
      <c r="AF443">
        <v>0</v>
      </c>
      <c r="AG443">
        <v>0</v>
      </c>
      <c r="AH443">
        <v>509.15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4.32</v>
      </c>
      <c r="AU443" t="s">
        <v>23</v>
      </c>
      <c r="AV443">
        <v>1</v>
      </c>
      <c r="AW443">
        <v>2</v>
      </c>
      <c r="AX443">
        <v>57804996</v>
      </c>
      <c r="AY443">
        <v>1</v>
      </c>
      <c r="AZ443">
        <v>0</v>
      </c>
      <c r="BA443">
        <v>484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2199.5279999999998</v>
      </c>
      <c r="BN443">
        <v>4.32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2639.4335999999998</v>
      </c>
      <c r="BU443">
        <v>5.1840000000000002</v>
      </c>
      <c r="BV443">
        <v>0</v>
      </c>
      <c r="BW443">
        <v>1</v>
      </c>
      <c r="CU443">
        <f>ROUND(AT443*Source!I924*AH443*AL443,2)</f>
        <v>2199.5300000000002</v>
      </c>
      <c r="CV443">
        <f>ROUND(Y443*Source!I924,7)</f>
        <v>5.1840000000000002</v>
      </c>
      <c r="CW443">
        <v>0</v>
      </c>
      <c r="CX443">
        <f>ROUND(Y443*Source!I924,7)</f>
        <v>5.1840000000000002</v>
      </c>
      <c r="CY443">
        <f t="shared" si="163"/>
        <v>509.15</v>
      </c>
      <c r="CZ443">
        <f t="shared" si="164"/>
        <v>509.15</v>
      </c>
      <c r="DA443">
        <f t="shared" si="165"/>
        <v>1</v>
      </c>
      <c r="DB443">
        <f t="shared" si="168"/>
        <v>2639.4360000000001</v>
      </c>
      <c r="DC443">
        <f t="shared" si="169"/>
        <v>0</v>
      </c>
      <c r="DD443" t="s">
        <v>3</v>
      </c>
      <c r="DE443" t="s">
        <v>3</v>
      </c>
      <c r="DF443">
        <f t="shared" si="162"/>
        <v>0</v>
      </c>
      <c r="DG443">
        <f t="shared" si="170"/>
        <v>0</v>
      </c>
      <c r="DH443">
        <f t="shared" si="155"/>
        <v>0</v>
      </c>
      <c r="DI443">
        <f t="shared" si="156"/>
        <v>2639.43</v>
      </c>
      <c r="DJ443">
        <f t="shared" si="166"/>
        <v>2639.43</v>
      </c>
      <c r="DK443">
        <v>1</v>
      </c>
      <c r="DL443" t="s">
        <v>3</v>
      </c>
      <c r="DM443">
        <v>0</v>
      </c>
      <c r="DN443" t="s">
        <v>3</v>
      </c>
      <c r="DO443">
        <v>0</v>
      </c>
    </row>
    <row r="444" spans="1:119">
      <c r="A444">
        <f>ROW(Source!A924)</f>
        <v>924</v>
      </c>
      <c r="B444">
        <v>54678410</v>
      </c>
      <c r="C444">
        <v>56290308</v>
      </c>
      <c r="D444">
        <v>55371264</v>
      </c>
      <c r="E444">
        <v>116</v>
      </c>
      <c r="F444">
        <v>1</v>
      </c>
      <c r="G444">
        <v>1</v>
      </c>
      <c r="H444">
        <v>1</v>
      </c>
      <c r="I444" t="s">
        <v>1068</v>
      </c>
      <c r="J444" t="s">
        <v>3</v>
      </c>
      <c r="K444" t="s">
        <v>1069</v>
      </c>
      <c r="L444">
        <v>1369</v>
      </c>
      <c r="N444">
        <v>1013</v>
      </c>
      <c r="O444" t="s">
        <v>752</v>
      </c>
      <c r="P444" t="s">
        <v>752</v>
      </c>
      <c r="Q444">
        <v>1</v>
      </c>
      <c r="W444">
        <v>0</v>
      </c>
      <c r="X444">
        <v>-66267284</v>
      </c>
      <c r="Y444">
        <f t="shared" si="167"/>
        <v>7.7759999999999998</v>
      </c>
      <c r="AA444">
        <v>0</v>
      </c>
      <c r="AB444">
        <v>0</v>
      </c>
      <c r="AC444">
        <v>0</v>
      </c>
      <c r="AD444">
        <v>855.21</v>
      </c>
      <c r="AE444">
        <v>0</v>
      </c>
      <c r="AF444">
        <v>0</v>
      </c>
      <c r="AG444">
        <v>0</v>
      </c>
      <c r="AH444">
        <v>855.21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6.48</v>
      </c>
      <c r="AU444" t="s">
        <v>23</v>
      </c>
      <c r="AV444">
        <v>1</v>
      </c>
      <c r="AW444">
        <v>2</v>
      </c>
      <c r="AX444">
        <v>57804997</v>
      </c>
      <c r="AY444">
        <v>1</v>
      </c>
      <c r="AZ444">
        <v>0</v>
      </c>
      <c r="BA444">
        <v>485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5541.7608</v>
      </c>
      <c r="BN444">
        <v>6.48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6650.1129600000004</v>
      </c>
      <c r="BU444">
        <v>7.7759999999999998</v>
      </c>
      <c r="BV444">
        <v>0</v>
      </c>
      <c r="BW444">
        <v>1</v>
      </c>
      <c r="CU444">
        <f>ROUND(AT444*Source!I924*AH444*AL444,2)</f>
        <v>5541.76</v>
      </c>
      <c r="CV444">
        <f>ROUND(Y444*Source!I924,7)</f>
        <v>7.7759999999999998</v>
      </c>
      <c r="CW444">
        <v>0</v>
      </c>
      <c r="CX444">
        <f>ROUND(Y444*Source!I924,7)</f>
        <v>7.7759999999999998</v>
      </c>
      <c r="CY444">
        <f t="shared" si="163"/>
        <v>855.21</v>
      </c>
      <c r="CZ444">
        <f t="shared" si="164"/>
        <v>855.21</v>
      </c>
      <c r="DA444">
        <f t="shared" si="165"/>
        <v>1</v>
      </c>
      <c r="DB444">
        <f t="shared" si="168"/>
        <v>6650.1120000000001</v>
      </c>
      <c r="DC444">
        <f t="shared" si="169"/>
        <v>0</v>
      </c>
      <c r="DD444" t="s">
        <v>3</v>
      </c>
      <c r="DE444" t="s">
        <v>3</v>
      </c>
      <c r="DF444">
        <f t="shared" si="162"/>
        <v>0</v>
      </c>
      <c r="DG444">
        <f t="shared" si="170"/>
        <v>0</v>
      </c>
      <c r="DH444">
        <f t="shared" si="155"/>
        <v>0</v>
      </c>
      <c r="DI444">
        <f t="shared" si="156"/>
        <v>6650.11</v>
      </c>
      <c r="DJ444">
        <f t="shared" si="166"/>
        <v>6650.11</v>
      </c>
      <c r="DK444">
        <v>1</v>
      </c>
      <c r="DL444" t="s">
        <v>3</v>
      </c>
      <c r="DM444">
        <v>0</v>
      </c>
      <c r="DN444" t="s">
        <v>3</v>
      </c>
      <c r="DO444">
        <v>0</v>
      </c>
    </row>
    <row r="445" spans="1:119">
      <c r="A445">
        <f>ROW(Source!A925)</f>
        <v>925</v>
      </c>
      <c r="B445">
        <v>54678410</v>
      </c>
      <c r="C445">
        <v>56253114</v>
      </c>
      <c r="D445">
        <v>55371244</v>
      </c>
      <c r="E445">
        <v>116</v>
      </c>
      <c r="F445">
        <v>1</v>
      </c>
      <c r="G445">
        <v>1</v>
      </c>
      <c r="H445">
        <v>1</v>
      </c>
      <c r="I445" t="s">
        <v>757</v>
      </c>
      <c r="J445" t="s">
        <v>3</v>
      </c>
      <c r="K445" t="s">
        <v>758</v>
      </c>
      <c r="L445">
        <v>1369</v>
      </c>
      <c r="N445">
        <v>1013</v>
      </c>
      <c r="O445" t="s">
        <v>752</v>
      </c>
      <c r="P445" t="s">
        <v>752</v>
      </c>
      <c r="Q445">
        <v>1</v>
      </c>
      <c r="W445">
        <v>0</v>
      </c>
      <c r="X445">
        <v>1518711480</v>
      </c>
      <c r="Y445">
        <f t="shared" si="167"/>
        <v>1.1639999999999999</v>
      </c>
      <c r="AA445">
        <v>0</v>
      </c>
      <c r="AB445">
        <v>0</v>
      </c>
      <c r="AC445">
        <v>0</v>
      </c>
      <c r="AD445">
        <v>612.57000000000005</v>
      </c>
      <c r="AE445">
        <v>0</v>
      </c>
      <c r="AF445">
        <v>0</v>
      </c>
      <c r="AG445">
        <v>0</v>
      </c>
      <c r="AH445">
        <v>612.57000000000005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0.97</v>
      </c>
      <c r="AU445" t="s">
        <v>23</v>
      </c>
      <c r="AV445">
        <v>1</v>
      </c>
      <c r="AW445">
        <v>2</v>
      </c>
      <c r="AX445">
        <v>56345134</v>
      </c>
      <c r="AY445">
        <v>1</v>
      </c>
      <c r="AZ445">
        <v>0</v>
      </c>
      <c r="BA445">
        <v>486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594.19290000000001</v>
      </c>
      <c r="BN445">
        <v>0.97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713.03147999999999</v>
      </c>
      <c r="BU445">
        <v>1.1639999999999999</v>
      </c>
      <c r="BV445">
        <v>0</v>
      </c>
      <c r="BW445">
        <v>1</v>
      </c>
      <c r="CU445">
        <f>ROUND(AT445*Source!I925*AH445*AL445,2)</f>
        <v>1188.3900000000001</v>
      </c>
      <c r="CV445">
        <f>ROUND(Y445*Source!I925,7)</f>
        <v>2.3279999999999998</v>
      </c>
      <c r="CW445">
        <v>0</v>
      </c>
      <c r="CX445">
        <f>ROUND(Y445*Source!I925,7)</f>
        <v>2.3279999999999998</v>
      </c>
      <c r="CY445">
        <f t="shared" si="163"/>
        <v>612.57000000000005</v>
      </c>
      <c r="CZ445">
        <f t="shared" si="164"/>
        <v>612.57000000000005</v>
      </c>
      <c r="DA445">
        <f t="shared" si="165"/>
        <v>1</v>
      </c>
      <c r="DB445">
        <f t="shared" si="168"/>
        <v>713.02800000000002</v>
      </c>
      <c r="DC445">
        <f t="shared" si="169"/>
        <v>0</v>
      </c>
      <c r="DD445" t="s">
        <v>3</v>
      </c>
      <c r="DE445" t="s">
        <v>3</v>
      </c>
      <c r="DF445">
        <f t="shared" si="162"/>
        <v>0</v>
      </c>
      <c r="DG445">
        <f t="shared" si="170"/>
        <v>0</v>
      </c>
      <c r="DH445">
        <f t="shared" si="155"/>
        <v>0</v>
      </c>
      <c r="DI445">
        <f t="shared" si="156"/>
        <v>1426.06</v>
      </c>
      <c r="DJ445">
        <f t="shared" si="166"/>
        <v>1426.06</v>
      </c>
      <c r="DK445">
        <v>1</v>
      </c>
      <c r="DL445" t="s">
        <v>3</v>
      </c>
      <c r="DM445">
        <v>0</v>
      </c>
      <c r="DN445" t="s">
        <v>3</v>
      </c>
      <c r="DO445">
        <v>0</v>
      </c>
    </row>
    <row r="446" spans="1:119">
      <c r="A446">
        <f>ROW(Source!A925)</f>
        <v>925</v>
      </c>
      <c r="B446">
        <v>54678410</v>
      </c>
      <c r="C446">
        <v>56253114</v>
      </c>
      <c r="D446">
        <v>55371268</v>
      </c>
      <c r="E446">
        <v>116</v>
      </c>
      <c r="F446">
        <v>1</v>
      </c>
      <c r="G446">
        <v>1</v>
      </c>
      <c r="H446">
        <v>1</v>
      </c>
      <c r="I446" t="s">
        <v>1070</v>
      </c>
      <c r="J446" t="s">
        <v>3</v>
      </c>
      <c r="K446" t="s">
        <v>1071</v>
      </c>
      <c r="L446">
        <v>1369</v>
      </c>
      <c r="N446">
        <v>1013</v>
      </c>
      <c r="O446" t="s">
        <v>752</v>
      </c>
      <c r="P446" t="s">
        <v>752</v>
      </c>
      <c r="Q446">
        <v>1</v>
      </c>
      <c r="W446">
        <v>0</v>
      </c>
      <c r="X446">
        <v>-2140504649</v>
      </c>
      <c r="Y446">
        <f t="shared" si="167"/>
        <v>1.752</v>
      </c>
      <c r="AA446">
        <v>0</v>
      </c>
      <c r="AB446">
        <v>0</v>
      </c>
      <c r="AC446">
        <v>0</v>
      </c>
      <c r="AD446">
        <v>779.63</v>
      </c>
      <c r="AE446">
        <v>0</v>
      </c>
      <c r="AF446">
        <v>0</v>
      </c>
      <c r="AG446">
        <v>0</v>
      </c>
      <c r="AH446">
        <v>779.63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1.46</v>
      </c>
      <c r="AU446" t="s">
        <v>23</v>
      </c>
      <c r="AV446">
        <v>1</v>
      </c>
      <c r="AW446">
        <v>2</v>
      </c>
      <c r="AX446">
        <v>56345135</v>
      </c>
      <c r="AY446">
        <v>1</v>
      </c>
      <c r="AZ446">
        <v>0</v>
      </c>
      <c r="BA446">
        <v>487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1138.2598</v>
      </c>
      <c r="BN446">
        <v>1.46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1365.91176</v>
      </c>
      <c r="BU446">
        <v>1.752</v>
      </c>
      <c r="BV446">
        <v>0</v>
      </c>
      <c r="BW446">
        <v>1</v>
      </c>
      <c r="CU446">
        <f>ROUND(AT446*Source!I925*AH446*AL446,2)</f>
        <v>2276.52</v>
      </c>
      <c r="CV446">
        <f>ROUND(Y446*Source!I925,7)</f>
        <v>3.504</v>
      </c>
      <c r="CW446">
        <v>0</v>
      </c>
      <c r="CX446">
        <f>ROUND(Y446*Source!I925,7)</f>
        <v>3.504</v>
      </c>
      <c r="CY446">
        <f t="shared" si="163"/>
        <v>779.63</v>
      </c>
      <c r="CZ446">
        <f t="shared" si="164"/>
        <v>779.63</v>
      </c>
      <c r="DA446">
        <f t="shared" si="165"/>
        <v>1</v>
      </c>
      <c r="DB446">
        <f t="shared" si="168"/>
        <v>1365.912</v>
      </c>
      <c r="DC446">
        <f t="shared" si="169"/>
        <v>0</v>
      </c>
      <c r="DD446" t="s">
        <v>3</v>
      </c>
      <c r="DE446" t="s">
        <v>3</v>
      </c>
      <c r="DF446">
        <f t="shared" si="162"/>
        <v>0</v>
      </c>
      <c r="DG446">
        <f t="shared" si="170"/>
        <v>0</v>
      </c>
      <c r="DH446">
        <f t="shared" si="155"/>
        <v>0</v>
      </c>
      <c r="DI446">
        <f t="shared" si="156"/>
        <v>2731.82</v>
      </c>
      <c r="DJ446">
        <f t="shared" si="166"/>
        <v>2731.82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>
      <c r="A447">
        <f>ROW(Source!A926)</f>
        <v>926</v>
      </c>
      <c r="B447">
        <v>54678410</v>
      </c>
      <c r="C447">
        <v>56253117</v>
      </c>
      <c r="D447">
        <v>55371258</v>
      </c>
      <c r="E447">
        <v>116</v>
      </c>
      <c r="F447">
        <v>1</v>
      </c>
      <c r="G447">
        <v>1</v>
      </c>
      <c r="H447">
        <v>1</v>
      </c>
      <c r="I447" t="s">
        <v>1074</v>
      </c>
      <c r="J447" t="s">
        <v>3</v>
      </c>
      <c r="K447" t="s">
        <v>1075</v>
      </c>
      <c r="L447">
        <v>1369</v>
      </c>
      <c r="N447">
        <v>1013</v>
      </c>
      <c r="O447" t="s">
        <v>752</v>
      </c>
      <c r="P447" t="s">
        <v>752</v>
      </c>
      <c r="Q447">
        <v>1</v>
      </c>
      <c r="W447">
        <v>0</v>
      </c>
      <c r="X447">
        <v>-1275334932</v>
      </c>
      <c r="Y447">
        <f t="shared" si="167"/>
        <v>0.624</v>
      </c>
      <c r="AA447">
        <v>0</v>
      </c>
      <c r="AB447">
        <v>0</v>
      </c>
      <c r="AC447">
        <v>0</v>
      </c>
      <c r="AD447">
        <v>509.15</v>
      </c>
      <c r="AE447">
        <v>0</v>
      </c>
      <c r="AF447">
        <v>0</v>
      </c>
      <c r="AG447">
        <v>0</v>
      </c>
      <c r="AH447">
        <v>509.15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0.52</v>
      </c>
      <c r="AU447" t="s">
        <v>23</v>
      </c>
      <c r="AV447">
        <v>1</v>
      </c>
      <c r="AW447">
        <v>2</v>
      </c>
      <c r="AX447">
        <v>56345136</v>
      </c>
      <c r="AY447">
        <v>1</v>
      </c>
      <c r="AZ447">
        <v>0</v>
      </c>
      <c r="BA447">
        <v>488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264.75799999999998</v>
      </c>
      <c r="BN447">
        <v>0.52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317.70960000000002</v>
      </c>
      <c r="BU447">
        <v>0.624</v>
      </c>
      <c r="BV447">
        <v>0</v>
      </c>
      <c r="BW447">
        <v>1</v>
      </c>
      <c r="CU447">
        <f>ROUND(AT447*Source!I926*AH447*AL447,2)</f>
        <v>794.27</v>
      </c>
      <c r="CV447">
        <f>ROUND(Y447*Source!I926,7)</f>
        <v>1.8720000000000001</v>
      </c>
      <c r="CW447">
        <v>0</v>
      </c>
      <c r="CX447">
        <f>ROUND(Y447*Source!I926,7)</f>
        <v>1.8720000000000001</v>
      </c>
      <c r="CY447">
        <f t="shared" si="163"/>
        <v>509.15</v>
      </c>
      <c r="CZ447">
        <f t="shared" si="164"/>
        <v>509.15</v>
      </c>
      <c r="DA447">
        <f t="shared" si="165"/>
        <v>1</v>
      </c>
      <c r="DB447">
        <f t="shared" si="168"/>
        <v>317.71199999999999</v>
      </c>
      <c r="DC447">
        <f t="shared" si="169"/>
        <v>0</v>
      </c>
      <c r="DD447" t="s">
        <v>3</v>
      </c>
      <c r="DE447" t="s">
        <v>3</v>
      </c>
      <c r="DF447">
        <f t="shared" si="162"/>
        <v>0</v>
      </c>
      <c r="DG447">
        <f t="shared" si="170"/>
        <v>0</v>
      </c>
      <c r="DH447">
        <f t="shared" si="155"/>
        <v>0</v>
      </c>
      <c r="DI447">
        <f t="shared" si="156"/>
        <v>953.13</v>
      </c>
      <c r="DJ447">
        <f t="shared" si="166"/>
        <v>953.13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>
      <c r="A448">
        <f>ROW(Source!A926)</f>
        <v>926</v>
      </c>
      <c r="B448">
        <v>54678410</v>
      </c>
      <c r="C448">
        <v>56253117</v>
      </c>
      <c r="D448">
        <v>55371268</v>
      </c>
      <c r="E448">
        <v>116</v>
      </c>
      <c r="F448">
        <v>1</v>
      </c>
      <c r="G448">
        <v>1</v>
      </c>
      <c r="H448">
        <v>1</v>
      </c>
      <c r="I448" t="s">
        <v>1070</v>
      </c>
      <c r="J448" t="s">
        <v>3</v>
      </c>
      <c r="K448" t="s">
        <v>1071</v>
      </c>
      <c r="L448">
        <v>1369</v>
      </c>
      <c r="N448">
        <v>1013</v>
      </c>
      <c r="O448" t="s">
        <v>752</v>
      </c>
      <c r="P448" t="s">
        <v>752</v>
      </c>
      <c r="Q448">
        <v>1</v>
      </c>
      <c r="W448">
        <v>0</v>
      </c>
      <c r="X448">
        <v>-2140504649</v>
      </c>
      <c r="Y448">
        <f t="shared" si="167"/>
        <v>0.93600000000000005</v>
      </c>
      <c r="AA448">
        <v>0</v>
      </c>
      <c r="AB448">
        <v>0</v>
      </c>
      <c r="AC448">
        <v>0</v>
      </c>
      <c r="AD448">
        <v>779.63</v>
      </c>
      <c r="AE448">
        <v>0</v>
      </c>
      <c r="AF448">
        <v>0</v>
      </c>
      <c r="AG448">
        <v>0</v>
      </c>
      <c r="AH448">
        <v>779.63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0.78</v>
      </c>
      <c r="AU448" t="s">
        <v>23</v>
      </c>
      <c r="AV448">
        <v>1</v>
      </c>
      <c r="AW448">
        <v>2</v>
      </c>
      <c r="AX448">
        <v>56345137</v>
      </c>
      <c r="AY448">
        <v>1</v>
      </c>
      <c r="AZ448">
        <v>0</v>
      </c>
      <c r="BA448">
        <v>489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608.1114</v>
      </c>
      <c r="BN448">
        <v>0.78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729.73368000000005</v>
      </c>
      <c r="BU448">
        <v>0.93600000000000005</v>
      </c>
      <c r="BV448">
        <v>0</v>
      </c>
      <c r="BW448">
        <v>1</v>
      </c>
      <c r="CU448">
        <f>ROUND(AT448*Source!I926*AH448*AL448,2)</f>
        <v>1824.33</v>
      </c>
      <c r="CV448">
        <f>ROUND(Y448*Source!I926,7)</f>
        <v>2.8079999999999998</v>
      </c>
      <c r="CW448">
        <v>0</v>
      </c>
      <c r="CX448">
        <f>ROUND(Y448*Source!I926,7)</f>
        <v>2.8079999999999998</v>
      </c>
      <c r="CY448">
        <f t="shared" si="163"/>
        <v>779.63</v>
      </c>
      <c r="CZ448">
        <f t="shared" si="164"/>
        <v>779.63</v>
      </c>
      <c r="DA448">
        <f t="shared" si="165"/>
        <v>1</v>
      </c>
      <c r="DB448">
        <f t="shared" si="168"/>
        <v>729.73199999999997</v>
      </c>
      <c r="DC448">
        <f t="shared" si="169"/>
        <v>0</v>
      </c>
      <c r="DD448" t="s">
        <v>3</v>
      </c>
      <c r="DE448" t="s">
        <v>3</v>
      </c>
      <c r="DF448">
        <f t="shared" si="162"/>
        <v>0</v>
      </c>
      <c r="DG448">
        <f t="shared" si="170"/>
        <v>0</v>
      </c>
      <c r="DH448">
        <f t="shared" si="155"/>
        <v>0</v>
      </c>
      <c r="DI448">
        <f t="shared" si="156"/>
        <v>2189.1999999999998</v>
      </c>
      <c r="DJ448">
        <f t="shared" si="166"/>
        <v>2189.1999999999998</v>
      </c>
      <c r="DK448">
        <v>1</v>
      </c>
      <c r="DL448" t="s">
        <v>3</v>
      </c>
      <c r="DM448">
        <v>0</v>
      </c>
      <c r="DN448" t="s">
        <v>3</v>
      </c>
      <c r="DO448">
        <v>0</v>
      </c>
    </row>
    <row r="449" spans="1:119">
      <c r="A449">
        <f>ROW(Source!A927)</f>
        <v>927</v>
      </c>
      <c r="B449">
        <v>54678410</v>
      </c>
      <c r="C449">
        <v>56253126</v>
      </c>
      <c r="D449">
        <v>55371246</v>
      </c>
      <c r="E449">
        <v>116</v>
      </c>
      <c r="F449">
        <v>1</v>
      </c>
      <c r="G449">
        <v>1</v>
      </c>
      <c r="H449">
        <v>1</v>
      </c>
      <c r="I449" t="s">
        <v>1064</v>
      </c>
      <c r="J449" t="s">
        <v>3</v>
      </c>
      <c r="K449" t="s">
        <v>1065</v>
      </c>
      <c r="L449">
        <v>1369</v>
      </c>
      <c r="N449">
        <v>1013</v>
      </c>
      <c r="O449" t="s">
        <v>752</v>
      </c>
      <c r="P449" t="s">
        <v>752</v>
      </c>
      <c r="Q449">
        <v>1</v>
      </c>
      <c r="W449">
        <v>0</v>
      </c>
      <c r="X449">
        <v>286205319</v>
      </c>
      <c r="Y449">
        <f t="shared" si="167"/>
        <v>0.192</v>
      </c>
      <c r="AA449">
        <v>0</v>
      </c>
      <c r="AB449">
        <v>0</v>
      </c>
      <c r="AC449">
        <v>0</v>
      </c>
      <c r="AD449">
        <v>715.99</v>
      </c>
      <c r="AE449">
        <v>0</v>
      </c>
      <c r="AF449">
        <v>0</v>
      </c>
      <c r="AG449">
        <v>0</v>
      </c>
      <c r="AH449">
        <v>715.99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0.16</v>
      </c>
      <c r="AU449" t="s">
        <v>23</v>
      </c>
      <c r="AV449">
        <v>1</v>
      </c>
      <c r="AW449">
        <v>2</v>
      </c>
      <c r="AX449">
        <v>56345138</v>
      </c>
      <c r="AY449">
        <v>1</v>
      </c>
      <c r="AZ449">
        <v>0</v>
      </c>
      <c r="BA449">
        <v>490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114.55840000000001</v>
      </c>
      <c r="BN449">
        <v>0.16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137.47008</v>
      </c>
      <c r="BU449">
        <v>0.192</v>
      </c>
      <c r="BV449">
        <v>0</v>
      </c>
      <c r="BW449">
        <v>1</v>
      </c>
      <c r="CU449">
        <f>ROUND(AT449*Source!I927*AH449*AL449,2)</f>
        <v>114.56</v>
      </c>
      <c r="CV449">
        <f>ROUND(Y449*Source!I927,7)</f>
        <v>0.192</v>
      </c>
      <c r="CW449">
        <v>0</v>
      </c>
      <c r="CX449">
        <f>ROUND(Y449*Source!I927,7)</f>
        <v>0.192</v>
      </c>
      <c r="CY449">
        <f t="shared" si="163"/>
        <v>715.99</v>
      </c>
      <c r="CZ449">
        <f t="shared" si="164"/>
        <v>715.99</v>
      </c>
      <c r="DA449">
        <f t="shared" si="165"/>
        <v>1</v>
      </c>
      <c r="DB449">
        <f t="shared" si="168"/>
        <v>137.47200000000001</v>
      </c>
      <c r="DC449">
        <f t="shared" si="169"/>
        <v>0</v>
      </c>
      <c r="DD449" t="s">
        <v>3</v>
      </c>
      <c r="DE449" t="s">
        <v>3</v>
      </c>
      <c r="DF449">
        <f t="shared" si="162"/>
        <v>0</v>
      </c>
      <c r="DG449">
        <f t="shared" si="170"/>
        <v>0</v>
      </c>
      <c r="DH449">
        <f t="shared" ref="DH449:DH505" si="171">ROUND(ROUND(AG449,2)*CX449,2)</f>
        <v>0</v>
      </c>
      <c r="DI449">
        <f t="shared" ref="DI449:DI505" si="172">ROUND(ROUND(AH449,2)*CX449,2)</f>
        <v>137.47</v>
      </c>
      <c r="DJ449">
        <f t="shared" si="166"/>
        <v>137.47</v>
      </c>
      <c r="DK449">
        <v>1</v>
      </c>
      <c r="DL449" t="s">
        <v>3</v>
      </c>
      <c r="DM449">
        <v>0</v>
      </c>
      <c r="DN449" t="s">
        <v>3</v>
      </c>
      <c r="DO449">
        <v>0</v>
      </c>
    </row>
    <row r="450" spans="1:119">
      <c r="A450">
        <f>ROW(Source!A927)</f>
        <v>927</v>
      </c>
      <c r="B450">
        <v>54678410</v>
      </c>
      <c r="C450">
        <v>56253126</v>
      </c>
      <c r="D450">
        <v>55371270</v>
      </c>
      <c r="E450">
        <v>116</v>
      </c>
      <c r="F450">
        <v>1</v>
      </c>
      <c r="G450">
        <v>1</v>
      </c>
      <c r="H450">
        <v>1</v>
      </c>
      <c r="I450" t="s">
        <v>1066</v>
      </c>
      <c r="J450" t="s">
        <v>3</v>
      </c>
      <c r="K450" t="s">
        <v>1067</v>
      </c>
      <c r="L450">
        <v>1369</v>
      </c>
      <c r="N450">
        <v>1013</v>
      </c>
      <c r="O450" t="s">
        <v>752</v>
      </c>
      <c r="P450" t="s">
        <v>752</v>
      </c>
      <c r="Q450">
        <v>1</v>
      </c>
      <c r="W450">
        <v>0</v>
      </c>
      <c r="X450">
        <v>126826561</v>
      </c>
      <c r="Y450">
        <f t="shared" si="167"/>
        <v>0.192</v>
      </c>
      <c r="AA450">
        <v>0</v>
      </c>
      <c r="AB450">
        <v>0</v>
      </c>
      <c r="AC450">
        <v>0</v>
      </c>
      <c r="AD450">
        <v>700.08</v>
      </c>
      <c r="AE450">
        <v>0</v>
      </c>
      <c r="AF450">
        <v>0</v>
      </c>
      <c r="AG450">
        <v>0</v>
      </c>
      <c r="AH450">
        <v>700.08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0.16</v>
      </c>
      <c r="AU450" t="s">
        <v>23</v>
      </c>
      <c r="AV450">
        <v>1</v>
      </c>
      <c r="AW450">
        <v>2</v>
      </c>
      <c r="AX450">
        <v>56345139</v>
      </c>
      <c r="AY450">
        <v>1</v>
      </c>
      <c r="AZ450">
        <v>0</v>
      </c>
      <c r="BA450">
        <v>491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112.0128</v>
      </c>
      <c r="BN450">
        <v>0.16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134.41535999999999</v>
      </c>
      <c r="BU450">
        <v>0.192</v>
      </c>
      <c r="BV450">
        <v>0</v>
      </c>
      <c r="BW450">
        <v>1</v>
      </c>
      <c r="CU450">
        <f>ROUND(AT450*Source!I927*AH450*AL450,2)</f>
        <v>112.01</v>
      </c>
      <c r="CV450">
        <f>ROUND(Y450*Source!I927,7)</f>
        <v>0.192</v>
      </c>
      <c r="CW450">
        <v>0</v>
      </c>
      <c r="CX450">
        <f>ROUND(Y450*Source!I927,7)</f>
        <v>0.192</v>
      </c>
      <c r="CY450">
        <f t="shared" si="163"/>
        <v>700.08</v>
      </c>
      <c r="CZ450">
        <f t="shared" si="164"/>
        <v>700.08</v>
      </c>
      <c r="DA450">
        <f t="shared" si="165"/>
        <v>1</v>
      </c>
      <c r="DB450">
        <f t="shared" si="168"/>
        <v>134.41200000000001</v>
      </c>
      <c r="DC450">
        <f t="shared" si="169"/>
        <v>0</v>
      </c>
      <c r="DD450" t="s">
        <v>3</v>
      </c>
      <c r="DE450" t="s">
        <v>3</v>
      </c>
      <c r="DF450">
        <f t="shared" si="162"/>
        <v>0</v>
      </c>
      <c r="DG450">
        <f t="shared" si="170"/>
        <v>0</v>
      </c>
      <c r="DH450">
        <f t="shared" si="171"/>
        <v>0</v>
      </c>
      <c r="DI450">
        <f t="shared" si="172"/>
        <v>134.41999999999999</v>
      </c>
      <c r="DJ450">
        <f t="shared" si="166"/>
        <v>134.41999999999999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>
      <c r="A451">
        <f>ROW(Source!A928)</f>
        <v>928</v>
      </c>
      <c r="B451">
        <v>54678410</v>
      </c>
      <c r="C451">
        <v>56253131</v>
      </c>
      <c r="D451">
        <v>55371246</v>
      </c>
      <c r="E451">
        <v>116</v>
      </c>
      <c r="F451">
        <v>1</v>
      </c>
      <c r="G451">
        <v>1</v>
      </c>
      <c r="H451">
        <v>1</v>
      </c>
      <c r="I451" t="s">
        <v>1064</v>
      </c>
      <c r="J451" t="s">
        <v>3</v>
      </c>
      <c r="K451" t="s">
        <v>1065</v>
      </c>
      <c r="L451">
        <v>1369</v>
      </c>
      <c r="N451">
        <v>1013</v>
      </c>
      <c r="O451" t="s">
        <v>752</v>
      </c>
      <c r="P451" t="s">
        <v>752</v>
      </c>
      <c r="Q451">
        <v>1</v>
      </c>
      <c r="W451">
        <v>0</v>
      </c>
      <c r="X451">
        <v>286205319</v>
      </c>
      <c r="Y451">
        <f t="shared" si="167"/>
        <v>0.97199999999999998</v>
      </c>
      <c r="AA451">
        <v>0</v>
      </c>
      <c r="AB451">
        <v>0</v>
      </c>
      <c r="AC451">
        <v>0</v>
      </c>
      <c r="AD451">
        <v>715.99</v>
      </c>
      <c r="AE451">
        <v>0</v>
      </c>
      <c r="AF451">
        <v>0</v>
      </c>
      <c r="AG451">
        <v>0</v>
      </c>
      <c r="AH451">
        <v>715.99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0.81</v>
      </c>
      <c r="AU451" t="s">
        <v>23</v>
      </c>
      <c r="AV451">
        <v>1</v>
      </c>
      <c r="AW451">
        <v>2</v>
      </c>
      <c r="AX451">
        <v>56345140</v>
      </c>
      <c r="AY451">
        <v>1</v>
      </c>
      <c r="AZ451">
        <v>0</v>
      </c>
      <c r="BA451">
        <v>492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579.95190000000002</v>
      </c>
      <c r="BN451">
        <v>0.81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695.94227999999998</v>
      </c>
      <c r="BU451">
        <v>0.97199999999999998</v>
      </c>
      <c r="BV451">
        <v>0</v>
      </c>
      <c r="BW451">
        <v>1</v>
      </c>
      <c r="CU451">
        <f>ROUND(AT451*Source!I928*AH451*AL451,2)</f>
        <v>579.95000000000005</v>
      </c>
      <c r="CV451">
        <f>ROUND(Y451*Source!I928,7)</f>
        <v>0.97199999999999998</v>
      </c>
      <c r="CW451">
        <v>0</v>
      </c>
      <c r="CX451">
        <f>ROUND(Y451*Source!I928,7)</f>
        <v>0.97199999999999998</v>
      </c>
      <c r="CY451">
        <f t="shared" si="163"/>
        <v>715.99</v>
      </c>
      <c r="CZ451">
        <f t="shared" si="164"/>
        <v>715.99</v>
      </c>
      <c r="DA451">
        <f t="shared" si="165"/>
        <v>1</v>
      </c>
      <c r="DB451">
        <f t="shared" si="168"/>
        <v>695.94</v>
      </c>
      <c r="DC451">
        <f t="shared" si="169"/>
        <v>0</v>
      </c>
      <c r="DD451" t="s">
        <v>3</v>
      </c>
      <c r="DE451" t="s">
        <v>3</v>
      </c>
      <c r="DF451">
        <f t="shared" si="162"/>
        <v>0</v>
      </c>
      <c r="DG451">
        <f t="shared" si="170"/>
        <v>0</v>
      </c>
      <c r="DH451">
        <f t="shared" si="171"/>
        <v>0</v>
      </c>
      <c r="DI451">
        <f t="shared" si="172"/>
        <v>695.94</v>
      </c>
      <c r="DJ451">
        <f t="shared" si="166"/>
        <v>695.94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>
      <c r="A452">
        <f>ROW(Source!A928)</f>
        <v>928</v>
      </c>
      <c r="B452">
        <v>54678410</v>
      </c>
      <c r="C452">
        <v>56253131</v>
      </c>
      <c r="D452">
        <v>55371270</v>
      </c>
      <c r="E452">
        <v>116</v>
      </c>
      <c r="F452">
        <v>1</v>
      </c>
      <c r="G452">
        <v>1</v>
      </c>
      <c r="H452">
        <v>1</v>
      </c>
      <c r="I452" t="s">
        <v>1066</v>
      </c>
      <c r="J452" t="s">
        <v>3</v>
      </c>
      <c r="K452" t="s">
        <v>1067</v>
      </c>
      <c r="L452">
        <v>1369</v>
      </c>
      <c r="N452">
        <v>1013</v>
      </c>
      <c r="O452" t="s">
        <v>752</v>
      </c>
      <c r="P452" t="s">
        <v>752</v>
      </c>
      <c r="Q452">
        <v>1</v>
      </c>
      <c r="W452">
        <v>0</v>
      </c>
      <c r="X452">
        <v>126826561</v>
      </c>
      <c r="Y452">
        <f t="shared" si="167"/>
        <v>0.97199999999999998</v>
      </c>
      <c r="AA452">
        <v>0</v>
      </c>
      <c r="AB452">
        <v>0</v>
      </c>
      <c r="AC452">
        <v>0</v>
      </c>
      <c r="AD452">
        <v>700.08</v>
      </c>
      <c r="AE452">
        <v>0</v>
      </c>
      <c r="AF452">
        <v>0</v>
      </c>
      <c r="AG452">
        <v>0</v>
      </c>
      <c r="AH452">
        <v>700.08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0.81</v>
      </c>
      <c r="AU452" t="s">
        <v>23</v>
      </c>
      <c r="AV452">
        <v>1</v>
      </c>
      <c r="AW452">
        <v>2</v>
      </c>
      <c r="AX452">
        <v>56345141</v>
      </c>
      <c r="AY452">
        <v>1</v>
      </c>
      <c r="AZ452">
        <v>0</v>
      </c>
      <c r="BA452">
        <v>493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567.06479999999999</v>
      </c>
      <c r="BN452">
        <v>0.81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680.47775999999999</v>
      </c>
      <c r="BU452">
        <v>0.97199999999999998</v>
      </c>
      <c r="BV452">
        <v>0</v>
      </c>
      <c r="BW452">
        <v>1</v>
      </c>
      <c r="CU452">
        <f>ROUND(AT452*Source!I928*AH452*AL452,2)</f>
        <v>567.05999999999995</v>
      </c>
      <c r="CV452">
        <f>ROUND(Y452*Source!I928,7)</f>
        <v>0.97199999999999998</v>
      </c>
      <c r="CW452">
        <v>0</v>
      </c>
      <c r="CX452">
        <f>ROUND(Y452*Source!I928,7)</f>
        <v>0.97199999999999998</v>
      </c>
      <c r="CY452">
        <f t="shared" si="163"/>
        <v>700.08</v>
      </c>
      <c r="CZ452">
        <f t="shared" si="164"/>
        <v>700.08</v>
      </c>
      <c r="DA452">
        <f t="shared" si="165"/>
        <v>1</v>
      </c>
      <c r="DB452">
        <f t="shared" si="168"/>
        <v>680.47199999999998</v>
      </c>
      <c r="DC452">
        <f t="shared" si="169"/>
        <v>0</v>
      </c>
      <c r="DD452" t="s">
        <v>3</v>
      </c>
      <c r="DE452" t="s">
        <v>3</v>
      </c>
      <c r="DF452">
        <f t="shared" ref="DF452:DF483" si="173">ROUND(ROUND(AE452,2)*CX452,2)</f>
        <v>0</v>
      </c>
      <c r="DG452">
        <f t="shared" si="170"/>
        <v>0</v>
      </c>
      <c r="DH452">
        <f t="shared" si="171"/>
        <v>0</v>
      </c>
      <c r="DI452">
        <f t="shared" si="172"/>
        <v>680.48</v>
      </c>
      <c r="DJ452">
        <f t="shared" si="166"/>
        <v>680.48</v>
      </c>
      <c r="DK452">
        <v>1</v>
      </c>
      <c r="DL452" t="s">
        <v>3</v>
      </c>
      <c r="DM452">
        <v>0</v>
      </c>
      <c r="DN452" t="s">
        <v>3</v>
      </c>
      <c r="DO452">
        <v>0</v>
      </c>
    </row>
    <row r="453" spans="1:119">
      <c r="A453">
        <f>ROW(Source!A929)</f>
        <v>929</v>
      </c>
      <c r="B453">
        <v>54678410</v>
      </c>
      <c r="C453">
        <v>56253134</v>
      </c>
      <c r="D453">
        <v>55371246</v>
      </c>
      <c r="E453">
        <v>116</v>
      </c>
      <c r="F453">
        <v>1</v>
      </c>
      <c r="G453">
        <v>1</v>
      </c>
      <c r="H453">
        <v>1</v>
      </c>
      <c r="I453" t="s">
        <v>1064</v>
      </c>
      <c r="J453" t="s">
        <v>3</v>
      </c>
      <c r="K453" t="s">
        <v>1065</v>
      </c>
      <c r="L453">
        <v>1369</v>
      </c>
      <c r="N453">
        <v>1013</v>
      </c>
      <c r="O453" t="s">
        <v>752</v>
      </c>
      <c r="P453" t="s">
        <v>752</v>
      </c>
      <c r="Q453">
        <v>1</v>
      </c>
      <c r="W453">
        <v>0</v>
      </c>
      <c r="X453">
        <v>286205319</v>
      </c>
      <c r="Y453">
        <f t="shared" si="167"/>
        <v>7.7759999999999998</v>
      </c>
      <c r="AA453">
        <v>0</v>
      </c>
      <c r="AB453">
        <v>0</v>
      </c>
      <c r="AC453">
        <v>0</v>
      </c>
      <c r="AD453">
        <v>715.99</v>
      </c>
      <c r="AE453">
        <v>0</v>
      </c>
      <c r="AF453">
        <v>0</v>
      </c>
      <c r="AG453">
        <v>0</v>
      </c>
      <c r="AH453">
        <v>715.99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6.48</v>
      </c>
      <c r="AU453" t="s">
        <v>23</v>
      </c>
      <c r="AV453">
        <v>1</v>
      </c>
      <c r="AW453">
        <v>2</v>
      </c>
      <c r="AX453">
        <v>56345142</v>
      </c>
      <c r="AY453">
        <v>1</v>
      </c>
      <c r="AZ453">
        <v>0</v>
      </c>
      <c r="BA453">
        <v>494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4639.6152000000002</v>
      </c>
      <c r="BN453">
        <v>6.48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5567.5382399999999</v>
      </c>
      <c r="BU453">
        <v>7.7759999999999998</v>
      </c>
      <c r="BV453">
        <v>0</v>
      </c>
      <c r="BW453">
        <v>1</v>
      </c>
      <c r="CU453">
        <f>ROUND(AT453*Source!I929*AH453*AL453,2)</f>
        <v>371.17</v>
      </c>
      <c r="CV453">
        <f>ROUND(Y453*Source!I929,7)</f>
        <v>0.62207999999999997</v>
      </c>
      <c r="CW453">
        <v>0</v>
      </c>
      <c r="CX453">
        <f>ROUND(Y453*Source!I929,7)</f>
        <v>0.62207999999999997</v>
      </c>
      <c r="CY453">
        <f t="shared" si="163"/>
        <v>715.99</v>
      </c>
      <c r="CZ453">
        <f t="shared" si="164"/>
        <v>715.99</v>
      </c>
      <c r="DA453">
        <f t="shared" si="165"/>
        <v>1</v>
      </c>
      <c r="DB453">
        <f t="shared" si="168"/>
        <v>5567.5439999999999</v>
      </c>
      <c r="DC453">
        <f t="shared" si="169"/>
        <v>0</v>
      </c>
      <c r="DD453" t="s">
        <v>3</v>
      </c>
      <c r="DE453" t="s">
        <v>3</v>
      </c>
      <c r="DF453">
        <f t="shared" si="173"/>
        <v>0</v>
      </c>
      <c r="DG453">
        <f t="shared" si="170"/>
        <v>0</v>
      </c>
      <c r="DH453">
        <f t="shared" si="171"/>
        <v>0</v>
      </c>
      <c r="DI453">
        <f t="shared" si="172"/>
        <v>445.4</v>
      </c>
      <c r="DJ453">
        <f t="shared" si="166"/>
        <v>445.4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>
      <c r="A454">
        <f>ROW(Source!A929)</f>
        <v>929</v>
      </c>
      <c r="B454">
        <v>54678410</v>
      </c>
      <c r="C454">
        <v>56253134</v>
      </c>
      <c r="D454">
        <v>55371270</v>
      </c>
      <c r="E454">
        <v>116</v>
      </c>
      <c r="F454">
        <v>1</v>
      </c>
      <c r="G454">
        <v>1</v>
      </c>
      <c r="H454">
        <v>1</v>
      </c>
      <c r="I454" t="s">
        <v>1066</v>
      </c>
      <c r="J454" t="s">
        <v>3</v>
      </c>
      <c r="K454" t="s">
        <v>1067</v>
      </c>
      <c r="L454">
        <v>1369</v>
      </c>
      <c r="N454">
        <v>1013</v>
      </c>
      <c r="O454" t="s">
        <v>752</v>
      </c>
      <c r="P454" t="s">
        <v>752</v>
      </c>
      <c r="Q454">
        <v>1</v>
      </c>
      <c r="W454">
        <v>0</v>
      </c>
      <c r="X454">
        <v>126826561</v>
      </c>
      <c r="Y454">
        <f t="shared" si="167"/>
        <v>7.7759999999999998</v>
      </c>
      <c r="AA454">
        <v>0</v>
      </c>
      <c r="AB454">
        <v>0</v>
      </c>
      <c r="AC454">
        <v>0</v>
      </c>
      <c r="AD454">
        <v>700.08</v>
      </c>
      <c r="AE454">
        <v>0</v>
      </c>
      <c r="AF454">
        <v>0</v>
      </c>
      <c r="AG454">
        <v>0</v>
      </c>
      <c r="AH454">
        <v>700.08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6.48</v>
      </c>
      <c r="AU454" t="s">
        <v>23</v>
      </c>
      <c r="AV454">
        <v>1</v>
      </c>
      <c r="AW454">
        <v>2</v>
      </c>
      <c r="AX454">
        <v>56345143</v>
      </c>
      <c r="AY454">
        <v>1</v>
      </c>
      <c r="AZ454">
        <v>0</v>
      </c>
      <c r="BA454">
        <v>495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4536.5183999999999</v>
      </c>
      <c r="BN454">
        <v>6.48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5443.8220799999999</v>
      </c>
      <c r="BU454">
        <v>7.7759999999999998</v>
      </c>
      <c r="BV454">
        <v>0</v>
      </c>
      <c r="BW454">
        <v>1</v>
      </c>
      <c r="CU454">
        <f>ROUND(AT454*Source!I929*AH454*AL454,2)</f>
        <v>362.92</v>
      </c>
      <c r="CV454">
        <f>ROUND(Y454*Source!I929,7)</f>
        <v>0.62207999999999997</v>
      </c>
      <c r="CW454">
        <v>0</v>
      </c>
      <c r="CX454">
        <f>ROUND(Y454*Source!I929,7)</f>
        <v>0.62207999999999997</v>
      </c>
      <c r="CY454">
        <f t="shared" si="163"/>
        <v>700.08</v>
      </c>
      <c r="CZ454">
        <f t="shared" si="164"/>
        <v>700.08</v>
      </c>
      <c r="DA454">
        <f t="shared" si="165"/>
        <v>1</v>
      </c>
      <c r="DB454">
        <f t="shared" si="168"/>
        <v>5443.8239999999996</v>
      </c>
      <c r="DC454">
        <f t="shared" si="169"/>
        <v>0</v>
      </c>
      <c r="DD454" t="s">
        <v>3</v>
      </c>
      <c r="DE454" t="s">
        <v>3</v>
      </c>
      <c r="DF454">
        <f t="shared" si="173"/>
        <v>0</v>
      </c>
      <c r="DG454">
        <f t="shared" si="170"/>
        <v>0</v>
      </c>
      <c r="DH454">
        <f t="shared" si="171"/>
        <v>0</v>
      </c>
      <c r="DI454">
        <f t="shared" si="172"/>
        <v>435.51</v>
      </c>
      <c r="DJ454">
        <f t="shared" si="166"/>
        <v>435.51</v>
      </c>
      <c r="DK454">
        <v>1</v>
      </c>
      <c r="DL454" t="s">
        <v>3</v>
      </c>
      <c r="DM454">
        <v>0</v>
      </c>
      <c r="DN454" t="s">
        <v>3</v>
      </c>
      <c r="DO454">
        <v>0</v>
      </c>
    </row>
    <row r="455" spans="1:119">
      <c r="A455">
        <f>ROW(Source!A930)</f>
        <v>930</v>
      </c>
      <c r="B455">
        <v>54678410</v>
      </c>
      <c r="C455">
        <v>56253137</v>
      </c>
      <c r="D455">
        <v>55371246</v>
      </c>
      <c r="E455">
        <v>116</v>
      </c>
      <c r="F455">
        <v>1</v>
      </c>
      <c r="G455">
        <v>1</v>
      </c>
      <c r="H455">
        <v>1</v>
      </c>
      <c r="I455" t="s">
        <v>1064</v>
      </c>
      <c r="J455" t="s">
        <v>3</v>
      </c>
      <c r="K455" t="s">
        <v>1065</v>
      </c>
      <c r="L455">
        <v>1369</v>
      </c>
      <c r="N455">
        <v>1013</v>
      </c>
      <c r="O455" t="s">
        <v>752</v>
      </c>
      <c r="P455" t="s">
        <v>752</v>
      </c>
      <c r="Q455">
        <v>1</v>
      </c>
      <c r="W455">
        <v>0</v>
      </c>
      <c r="X455">
        <v>286205319</v>
      </c>
      <c r="Y455">
        <f t="shared" si="167"/>
        <v>0.97199999999999998</v>
      </c>
      <c r="AA455">
        <v>0</v>
      </c>
      <c r="AB455">
        <v>0</v>
      </c>
      <c r="AC455">
        <v>0</v>
      </c>
      <c r="AD455">
        <v>715.99</v>
      </c>
      <c r="AE455">
        <v>0</v>
      </c>
      <c r="AF455">
        <v>0</v>
      </c>
      <c r="AG455">
        <v>0</v>
      </c>
      <c r="AH455">
        <v>715.99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0.81</v>
      </c>
      <c r="AU455" t="s">
        <v>23</v>
      </c>
      <c r="AV455">
        <v>1</v>
      </c>
      <c r="AW455">
        <v>2</v>
      </c>
      <c r="AX455">
        <v>56345144</v>
      </c>
      <c r="AY455">
        <v>1</v>
      </c>
      <c r="AZ455">
        <v>0</v>
      </c>
      <c r="BA455">
        <v>496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579.95190000000002</v>
      </c>
      <c r="BN455">
        <v>0.81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695.94227999999998</v>
      </c>
      <c r="BU455">
        <v>0.97199999999999998</v>
      </c>
      <c r="BV455">
        <v>0</v>
      </c>
      <c r="BW455">
        <v>1</v>
      </c>
      <c r="CU455">
        <f>ROUND(AT455*Source!I930*AH455*AL455,2)</f>
        <v>1739.86</v>
      </c>
      <c r="CV455">
        <f>ROUND(Y455*Source!I930,7)</f>
        <v>2.9159999999999999</v>
      </c>
      <c r="CW455">
        <v>0</v>
      </c>
      <c r="CX455">
        <f>ROUND(Y455*Source!I930,7)</f>
        <v>2.9159999999999999</v>
      </c>
      <c r="CY455">
        <f t="shared" ref="CY455:CY486" si="174">AD455</f>
        <v>715.99</v>
      </c>
      <c r="CZ455">
        <f t="shared" ref="CZ455:CZ486" si="175">AH455</f>
        <v>715.99</v>
      </c>
      <c r="DA455">
        <f t="shared" ref="DA455:DA486" si="176">AL455</f>
        <v>1</v>
      </c>
      <c r="DB455">
        <f t="shared" si="168"/>
        <v>695.94</v>
      </c>
      <c r="DC455">
        <f t="shared" si="169"/>
        <v>0</v>
      </c>
      <c r="DD455" t="s">
        <v>3</v>
      </c>
      <c r="DE455" t="s">
        <v>3</v>
      </c>
      <c r="DF455">
        <f t="shared" si="173"/>
        <v>0</v>
      </c>
      <c r="DG455">
        <f t="shared" si="170"/>
        <v>0</v>
      </c>
      <c r="DH455">
        <f t="shared" si="171"/>
        <v>0</v>
      </c>
      <c r="DI455">
        <f t="shared" si="172"/>
        <v>2087.83</v>
      </c>
      <c r="DJ455">
        <f t="shared" ref="DJ455:DJ486" si="177">DI455</f>
        <v>2087.83</v>
      </c>
      <c r="DK455">
        <v>1</v>
      </c>
      <c r="DL455" t="s">
        <v>3</v>
      </c>
      <c r="DM455">
        <v>0</v>
      </c>
      <c r="DN455" t="s">
        <v>3</v>
      </c>
      <c r="DO455">
        <v>0</v>
      </c>
    </row>
    <row r="456" spans="1:119">
      <c r="A456">
        <f>ROW(Source!A930)</f>
        <v>930</v>
      </c>
      <c r="B456">
        <v>54678410</v>
      </c>
      <c r="C456">
        <v>56253137</v>
      </c>
      <c r="D456">
        <v>55371270</v>
      </c>
      <c r="E456">
        <v>116</v>
      </c>
      <c r="F456">
        <v>1</v>
      </c>
      <c r="G456">
        <v>1</v>
      </c>
      <c r="H456">
        <v>1</v>
      </c>
      <c r="I456" t="s">
        <v>1066</v>
      </c>
      <c r="J456" t="s">
        <v>3</v>
      </c>
      <c r="K456" t="s">
        <v>1067</v>
      </c>
      <c r="L456">
        <v>1369</v>
      </c>
      <c r="N456">
        <v>1013</v>
      </c>
      <c r="O456" t="s">
        <v>752</v>
      </c>
      <c r="P456" t="s">
        <v>752</v>
      </c>
      <c r="Q456">
        <v>1</v>
      </c>
      <c r="W456">
        <v>0</v>
      </c>
      <c r="X456">
        <v>126826561</v>
      </c>
      <c r="Y456">
        <f t="shared" si="167"/>
        <v>0.97199999999999998</v>
      </c>
      <c r="AA456">
        <v>0</v>
      </c>
      <c r="AB456">
        <v>0</v>
      </c>
      <c r="AC456">
        <v>0</v>
      </c>
      <c r="AD456">
        <v>700.08</v>
      </c>
      <c r="AE456">
        <v>0</v>
      </c>
      <c r="AF456">
        <v>0</v>
      </c>
      <c r="AG456">
        <v>0</v>
      </c>
      <c r="AH456">
        <v>700.08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0.81</v>
      </c>
      <c r="AU456" t="s">
        <v>23</v>
      </c>
      <c r="AV456">
        <v>1</v>
      </c>
      <c r="AW456">
        <v>2</v>
      </c>
      <c r="AX456">
        <v>56345145</v>
      </c>
      <c r="AY456">
        <v>1</v>
      </c>
      <c r="AZ456">
        <v>0</v>
      </c>
      <c r="BA456">
        <v>497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567.06479999999999</v>
      </c>
      <c r="BN456">
        <v>0.81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680.47775999999999</v>
      </c>
      <c r="BU456">
        <v>0.97199999999999998</v>
      </c>
      <c r="BV456">
        <v>0</v>
      </c>
      <c r="BW456">
        <v>1</v>
      </c>
      <c r="CU456">
        <f>ROUND(AT456*Source!I930*AH456*AL456,2)</f>
        <v>1701.19</v>
      </c>
      <c r="CV456">
        <f>ROUND(Y456*Source!I930,7)</f>
        <v>2.9159999999999999</v>
      </c>
      <c r="CW456">
        <v>0</v>
      </c>
      <c r="CX456">
        <f>ROUND(Y456*Source!I930,7)</f>
        <v>2.9159999999999999</v>
      </c>
      <c r="CY456">
        <f t="shared" si="174"/>
        <v>700.08</v>
      </c>
      <c r="CZ456">
        <f t="shared" si="175"/>
        <v>700.08</v>
      </c>
      <c r="DA456">
        <f t="shared" si="176"/>
        <v>1</v>
      </c>
      <c r="DB456">
        <f t="shared" si="168"/>
        <v>680.47199999999998</v>
      </c>
      <c r="DC456">
        <f t="shared" si="169"/>
        <v>0</v>
      </c>
      <c r="DD456" t="s">
        <v>3</v>
      </c>
      <c r="DE456" t="s">
        <v>3</v>
      </c>
      <c r="DF456">
        <f t="shared" si="173"/>
        <v>0</v>
      </c>
      <c r="DG456">
        <f t="shared" si="170"/>
        <v>0</v>
      </c>
      <c r="DH456">
        <f t="shared" si="171"/>
        <v>0</v>
      </c>
      <c r="DI456">
        <f t="shared" si="172"/>
        <v>2041.43</v>
      </c>
      <c r="DJ456">
        <f t="shared" si="177"/>
        <v>2041.43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>
      <c r="A457">
        <f>ROW(Source!A931)</f>
        <v>931</v>
      </c>
      <c r="B457">
        <v>54678410</v>
      </c>
      <c r="C457">
        <v>56342838</v>
      </c>
      <c r="D457">
        <v>55371240</v>
      </c>
      <c r="E457">
        <v>116</v>
      </c>
      <c r="F457">
        <v>1</v>
      </c>
      <c r="G457">
        <v>1</v>
      </c>
      <c r="H457">
        <v>1</v>
      </c>
      <c r="I457" t="s">
        <v>755</v>
      </c>
      <c r="J457" t="s">
        <v>3</v>
      </c>
      <c r="K457" t="s">
        <v>756</v>
      </c>
      <c r="L457">
        <v>1369</v>
      </c>
      <c r="N457">
        <v>1013</v>
      </c>
      <c r="O457" t="s">
        <v>752</v>
      </c>
      <c r="P457" t="s">
        <v>752</v>
      </c>
      <c r="Q457">
        <v>1</v>
      </c>
      <c r="W457">
        <v>0</v>
      </c>
      <c r="X457">
        <v>-512803540</v>
      </c>
      <c r="Y457">
        <f t="shared" si="167"/>
        <v>3.504</v>
      </c>
      <c r="AA457">
        <v>0</v>
      </c>
      <c r="AB457">
        <v>0</v>
      </c>
      <c r="AC457">
        <v>0</v>
      </c>
      <c r="AD457">
        <v>533.01</v>
      </c>
      <c r="AE457">
        <v>0</v>
      </c>
      <c r="AF457">
        <v>0</v>
      </c>
      <c r="AG457">
        <v>0</v>
      </c>
      <c r="AH457">
        <v>533.01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2.92</v>
      </c>
      <c r="AU457" t="s">
        <v>23</v>
      </c>
      <c r="AV457">
        <v>1</v>
      </c>
      <c r="AW457">
        <v>2</v>
      </c>
      <c r="AX457">
        <v>57804998</v>
      </c>
      <c r="AY457">
        <v>1</v>
      </c>
      <c r="AZ457">
        <v>0</v>
      </c>
      <c r="BA457">
        <v>498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1556.3892000000001</v>
      </c>
      <c r="BN457">
        <v>2.92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1867.66704</v>
      </c>
      <c r="BU457">
        <v>3.504</v>
      </c>
      <c r="BV457">
        <v>0</v>
      </c>
      <c r="BW457">
        <v>1</v>
      </c>
      <c r="CU457">
        <f>ROUND(AT457*Source!I931*AH457*AL457,2)</f>
        <v>4669.17</v>
      </c>
      <c r="CV457">
        <f>ROUND(Y457*Source!I931,7)</f>
        <v>10.512</v>
      </c>
      <c r="CW457">
        <v>0</v>
      </c>
      <c r="CX457">
        <f>ROUND(Y457*Source!I931,7)</f>
        <v>10.512</v>
      </c>
      <c r="CY457">
        <f t="shared" si="174"/>
        <v>533.01</v>
      </c>
      <c r="CZ457">
        <f t="shared" si="175"/>
        <v>533.01</v>
      </c>
      <c r="DA457">
        <f t="shared" si="176"/>
        <v>1</v>
      </c>
      <c r="DB457">
        <f t="shared" si="168"/>
        <v>1867.6679999999999</v>
      </c>
      <c r="DC457">
        <f t="shared" si="169"/>
        <v>0</v>
      </c>
      <c r="DD457" t="s">
        <v>3</v>
      </c>
      <c r="DE457" t="s">
        <v>3</v>
      </c>
      <c r="DF457">
        <f t="shared" si="173"/>
        <v>0</v>
      </c>
      <c r="DG457">
        <f t="shared" si="170"/>
        <v>0</v>
      </c>
      <c r="DH457">
        <f t="shared" si="171"/>
        <v>0</v>
      </c>
      <c r="DI457">
        <f t="shared" si="172"/>
        <v>5603</v>
      </c>
      <c r="DJ457">
        <f t="shared" si="177"/>
        <v>5603</v>
      </c>
      <c r="DK457">
        <v>1</v>
      </c>
      <c r="DL457" t="s">
        <v>3</v>
      </c>
      <c r="DM457">
        <v>0</v>
      </c>
      <c r="DN457" t="s">
        <v>3</v>
      </c>
      <c r="DO457">
        <v>0</v>
      </c>
    </row>
    <row r="458" spans="1:119">
      <c r="A458">
        <f>ROW(Source!A931)</f>
        <v>931</v>
      </c>
      <c r="B458">
        <v>54678410</v>
      </c>
      <c r="C458">
        <v>56342838</v>
      </c>
      <c r="D458">
        <v>55371270</v>
      </c>
      <c r="E458">
        <v>116</v>
      </c>
      <c r="F458">
        <v>1</v>
      </c>
      <c r="G458">
        <v>1</v>
      </c>
      <c r="H458">
        <v>1</v>
      </c>
      <c r="I458" t="s">
        <v>1066</v>
      </c>
      <c r="J458" t="s">
        <v>3</v>
      </c>
      <c r="K458" t="s">
        <v>1067</v>
      </c>
      <c r="L458">
        <v>1369</v>
      </c>
      <c r="N458">
        <v>1013</v>
      </c>
      <c r="O458" t="s">
        <v>752</v>
      </c>
      <c r="P458" t="s">
        <v>752</v>
      </c>
      <c r="Q458">
        <v>1</v>
      </c>
      <c r="W458">
        <v>0</v>
      </c>
      <c r="X458">
        <v>126826561</v>
      </c>
      <c r="Y458">
        <f t="shared" si="167"/>
        <v>5.2439999999999998</v>
      </c>
      <c r="AA458">
        <v>0</v>
      </c>
      <c r="AB458">
        <v>0</v>
      </c>
      <c r="AC458">
        <v>0</v>
      </c>
      <c r="AD458">
        <v>700.08</v>
      </c>
      <c r="AE458">
        <v>0</v>
      </c>
      <c r="AF458">
        <v>0</v>
      </c>
      <c r="AG458">
        <v>0</v>
      </c>
      <c r="AH458">
        <v>700.08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4.37</v>
      </c>
      <c r="AU458" t="s">
        <v>23</v>
      </c>
      <c r="AV458">
        <v>1</v>
      </c>
      <c r="AW458">
        <v>2</v>
      </c>
      <c r="AX458">
        <v>57804999</v>
      </c>
      <c r="AY458">
        <v>1</v>
      </c>
      <c r="AZ458">
        <v>0</v>
      </c>
      <c r="BA458">
        <v>499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3059.3496</v>
      </c>
      <c r="BN458">
        <v>4.37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3671.2195200000001</v>
      </c>
      <c r="BU458">
        <v>5.2439999999999998</v>
      </c>
      <c r="BV458">
        <v>0</v>
      </c>
      <c r="BW458">
        <v>1</v>
      </c>
      <c r="CU458">
        <f>ROUND(AT458*Source!I931*AH458*AL458,2)</f>
        <v>9178.0499999999993</v>
      </c>
      <c r="CV458">
        <f>ROUND(Y458*Source!I931,7)</f>
        <v>15.731999999999999</v>
      </c>
      <c r="CW458">
        <v>0</v>
      </c>
      <c r="CX458">
        <f>ROUND(Y458*Source!I931,7)</f>
        <v>15.731999999999999</v>
      </c>
      <c r="CY458">
        <f t="shared" si="174"/>
        <v>700.08</v>
      </c>
      <c r="CZ458">
        <f t="shared" si="175"/>
        <v>700.08</v>
      </c>
      <c r="DA458">
        <f t="shared" si="176"/>
        <v>1</v>
      </c>
      <c r="DB458">
        <f t="shared" si="168"/>
        <v>3671.22</v>
      </c>
      <c r="DC458">
        <f t="shared" si="169"/>
        <v>0</v>
      </c>
      <c r="DD458" t="s">
        <v>3</v>
      </c>
      <c r="DE458" t="s">
        <v>3</v>
      </c>
      <c r="DF458">
        <f t="shared" si="173"/>
        <v>0</v>
      </c>
      <c r="DG458">
        <f t="shared" si="170"/>
        <v>0</v>
      </c>
      <c r="DH458">
        <f t="shared" si="171"/>
        <v>0</v>
      </c>
      <c r="DI458">
        <f t="shared" si="172"/>
        <v>11013.66</v>
      </c>
      <c r="DJ458">
        <f t="shared" si="177"/>
        <v>11013.66</v>
      </c>
      <c r="DK458">
        <v>1</v>
      </c>
      <c r="DL458" t="s">
        <v>3</v>
      </c>
      <c r="DM458">
        <v>0</v>
      </c>
      <c r="DN458" t="s">
        <v>3</v>
      </c>
      <c r="DO458">
        <v>0</v>
      </c>
    </row>
    <row r="459" spans="1:119">
      <c r="A459">
        <f>ROW(Source!A932)</f>
        <v>932</v>
      </c>
      <c r="B459">
        <v>54678410</v>
      </c>
      <c r="C459">
        <v>56253141</v>
      </c>
      <c r="D459">
        <v>55371240</v>
      </c>
      <c r="E459">
        <v>116</v>
      </c>
      <c r="F459">
        <v>1</v>
      </c>
      <c r="G459">
        <v>1</v>
      </c>
      <c r="H459">
        <v>1</v>
      </c>
      <c r="I459" t="s">
        <v>755</v>
      </c>
      <c r="J459" t="s">
        <v>3</v>
      </c>
      <c r="K459" t="s">
        <v>756</v>
      </c>
      <c r="L459">
        <v>1369</v>
      </c>
      <c r="N459">
        <v>1013</v>
      </c>
      <c r="O459" t="s">
        <v>752</v>
      </c>
      <c r="P459" t="s">
        <v>752</v>
      </c>
      <c r="Q459">
        <v>1</v>
      </c>
      <c r="W459">
        <v>0</v>
      </c>
      <c r="X459">
        <v>-512803540</v>
      </c>
      <c r="Y459">
        <f t="shared" si="167"/>
        <v>1.944</v>
      </c>
      <c r="AA459">
        <v>0</v>
      </c>
      <c r="AB459">
        <v>0</v>
      </c>
      <c r="AC459">
        <v>0</v>
      </c>
      <c r="AD459">
        <v>533.01</v>
      </c>
      <c r="AE459">
        <v>0</v>
      </c>
      <c r="AF459">
        <v>0</v>
      </c>
      <c r="AG459">
        <v>0</v>
      </c>
      <c r="AH459">
        <v>533.01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1.62</v>
      </c>
      <c r="AU459" t="s">
        <v>23</v>
      </c>
      <c r="AV459">
        <v>1</v>
      </c>
      <c r="AW459">
        <v>2</v>
      </c>
      <c r="AX459">
        <v>56253142</v>
      </c>
      <c r="AY459">
        <v>1</v>
      </c>
      <c r="AZ459">
        <v>0</v>
      </c>
      <c r="BA459">
        <v>500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863.47619999999995</v>
      </c>
      <c r="BN459">
        <v>1.62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1036.1714400000001</v>
      </c>
      <c r="BU459">
        <v>1.944</v>
      </c>
      <c r="BV459">
        <v>0</v>
      </c>
      <c r="BW459">
        <v>1</v>
      </c>
      <c r="CU459">
        <f>ROUND(AT459*Source!I932*AH459*AL459,2)</f>
        <v>863.48</v>
      </c>
      <c r="CV459">
        <f>ROUND(Y459*Source!I932,7)</f>
        <v>1.944</v>
      </c>
      <c r="CW459">
        <v>0</v>
      </c>
      <c r="CX459">
        <f>ROUND(Y459*Source!I932,7)</f>
        <v>1.944</v>
      </c>
      <c r="CY459">
        <f t="shared" si="174"/>
        <v>533.01</v>
      </c>
      <c r="CZ459">
        <f t="shared" si="175"/>
        <v>533.01</v>
      </c>
      <c r="DA459">
        <f t="shared" si="176"/>
        <v>1</v>
      </c>
      <c r="DB459">
        <f t="shared" si="168"/>
        <v>1036.1759999999999</v>
      </c>
      <c r="DC459">
        <f t="shared" si="169"/>
        <v>0</v>
      </c>
      <c r="DD459" t="s">
        <v>3</v>
      </c>
      <c r="DE459" t="s">
        <v>3</v>
      </c>
      <c r="DF459">
        <f t="shared" si="173"/>
        <v>0</v>
      </c>
      <c r="DG459">
        <f t="shared" si="170"/>
        <v>0</v>
      </c>
      <c r="DH459">
        <f t="shared" si="171"/>
        <v>0</v>
      </c>
      <c r="DI459">
        <f t="shared" si="172"/>
        <v>1036.17</v>
      </c>
      <c r="DJ459">
        <f t="shared" si="177"/>
        <v>1036.17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>
      <c r="A460">
        <f>ROW(Source!A932)</f>
        <v>932</v>
      </c>
      <c r="B460">
        <v>54678410</v>
      </c>
      <c r="C460">
        <v>56253141</v>
      </c>
      <c r="D460">
        <v>55371258</v>
      </c>
      <c r="E460">
        <v>116</v>
      </c>
      <c r="F460">
        <v>1</v>
      </c>
      <c r="G460">
        <v>1</v>
      </c>
      <c r="H460">
        <v>1</v>
      </c>
      <c r="I460" t="s">
        <v>1074</v>
      </c>
      <c r="J460" t="s">
        <v>3</v>
      </c>
      <c r="K460" t="s">
        <v>1075</v>
      </c>
      <c r="L460">
        <v>1369</v>
      </c>
      <c r="N460">
        <v>1013</v>
      </c>
      <c r="O460" t="s">
        <v>752</v>
      </c>
      <c r="P460" t="s">
        <v>752</v>
      </c>
      <c r="Q460">
        <v>1</v>
      </c>
      <c r="W460">
        <v>0</v>
      </c>
      <c r="X460">
        <v>-1275334932</v>
      </c>
      <c r="Y460">
        <f t="shared" si="167"/>
        <v>1.944</v>
      </c>
      <c r="AA460">
        <v>0</v>
      </c>
      <c r="AB460">
        <v>0</v>
      </c>
      <c r="AC460">
        <v>0</v>
      </c>
      <c r="AD460">
        <v>509.15</v>
      </c>
      <c r="AE460">
        <v>0</v>
      </c>
      <c r="AF460">
        <v>0</v>
      </c>
      <c r="AG460">
        <v>0</v>
      </c>
      <c r="AH460">
        <v>509.15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1.62</v>
      </c>
      <c r="AU460" t="s">
        <v>23</v>
      </c>
      <c r="AV460">
        <v>1</v>
      </c>
      <c r="AW460">
        <v>2</v>
      </c>
      <c r="AX460">
        <v>56253143</v>
      </c>
      <c r="AY460">
        <v>1</v>
      </c>
      <c r="AZ460">
        <v>0</v>
      </c>
      <c r="BA460">
        <v>501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824.82299999999998</v>
      </c>
      <c r="BN460">
        <v>1.62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989.7876</v>
      </c>
      <c r="BU460">
        <v>1.944</v>
      </c>
      <c r="BV460">
        <v>0</v>
      </c>
      <c r="BW460">
        <v>1</v>
      </c>
      <c r="CU460">
        <f>ROUND(AT460*Source!I932*AH460*AL460,2)</f>
        <v>824.82</v>
      </c>
      <c r="CV460">
        <f>ROUND(Y460*Source!I932,7)</f>
        <v>1.944</v>
      </c>
      <c r="CW460">
        <v>0</v>
      </c>
      <c r="CX460">
        <f>ROUND(Y460*Source!I932,7)</f>
        <v>1.944</v>
      </c>
      <c r="CY460">
        <f t="shared" si="174"/>
        <v>509.15</v>
      </c>
      <c r="CZ460">
        <f t="shared" si="175"/>
        <v>509.15</v>
      </c>
      <c r="DA460">
        <f t="shared" si="176"/>
        <v>1</v>
      </c>
      <c r="DB460">
        <f t="shared" si="168"/>
        <v>989.78399999999999</v>
      </c>
      <c r="DC460">
        <f t="shared" si="169"/>
        <v>0</v>
      </c>
      <c r="DD460" t="s">
        <v>3</v>
      </c>
      <c r="DE460" t="s">
        <v>3</v>
      </c>
      <c r="DF460">
        <f t="shared" si="173"/>
        <v>0</v>
      </c>
      <c r="DG460">
        <f t="shared" si="170"/>
        <v>0</v>
      </c>
      <c r="DH460">
        <f t="shared" si="171"/>
        <v>0</v>
      </c>
      <c r="DI460">
        <f t="shared" si="172"/>
        <v>989.79</v>
      </c>
      <c r="DJ460">
        <f t="shared" si="177"/>
        <v>989.79</v>
      </c>
      <c r="DK460">
        <v>1</v>
      </c>
      <c r="DL460" t="s">
        <v>3</v>
      </c>
      <c r="DM460">
        <v>0</v>
      </c>
      <c r="DN460" t="s">
        <v>3</v>
      </c>
      <c r="DO460">
        <v>0</v>
      </c>
    </row>
    <row r="461" spans="1:119">
      <c r="A461">
        <f>ROW(Source!A932)</f>
        <v>932</v>
      </c>
      <c r="B461">
        <v>54678410</v>
      </c>
      <c r="C461">
        <v>56253141</v>
      </c>
      <c r="D461">
        <v>55371268</v>
      </c>
      <c r="E461">
        <v>116</v>
      </c>
      <c r="F461">
        <v>1</v>
      </c>
      <c r="G461">
        <v>1</v>
      </c>
      <c r="H461">
        <v>1</v>
      </c>
      <c r="I461" t="s">
        <v>1070</v>
      </c>
      <c r="J461" t="s">
        <v>3</v>
      </c>
      <c r="K461" t="s">
        <v>1071</v>
      </c>
      <c r="L461">
        <v>1369</v>
      </c>
      <c r="N461">
        <v>1013</v>
      </c>
      <c r="O461" t="s">
        <v>752</v>
      </c>
      <c r="P461" t="s">
        <v>752</v>
      </c>
      <c r="Q461">
        <v>1</v>
      </c>
      <c r="W461">
        <v>0</v>
      </c>
      <c r="X461">
        <v>-2140504649</v>
      </c>
      <c r="Y461">
        <f t="shared" si="167"/>
        <v>5.8319999999999999</v>
      </c>
      <c r="AA461">
        <v>0</v>
      </c>
      <c r="AB461">
        <v>0</v>
      </c>
      <c r="AC461">
        <v>0</v>
      </c>
      <c r="AD461">
        <v>779.63</v>
      </c>
      <c r="AE461">
        <v>0</v>
      </c>
      <c r="AF461">
        <v>0</v>
      </c>
      <c r="AG461">
        <v>0</v>
      </c>
      <c r="AH461">
        <v>779.63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4.8600000000000003</v>
      </c>
      <c r="AU461" t="s">
        <v>23</v>
      </c>
      <c r="AV461">
        <v>1</v>
      </c>
      <c r="AW461">
        <v>2</v>
      </c>
      <c r="AX461">
        <v>56253144</v>
      </c>
      <c r="AY461">
        <v>1</v>
      </c>
      <c r="AZ461">
        <v>0</v>
      </c>
      <c r="BA461">
        <v>502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3789.0018</v>
      </c>
      <c r="BN461">
        <v>4.8600000000000003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4546.8021600000002</v>
      </c>
      <c r="BU461">
        <v>5.8319999999999999</v>
      </c>
      <c r="BV461">
        <v>0</v>
      </c>
      <c r="BW461">
        <v>1</v>
      </c>
      <c r="CU461">
        <f>ROUND(AT461*Source!I932*AH461*AL461,2)</f>
        <v>3789</v>
      </c>
      <c r="CV461">
        <f>ROUND(Y461*Source!I932,7)</f>
        <v>5.8319999999999999</v>
      </c>
      <c r="CW461">
        <v>0</v>
      </c>
      <c r="CX461">
        <f>ROUND(Y461*Source!I932,7)</f>
        <v>5.8319999999999999</v>
      </c>
      <c r="CY461">
        <f t="shared" si="174"/>
        <v>779.63</v>
      </c>
      <c r="CZ461">
        <f t="shared" si="175"/>
        <v>779.63</v>
      </c>
      <c r="DA461">
        <f t="shared" si="176"/>
        <v>1</v>
      </c>
      <c r="DB461">
        <f t="shared" si="168"/>
        <v>4546.8</v>
      </c>
      <c r="DC461">
        <f t="shared" si="169"/>
        <v>0</v>
      </c>
      <c r="DD461" t="s">
        <v>3</v>
      </c>
      <c r="DE461" t="s">
        <v>3</v>
      </c>
      <c r="DF461">
        <f t="shared" si="173"/>
        <v>0</v>
      </c>
      <c r="DG461">
        <f t="shared" si="170"/>
        <v>0</v>
      </c>
      <c r="DH461">
        <f t="shared" si="171"/>
        <v>0</v>
      </c>
      <c r="DI461">
        <f t="shared" si="172"/>
        <v>4546.8</v>
      </c>
      <c r="DJ461">
        <f t="shared" si="177"/>
        <v>4546.8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>
      <c r="A462">
        <f>ROW(Source!A933)</f>
        <v>933</v>
      </c>
      <c r="B462">
        <v>54678410</v>
      </c>
      <c r="C462">
        <v>56253145</v>
      </c>
      <c r="D462">
        <v>55371246</v>
      </c>
      <c r="E462">
        <v>116</v>
      </c>
      <c r="F462">
        <v>1</v>
      </c>
      <c r="G462">
        <v>1</v>
      </c>
      <c r="H462">
        <v>1</v>
      </c>
      <c r="I462" t="s">
        <v>1064</v>
      </c>
      <c r="J462" t="s">
        <v>3</v>
      </c>
      <c r="K462" t="s">
        <v>1065</v>
      </c>
      <c r="L462">
        <v>1369</v>
      </c>
      <c r="N462">
        <v>1013</v>
      </c>
      <c r="O462" t="s">
        <v>752</v>
      </c>
      <c r="P462" t="s">
        <v>752</v>
      </c>
      <c r="Q462">
        <v>1</v>
      </c>
      <c r="W462">
        <v>0</v>
      </c>
      <c r="X462">
        <v>286205319</v>
      </c>
      <c r="Y462">
        <f t="shared" ref="Y462:Y497" si="178">(AT462*ROUND((0.2+1),7))</f>
        <v>0.49199999999999999</v>
      </c>
      <c r="AA462">
        <v>0</v>
      </c>
      <c r="AB462">
        <v>0</v>
      </c>
      <c r="AC462">
        <v>0</v>
      </c>
      <c r="AD462">
        <v>715.99</v>
      </c>
      <c r="AE462">
        <v>0</v>
      </c>
      <c r="AF462">
        <v>0</v>
      </c>
      <c r="AG462">
        <v>0</v>
      </c>
      <c r="AH462">
        <v>715.99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0.41</v>
      </c>
      <c r="AU462" t="s">
        <v>23</v>
      </c>
      <c r="AV462">
        <v>1</v>
      </c>
      <c r="AW462">
        <v>2</v>
      </c>
      <c r="AX462">
        <v>56253146</v>
      </c>
      <c r="AY462">
        <v>1</v>
      </c>
      <c r="AZ462">
        <v>0</v>
      </c>
      <c r="BA462">
        <v>503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293.55590000000001</v>
      </c>
      <c r="BN462">
        <v>0.41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352.26708000000002</v>
      </c>
      <c r="BU462">
        <v>0.49199999999999999</v>
      </c>
      <c r="BV462">
        <v>0</v>
      </c>
      <c r="BW462">
        <v>1</v>
      </c>
      <c r="CU462">
        <f>ROUND(AT462*Source!I933*AH462*AL462,2)</f>
        <v>293.56</v>
      </c>
      <c r="CV462">
        <f>ROUND(Y462*Source!I933,7)</f>
        <v>0.49199999999999999</v>
      </c>
      <c r="CW462">
        <v>0</v>
      </c>
      <c r="CX462">
        <f>ROUND(Y462*Source!I933,7)</f>
        <v>0.49199999999999999</v>
      </c>
      <c r="CY462">
        <f t="shared" si="174"/>
        <v>715.99</v>
      </c>
      <c r="CZ462">
        <f t="shared" si="175"/>
        <v>715.99</v>
      </c>
      <c r="DA462">
        <f t="shared" si="176"/>
        <v>1</v>
      </c>
      <c r="DB462">
        <f t="shared" ref="DB462:DB497" si="179">ROUND((ROUND(AT462*CZ462,2)*ROUND((0.2+1),7)),6)</f>
        <v>352.27199999999999</v>
      </c>
      <c r="DC462">
        <f t="shared" ref="DC462:DC497" si="180">ROUND((ROUND(AT462*AG462,2)*ROUND((0.2+1),7)),6)</f>
        <v>0</v>
      </c>
      <c r="DD462" t="s">
        <v>3</v>
      </c>
      <c r="DE462" t="s">
        <v>3</v>
      </c>
      <c r="DF462">
        <f t="shared" si="173"/>
        <v>0</v>
      </c>
      <c r="DG462">
        <f t="shared" si="170"/>
        <v>0</v>
      </c>
      <c r="DH462">
        <f t="shared" si="171"/>
        <v>0</v>
      </c>
      <c r="DI462">
        <f t="shared" si="172"/>
        <v>352.27</v>
      </c>
      <c r="DJ462">
        <f t="shared" si="177"/>
        <v>352.27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>
      <c r="A463">
        <f>ROW(Source!A933)</f>
        <v>933</v>
      </c>
      <c r="B463">
        <v>54678410</v>
      </c>
      <c r="C463">
        <v>56253145</v>
      </c>
      <c r="D463">
        <v>55371270</v>
      </c>
      <c r="E463">
        <v>116</v>
      </c>
      <c r="F463">
        <v>1</v>
      </c>
      <c r="G463">
        <v>1</v>
      </c>
      <c r="H463">
        <v>1</v>
      </c>
      <c r="I463" t="s">
        <v>1066</v>
      </c>
      <c r="J463" t="s">
        <v>3</v>
      </c>
      <c r="K463" t="s">
        <v>1067</v>
      </c>
      <c r="L463">
        <v>1369</v>
      </c>
      <c r="N463">
        <v>1013</v>
      </c>
      <c r="O463" t="s">
        <v>752</v>
      </c>
      <c r="P463" t="s">
        <v>752</v>
      </c>
      <c r="Q463">
        <v>1</v>
      </c>
      <c r="W463">
        <v>0</v>
      </c>
      <c r="X463">
        <v>126826561</v>
      </c>
      <c r="Y463">
        <f t="shared" si="178"/>
        <v>0.49199999999999999</v>
      </c>
      <c r="AA463">
        <v>0</v>
      </c>
      <c r="AB463">
        <v>0</v>
      </c>
      <c r="AC463">
        <v>0</v>
      </c>
      <c r="AD463">
        <v>700.08</v>
      </c>
      <c r="AE463">
        <v>0</v>
      </c>
      <c r="AF463">
        <v>0</v>
      </c>
      <c r="AG463">
        <v>0</v>
      </c>
      <c r="AH463">
        <v>700.08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0.41</v>
      </c>
      <c r="AU463" t="s">
        <v>23</v>
      </c>
      <c r="AV463">
        <v>1</v>
      </c>
      <c r="AW463">
        <v>2</v>
      </c>
      <c r="AX463">
        <v>56253147</v>
      </c>
      <c r="AY463">
        <v>1</v>
      </c>
      <c r="AZ463">
        <v>0</v>
      </c>
      <c r="BA463">
        <v>504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287.03280000000001</v>
      </c>
      <c r="BN463">
        <v>0.41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344.43936000000002</v>
      </c>
      <c r="BU463">
        <v>0.49199999999999999</v>
      </c>
      <c r="BV463">
        <v>0</v>
      </c>
      <c r="BW463">
        <v>1</v>
      </c>
      <c r="CU463">
        <f>ROUND(AT463*Source!I933*AH463*AL463,2)</f>
        <v>287.02999999999997</v>
      </c>
      <c r="CV463">
        <f>ROUND(Y463*Source!I933,7)</f>
        <v>0.49199999999999999</v>
      </c>
      <c r="CW463">
        <v>0</v>
      </c>
      <c r="CX463">
        <f>ROUND(Y463*Source!I933,7)</f>
        <v>0.49199999999999999</v>
      </c>
      <c r="CY463">
        <f t="shared" si="174"/>
        <v>700.08</v>
      </c>
      <c r="CZ463">
        <f t="shared" si="175"/>
        <v>700.08</v>
      </c>
      <c r="DA463">
        <f t="shared" si="176"/>
        <v>1</v>
      </c>
      <c r="DB463">
        <f t="shared" si="179"/>
        <v>344.43599999999998</v>
      </c>
      <c r="DC463">
        <f t="shared" si="180"/>
        <v>0</v>
      </c>
      <c r="DD463" t="s">
        <v>3</v>
      </c>
      <c r="DE463" t="s">
        <v>3</v>
      </c>
      <c r="DF463">
        <f t="shared" si="173"/>
        <v>0</v>
      </c>
      <c r="DG463">
        <f t="shared" si="170"/>
        <v>0</v>
      </c>
      <c r="DH463">
        <f t="shared" si="171"/>
        <v>0</v>
      </c>
      <c r="DI463">
        <f t="shared" si="172"/>
        <v>344.44</v>
      </c>
      <c r="DJ463">
        <f t="shared" si="177"/>
        <v>344.44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>
      <c r="A464">
        <f>ROW(Source!A934)</f>
        <v>934</v>
      </c>
      <c r="B464">
        <v>54678410</v>
      </c>
      <c r="C464">
        <v>56253148</v>
      </c>
      <c r="D464">
        <v>55371246</v>
      </c>
      <c r="E464">
        <v>116</v>
      </c>
      <c r="F464">
        <v>1</v>
      </c>
      <c r="G464">
        <v>1</v>
      </c>
      <c r="H464">
        <v>1</v>
      </c>
      <c r="I464" t="s">
        <v>1064</v>
      </c>
      <c r="J464" t="s">
        <v>3</v>
      </c>
      <c r="K464" t="s">
        <v>1065</v>
      </c>
      <c r="L464">
        <v>1369</v>
      </c>
      <c r="N464">
        <v>1013</v>
      </c>
      <c r="O464" t="s">
        <v>752</v>
      </c>
      <c r="P464" t="s">
        <v>752</v>
      </c>
      <c r="Q464">
        <v>1</v>
      </c>
      <c r="W464">
        <v>0</v>
      </c>
      <c r="X464">
        <v>286205319</v>
      </c>
      <c r="Y464">
        <f t="shared" si="178"/>
        <v>0.97199999999999998</v>
      </c>
      <c r="AA464">
        <v>0</v>
      </c>
      <c r="AB464">
        <v>0</v>
      </c>
      <c r="AC464">
        <v>0</v>
      </c>
      <c r="AD464">
        <v>715.99</v>
      </c>
      <c r="AE464">
        <v>0</v>
      </c>
      <c r="AF464">
        <v>0</v>
      </c>
      <c r="AG464">
        <v>0</v>
      </c>
      <c r="AH464">
        <v>715.99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0.81</v>
      </c>
      <c r="AU464" t="s">
        <v>23</v>
      </c>
      <c r="AV464">
        <v>1</v>
      </c>
      <c r="AW464">
        <v>2</v>
      </c>
      <c r="AX464">
        <v>56253149</v>
      </c>
      <c r="AY464">
        <v>1</v>
      </c>
      <c r="AZ464">
        <v>0</v>
      </c>
      <c r="BA464">
        <v>505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579.95190000000002</v>
      </c>
      <c r="BN464">
        <v>0.81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695.94227999999998</v>
      </c>
      <c r="BU464">
        <v>0.97199999999999998</v>
      </c>
      <c r="BV464">
        <v>0</v>
      </c>
      <c r="BW464">
        <v>1</v>
      </c>
      <c r="CU464">
        <f>ROUND(AT464*Source!I934*AH464*AL464,2)</f>
        <v>579.95000000000005</v>
      </c>
      <c r="CV464">
        <f>ROUND(Y464*Source!I934,7)</f>
        <v>0.97199999999999998</v>
      </c>
      <c r="CW464">
        <v>0</v>
      </c>
      <c r="CX464">
        <f>ROUND(Y464*Source!I934,7)</f>
        <v>0.97199999999999998</v>
      </c>
      <c r="CY464">
        <f t="shared" si="174"/>
        <v>715.99</v>
      </c>
      <c r="CZ464">
        <f t="shared" si="175"/>
        <v>715.99</v>
      </c>
      <c r="DA464">
        <f t="shared" si="176"/>
        <v>1</v>
      </c>
      <c r="DB464">
        <f t="shared" si="179"/>
        <v>695.94</v>
      </c>
      <c r="DC464">
        <f t="shared" si="180"/>
        <v>0</v>
      </c>
      <c r="DD464" t="s">
        <v>3</v>
      </c>
      <c r="DE464" t="s">
        <v>3</v>
      </c>
      <c r="DF464">
        <f t="shared" si="173"/>
        <v>0</v>
      </c>
      <c r="DG464">
        <f t="shared" si="170"/>
        <v>0</v>
      </c>
      <c r="DH464">
        <f t="shared" si="171"/>
        <v>0</v>
      </c>
      <c r="DI464">
        <f t="shared" si="172"/>
        <v>695.94</v>
      </c>
      <c r="DJ464">
        <f t="shared" si="177"/>
        <v>695.94</v>
      </c>
      <c r="DK464">
        <v>1</v>
      </c>
      <c r="DL464" t="s">
        <v>3</v>
      </c>
      <c r="DM464">
        <v>0</v>
      </c>
      <c r="DN464" t="s">
        <v>3</v>
      </c>
      <c r="DO464">
        <v>0</v>
      </c>
    </row>
    <row r="465" spans="1:119">
      <c r="A465">
        <f>ROW(Source!A934)</f>
        <v>934</v>
      </c>
      <c r="B465">
        <v>54678410</v>
      </c>
      <c r="C465">
        <v>56253148</v>
      </c>
      <c r="D465">
        <v>55371270</v>
      </c>
      <c r="E465">
        <v>116</v>
      </c>
      <c r="F465">
        <v>1</v>
      </c>
      <c r="G465">
        <v>1</v>
      </c>
      <c r="H465">
        <v>1</v>
      </c>
      <c r="I465" t="s">
        <v>1066</v>
      </c>
      <c r="J465" t="s">
        <v>3</v>
      </c>
      <c r="K465" t="s">
        <v>1067</v>
      </c>
      <c r="L465">
        <v>1369</v>
      </c>
      <c r="N465">
        <v>1013</v>
      </c>
      <c r="O465" t="s">
        <v>752</v>
      </c>
      <c r="P465" t="s">
        <v>752</v>
      </c>
      <c r="Q465">
        <v>1</v>
      </c>
      <c r="W465">
        <v>0</v>
      </c>
      <c r="X465">
        <v>126826561</v>
      </c>
      <c r="Y465">
        <f t="shared" si="178"/>
        <v>0.97199999999999998</v>
      </c>
      <c r="AA465">
        <v>0</v>
      </c>
      <c r="AB465">
        <v>0</v>
      </c>
      <c r="AC465">
        <v>0</v>
      </c>
      <c r="AD465">
        <v>700.08</v>
      </c>
      <c r="AE465">
        <v>0</v>
      </c>
      <c r="AF465">
        <v>0</v>
      </c>
      <c r="AG465">
        <v>0</v>
      </c>
      <c r="AH465">
        <v>700.08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0.81</v>
      </c>
      <c r="AU465" t="s">
        <v>23</v>
      </c>
      <c r="AV465">
        <v>1</v>
      </c>
      <c r="AW465">
        <v>2</v>
      </c>
      <c r="AX465">
        <v>56253150</v>
      </c>
      <c r="AY465">
        <v>1</v>
      </c>
      <c r="AZ465">
        <v>0</v>
      </c>
      <c r="BA465">
        <v>506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567.06479999999999</v>
      </c>
      <c r="BN465">
        <v>0.81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680.47775999999999</v>
      </c>
      <c r="BU465">
        <v>0.97199999999999998</v>
      </c>
      <c r="BV465">
        <v>0</v>
      </c>
      <c r="BW465">
        <v>1</v>
      </c>
      <c r="CU465">
        <f>ROUND(AT465*Source!I934*AH465*AL465,2)</f>
        <v>567.05999999999995</v>
      </c>
      <c r="CV465">
        <f>ROUND(Y465*Source!I934,7)</f>
        <v>0.97199999999999998</v>
      </c>
      <c r="CW465">
        <v>0</v>
      </c>
      <c r="CX465">
        <f>ROUND(Y465*Source!I934,7)</f>
        <v>0.97199999999999998</v>
      </c>
      <c r="CY465">
        <f t="shared" si="174"/>
        <v>700.08</v>
      </c>
      <c r="CZ465">
        <f t="shared" si="175"/>
        <v>700.08</v>
      </c>
      <c r="DA465">
        <f t="shared" si="176"/>
        <v>1</v>
      </c>
      <c r="DB465">
        <f t="shared" si="179"/>
        <v>680.47199999999998</v>
      </c>
      <c r="DC465">
        <f t="shared" si="180"/>
        <v>0</v>
      </c>
      <c r="DD465" t="s">
        <v>3</v>
      </c>
      <c r="DE465" t="s">
        <v>3</v>
      </c>
      <c r="DF465">
        <f t="shared" si="173"/>
        <v>0</v>
      </c>
      <c r="DG465">
        <f t="shared" si="170"/>
        <v>0</v>
      </c>
      <c r="DH465">
        <f t="shared" si="171"/>
        <v>0</v>
      </c>
      <c r="DI465">
        <f t="shared" si="172"/>
        <v>680.48</v>
      </c>
      <c r="DJ465">
        <f t="shared" si="177"/>
        <v>680.48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>
      <c r="A466">
        <f>ROW(Source!A970)</f>
        <v>970</v>
      </c>
      <c r="B466">
        <v>54678410</v>
      </c>
      <c r="C466">
        <v>56290283</v>
      </c>
      <c r="D466">
        <v>55371240</v>
      </c>
      <c r="E466">
        <v>116</v>
      </c>
      <c r="F466">
        <v>1</v>
      </c>
      <c r="G466">
        <v>1</v>
      </c>
      <c r="H466">
        <v>1</v>
      </c>
      <c r="I466" t="s">
        <v>755</v>
      </c>
      <c r="J466" t="s">
        <v>3</v>
      </c>
      <c r="K466" t="s">
        <v>756</v>
      </c>
      <c r="L466">
        <v>1369</v>
      </c>
      <c r="N466">
        <v>1013</v>
      </c>
      <c r="O466" t="s">
        <v>752</v>
      </c>
      <c r="P466" t="s">
        <v>752</v>
      </c>
      <c r="Q466">
        <v>1</v>
      </c>
      <c r="W466">
        <v>0</v>
      </c>
      <c r="X466">
        <v>-512803540</v>
      </c>
      <c r="Y466">
        <f t="shared" si="178"/>
        <v>5.1840000000000002</v>
      </c>
      <c r="AA466">
        <v>0</v>
      </c>
      <c r="AB466">
        <v>0</v>
      </c>
      <c r="AC466">
        <v>0</v>
      </c>
      <c r="AD466">
        <v>533.01</v>
      </c>
      <c r="AE466">
        <v>0</v>
      </c>
      <c r="AF466">
        <v>0</v>
      </c>
      <c r="AG466">
        <v>0</v>
      </c>
      <c r="AH466">
        <v>533.01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4.32</v>
      </c>
      <c r="AU466" t="s">
        <v>23</v>
      </c>
      <c r="AV466">
        <v>1</v>
      </c>
      <c r="AW466">
        <v>2</v>
      </c>
      <c r="AX466">
        <v>57805000</v>
      </c>
      <c r="AY466">
        <v>1</v>
      </c>
      <c r="AZ466">
        <v>0</v>
      </c>
      <c r="BA466">
        <v>507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2302.6032</v>
      </c>
      <c r="BN466">
        <v>4.32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2763.1238400000002</v>
      </c>
      <c r="BU466">
        <v>5.1840000000000002</v>
      </c>
      <c r="BV466">
        <v>0</v>
      </c>
      <c r="BW466">
        <v>1</v>
      </c>
      <c r="CU466">
        <f>ROUND(AT466*Source!I970*AH466*AL466,2)</f>
        <v>2302.6</v>
      </c>
      <c r="CV466">
        <f>ROUND(Y466*Source!I970,7)</f>
        <v>5.1840000000000002</v>
      </c>
      <c r="CW466">
        <v>0</v>
      </c>
      <c r="CX466">
        <f>ROUND(Y466*Source!I970,7)</f>
        <v>5.1840000000000002</v>
      </c>
      <c r="CY466">
        <f t="shared" si="174"/>
        <v>533.01</v>
      </c>
      <c r="CZ466">
        <f t="shared" si="175"/>
        <v>533.01</v>
      </c>
      <c r="DA466">
        <f t="shared" si="176"/>
        <v>1</v>
      </c>
      <c r="DB466">
        <f t="shared" si="179"/>
        <v>2763.12</v>
      </c>
      <c r="DC466">
        <f t="shared" si="180"/>
        <v>0</v>
      </c>
      <c r="DD466" t="s">
        <v>3</v>
      </c>
      <c r="DE466" t="s">
        <v>3</v>
      </c>
      <c r="DF466">
        <f t="shared" si="173"/>
        <v>0</v>
      </c>
      <c r="DG466">
        <f t="shared" si="170"/>
        <v>0</v>
      </c>
      <c r="DH466">
        <f t="shared" si="171"/>
        <v>0</v>
      </c>
      <c r="DI466">
        <f t="shared" si="172"/>
        <v>2763.12</v>
      </c>
      <c r="DJ466">
        <f t="shared" si="177"/>
        <v>2763.12</v>
      </c>
      <c r="DK466">
        <v>1</v>
      </c>
      <c r="DL466" t="s">
        <v>3</v>
      </c>
      <c r="DM466">
        <v>0</v>
      </c>
      <c r="DN466" t="s">
        <v>3</v>
      </c>
      <c r="DO466">
        <v>0</v>
      </c>
    </row>
    <row r="467" spans="1:119">
      <c r="A467">
        <f>ROW(Source!A970)</f>
        <v>970</v>
      </c>
      <c r="B467">
        <v>54678410</v>
      </c>
      <c r="C467">
        <v>56290283</v>
      </c>
      <c r="D467">
        <v>55371258</v>
      </c>
      <c r="E467">
        <v>116</v>
      </c>
      <c r="F467">
        <v>1</v>
      </c>
      <c r="G467">
        <v>1</v>
      </c>
      <c r="H467">
        <v>1</v>
      </c>
      <c r="I467" t="s">
        <v>1074</v>
      </c>
      <c r="J467" t="s">
        <v>3</v>
      </c>
      <c r="K467" t="s">
        <v>1075</v>
      </c>
      <c r="L467">
        <v>1369</v>
      </c>
      <c r="N467">
        <v>1013</v>
      </c>
      <c r="O467" t="s">
        <v>752</v>
      </c>
      <c r="P467" t="s">
        <v>752</v>
      </c>
      <c r="Q467">
        <v>1</v>
      </c>
      <c r="W467">
        <v>0</v>
      </c>
      <c r="X467">
        <v>-1275334932</v>
      </c>
      <c r="Y467">
        <f t="shared" si="178"/>
        <v>5.1840000000000002</v>
      </c>
      <c r="AA467">
        <v>0</v>
      </c>
      <c r="AB467">
        <v>0</v>
      </c>
      <c r="AC467">
        <v>0</v>
      </c>
      <c r="AD467">
        <v>509.15</v>
      </c>
      <c r="AE467">
        <v>0</v>
      </c>
      <c r="AF467">
        <v>0</v>
      </c>
      <c r="AG467">
        <v>0</v>
      </c>
      <c r="AH467">
        <v>509.15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4.32</v>
      </c>
      <c r="AU467" t="s">
        <v>23</v>
      </c>
      <c r="AV467">
        <v>1</v>
      </c>
      <c r="AW467">
        <v>2</v>
      </c>
      <c r="AX467">
        <v>57805001</v>
      </c>
      <c r="AY467">
        <v>1</v>
      </c>
      <c r="AZ467">
        <v>0</v>
      </c>
      <c r="BA467">
        <v>508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2199.5279999999998</v>
      </c>
      <c r="BN467">
        <v>4.32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2639.4335999999998</v>
      </c>
      <c r="BU467">
        <v>5.1840000000000002</v>
      </c>
      <c r="BV467">
        <v>0</v>
      </c>
      <c r="BW467">
        <v>1</v>
      </c>
      <c r="CU467">
        <f>ROUND(AT467*Source!I970*AH467*AL467,2)</f>
        <v>2199.5300000000002</v>
      </c>
      <c r="CV467">
        <f>ROUND(Y467*Source!I970,7)</f>
        <v>5.1840000000000002</v>
      </c>
      <c r="CW467">
        <v>0</v>
      </c>
      <c r="CX467">
        <f>ROUND(Y467*Source!I970,7)</f>
        <v>5.1840000000000002</v>
      </c>
      <c r="CY467">
        <f t="shared" si="174"/>
        <v>509.15</v>
      </c>
      <c r="CZ467">
        <f t="shared" si="175"/>
        <v>509.15</v>
      </c>
      <c r="DA467">
        <f t="shared" si="176"/>
        <v>1</v>
      </c>
      <c r="DB467">
        <f t="shared" si="179"/>
        <v>2639.4360000000001</v>
      </c>
      <c r="DC467">
        <f t="shared" si="180"/>
        <v>0</v>
      </c>
      <c r="DD467" t="s">
        <v>3</v>
      </c>
      <c r="DE467" t="s">
        <v>3</v>
      </c>
      <c r="DF467">
        <f t="shared" si="173"/>
        <v>0</v>
      </c>
      <c r="DG467">
        <f t="shared" si="170"/>
        <v>0</v>
      </c>
      <c r="DH467">
        <f t="shared" si="171"/>
        <v>0</v>
      </c>
      <c r="DI467">
        <f t="shared" si="172"/>
        <v>2639.43</v>
      </c>
      <c r="DJ467">
        <f t="shared" si="177"/>
        <v>2639.43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>
      <c r="A468">
        <f>ROW(Source!A970)</f>
        <v>970</v>
      </c>
      <c r="B468">
        <v>54678410</v>
      </c>
      <c r="C468">
        <v>56290283</v>
      </c>
      <c r="D468">
        <v>55371268</v>
      </c>
      <c r="E468">
        <v>116</v>
      </c>
      <c r="F468">
        <v>1</v>
      </c>
      <c r="G468">
        <v>1</v>
      </c>
      <c r="H468">
        <v>1</v>
      </c>
      <c r="I468" t="s">
        <v>1070</v>
      </c>
      <c r="J468" t="s">
        <v>3</v>
      </c>
      <c r="K468" t="s">
        <v>1071</v>
      </c>
      <c r="L468">
        <v>1369</v>
      </c>
      <c r="N468">
        <v>1013</v>
      </c>
      <c r="O468" t="s">
        <v>752</v>
      </c>
      <c r="P468" t="s">
        <v>752</v>
      </c>
      <c r="Q468">
        <v>1</v>
      </c>
      <c r="W468">
        <v>0</v>
      </c>
      <c r="X468">
        <v>-2140504649</v>
      </c>
      <c r="Y468">
        <f t="shared" si="178"/>
        <v>15.552</v>
      </c>
      <c r="AA468">
        <v>0</v>
      </c>
      <c r="AB468">
        <v>0</v>
      </c>
      <c r="AC468">
        <v>0</v>
      </c>
      <c r="AD468">
        <v>779.63</v>
      </c>
      <c r="AE468">
        <v>0</v>
      </c>
      <c r="AF468">
        <v>0</v>
      </c>
      <c r="AG468">
        <v>0</v>
      </c>
      <c r="AH468">
        <v>779.63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12.96</v>
      </c>
      <c r="AU468" t="s">
        <v>23</v>
      </c>
      <c r="AV468">
        <v>1</v>
      </c>
      <c r="AW468">
        <v>2</v>
      </c>
      <c r="AX468">
        <v>57805002</v>
      </c>
      <c r="AY468">
        <v>1</v>
      </c>
      <c r="AZ468">
        <v>0</v>
      </c>
      <c r="BA468">
        <v>509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10104.004800000001</v>
      </c>
      <c r="BN468">
        <v>12.96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12124.805759999999</v>
      </c>
      <c r="BU468">
        <v>15.552</v>
      </c>
      <c r="BV468">
        <v>0</v>
      </c>
      <c r="BW468">
        <v>1</v>
      </c>
      <c r="CU468">
        <f>ROUND(AT468*Source!I970*AH468*AL468,2)</f>
        <v>10104</v>
      </c>
      <c r="CV468">
        <f>ROUND(Y468*Source!I970,7)</f>
        <v>15.552</v>
      </c>
      <c r="CW468">
        <v>0</v>
      </c>
      <c r="CX468">
        <f>ROUND(Y468*Source!I970,7)</f>
        <v>15.552</v>
      </c>
      <c r="CY468">
        <f t="shared" si="174"/>
        <v>779.63</v>
      </c>
      <c r="CZ468">
        <f t="shared" si="175"/>
        <v>779.63</v>
      </c>
      <c r="DA468">
        <f t="shared" si="176"/>
        <v>1</v>
      </c>
      <c r="DB468">
        <f t="shared" si="179"/>
        <v>12124.8</v>
      </c>
      <c r="DC468">
        <f t="shared" si="180"/>
        <v>0</v>
      </c>
      <c r="DD468" t="s">
        <v>3</v>
      </c>
      <c r="DE468" t="s">
        <v>3</v>
      </c>
      <c r="DF468">
        <f t="shared" si="173"/>
        <v>0</v>
      </c>
      <c r="DG468">
        <f t="shared" si="170"/>
        <v>0</v>
      </c>
      <c r="DH468">
        <f t="shared" si="171"/>
        <v>0</v>
      </c>
      <c r="DI468">
        <f t="shared" si="172"/>
        <v>12124.81</v>
      </c>
      <c r="DJ468">
        <f t="shared" si="177"/>
        <v>12124.81</v>
      </c>
      <c r="DK468">
        <v>1</v>
      </c>
      <c r="DL468" t="s">
        <v>3</v>
      </c>
      <c r="DM468">
        <v>0</v>
      </c>
      <c r="DN468" t="s">
        <v>3</v>
      </c>
      <c r="DO468">
        <v>0</v>
      </c>
    </row>
    <row r="469" spans="1:119">
      <c r="A469">
        <f>ROW(Source!A971)</f>
        <v>971</v>
      </c>
      <c r="B469">
        <v>54678410</v>
      </c>
      <c r="C469">
        <v>56290246</v>
      </c>
      <c r="D469">
        <v>55371258</v>
      </c>
      <c r="E469">
        <v>116</v>
      </c>
      <c r="F469">
        <v>1</v>
      </c>
      <c r="G469">
        <v>1</v>
      </c>
      <c r="H469">
        <v>1</v>
      </c>
      <c r="I469" t="s">
        <v>1074</v>
      </c>
      <c r="J469" t="s">
        <v>3</v>
      </c>
      <c r="K469" t="s">
        <v>1075</v>
      </c>
      <c r="L469">
        <v>1369</v>
      </c>
      <c r="N469">
        <v>1013</v>
      </c>
      <c r="O469" t="s">
        <v>752</v>
      </c>
      <c r="P469" t="s">
        <v>752</v>
      </c>
      <c r="Q469">
        <v>1</v>
      </c>
      <c r="W469">
        <v>0</v>
      </c>
      <c r="X469">
        <v>-1275334932</v>
      </c>
      <c r="Y469">
        <f t="shared" si="178"/>
        <v>2.16</v>
      </c>
      <c r="AA469">
        <v>0</v>
      </c>
      <c r="AB469">
        <v>0</v>
      </c>
      <c r="AC469">
        <v>0</v>
      </c>
      <c r="AD469">
        <v>509.15</v>
      </c>
      <c r="AE469">
        <v>0</v>
      </c>
      <c r="AF469">
        <v>0</v>
      </c>
      <c r="AG469">
        <v>0</v>
      </c>
      <c r="AH469">
        <v>509.15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1.8</v>
      </c>
      <c r="AU469" t="s">
        <v>23</v>
      </c>
      <c r="AV469">
        <v>1</v>
      </c>
      <c r="AW469">
        <v>2</v>
      </c>
      <c r="AX469">
        <v>57805003</v>
      </c>
      <c r="AY469">
        <v>1</v>
      </c>
      <c r="AZ469">
        <v>0</v>
      </c>
      <c r="BA469">
        <v>510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916.47</v>
      </c>
      <c r="BN469">
        <v>1.8</v>
      </c>
      <c r="BO469">
        <v>0</v>
      </c>
      <c r="BP469">
        <v>1</v>
      </c>
      <c r="BQ469">
        <v>0</v>
      </c>
      <c r="BR469">
        <v>0</v>
      </c>
      <c r="BS469">
        <v>0</v>
      </c>
      <c r="BT469">
        <v>1099.7639999999999</v>
      </c>
      <c r="BU469">
        <v>2.16</v>
      </c>
      <c r="BV469">
        <v>0</v>
      </c>
      <c r="BW469">
        <v>1</v>
      </c>
      <c r="CU469">
        <f>ROUND(AT469*Source!I971*AH469*AL469,2)</f>
        <v>2749.41</v>
      </c>
      <c r="CV469">
        <f>ROUND(Y469*Source!I971,7)</f>
        <v>6.48</v>
      </c>
      <c r="CW469">
        <v>0</v>
      </c>
      <c r="CX469">
        <f>ROUND(Y469*Source!I971,7)</f>
        <v>6.48</v>
      </c>
      <c r="CY469">
        <f t="shared" si="174"/>
        <v>509.15</v>
      </c>
      <c r="CZ469">
        <f t="shared" si="175"/>
        <v>509.15</v>
      </c>
      <c r="DA469">
        <f t="shared" si="176"/>
        <v>1</v>
      </c>
      <c r="DB469">
        <f t="shared" si="179"/>
        <v>1099.7639999999999</v>
      </c>
      <c r="DC469">
        <f t="shared" si="180"/>
        <v>0</v>
      </c>
      <c r="DD469" t="s">
        <v>3</v>
      </c>
      <c r="DE469" t="s">
        <v>3</v>
      </c>
      <c r="DF469">
        <f t="shared" si="173"/>
        <v>0</v>
      </c>
      <c r="DG469">
        <f t="shared" si="170"/>
        <v>0</v>
      </c>
      <c r="DH469">
        <f t="shared" si="171"/>
        <v>0</v>
      </c>
      <c r="DI469">
        <f t="shared" si="172"/>
        <v>3299.29</v>
      </c>
      <c r="DJ469">
        <f t="shared" si="177"/>
        <v>3299.29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>
      <c r="A470">
        <f>ROW(Source!A971)</f>
        <v>971</v>
      </c>
      <c r="B470">
        <v>54678410</v>
      </c>
      <c r="C470">
        <v>56290246</v>
      </c>
      <c r="D470">
        <v>55371268</v>
      </c>
      <c r="E470">
        <v>116</v>
      </c>
      <c r="F470">
        <v>1</v>
      </c>
      <c r="G470">
        <v>1</v>
      </c>
      <c r="H470">
        <v>1</v>
      </c>
      <c r="I470" t="s">
        <v>1070</v>
      </c>
      <c r="J470" t="s">
        <v>3</v>
      </c>
      <c r="K470" t="s">
        <v>1071</v>
      </c>
      <c r="L470">
        <v>1369</v>
      </c>
      <c r="N470">
        <v>1013</v>
      </c>
      <c r="O470" t="s">
        <v>752</v>
      </c>
      <c r="P470" t="s">
        <v>752</v>
      </c>
      <c r="Q470">
        <v>1</v>
      </c>
      <c r="W470">
        <v>0</v>
      </c>
      <c r="X470">
        <v>-2140504649</v>
      </c>
      <c r="Y470">
        <f t="shared" si="178"/>
        <v>3.24</v>
      </c>
      <c r="AA470">
        <v>0</v>
      </c>
      <c r="AB470">
        <v>0</v>
      </c>
      <c r="AC470">
        <v>0</v>
      </c>
      <c r="AD470">
        <v>779.63</v>
      </c>
      <c r="AE470">
        <v>0</v>
      </c>
      <c r="AF470">
        <v>0</v>
      </c>
      <c r="AG470">
        <v>0</v>
      </c>
      <c r="AH470">
        <v>779.63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2.7</v>
      </c>
      <c r="AU470" t="s">
        <v>23</v>
      </c>
      <c r="AV470">
        <v>1</v>
      </c>
      <c r="AW470">
        <v>2</v>
      </c>
      <c r="AX470">
        <v>57805004</v>
      </c>
      <c r="AY470">
        <v>1</v>
      </c>
      <c r="AZ470">
        <v>0</v>
      </c>
      <c r="BA470">
        <v>511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2105.0010000000002</v>
      </c>
      <c r="BN470">
        <v>2.7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2526.0012000000002</v>
      </c>
      <c r="BU470">
        <v>3.24</v>
      </c>
      <c r="BV470">
        <v>0</v>
      </c>
      <c r="BW470">
        <v>1</v>
      </c>
      <c r="CU470">
        <f>ROUND(AT470*Source!I971*AH470*AL470,2)</f>
        <v>6315</v>
      </c>
      <c r="CV470">
        <f>ROUND(Y470*Source!I971,7)</f>
        <v>9.7200000000000006</v>
      </c>
      <c r="CW470">
        <v>0</v>
      </c>
      <c r="CX470">
        <f>ROUND(Y470*Source!I971,7)</f>
        <v>9.7200000000000006</v>
      </c>
      <c r="CY470">
        <f t="shared" si="174"/>
        <v>779.63</v>
      </c>
      <c r="CZ470">
        <f t="shared" si="175"/>
        <v>779.63</v>
      </c>
      <c r="DA470">
        <f t="shared" si="176"/>
        <v>1</v>
      </c>
      <c r="DB470">
        <f t="shared" si="179"/>
        <v>2526</v>
      </c>
      <c r="DC470">
        <f t="shared" si="180"/>
        <v>0</v>
      </c>
      <c r="DD470" t="s">
        <v>3</v>
      </c>
      <c r="DE470" t="s">
        <v>3</v>
      </c>
      <c r="DF470">
        <f t="shared" si="173"/>
        <v>0</v>
      </c>
      <c r="DG470">
        <f t="shared" si="170"/>
        <v>0</v>
      </c>
      <c r="DH470">
        <f t="shared" si="171"/>
        <v>0</v>
      </c>
      <c r="DI470">
        <f t="shared" si="172"/>
        <v>7578</v>
      </c>
      <c r="DJ470">
        <f t="shared" si="177"/>
        <v>7578</v>
      </c>
      <c r="DK470">
        <v>1</v>
      </c>
      <c r="DL470" t="s">
        <v>3</v>
      </c>
      <c r="DM470">
        <v>0</v>
      </c>
      <c r="DN470" t="s">
        <v>3</v>
      </c>
      <c r="DO470">
        <v>0</v>
      </c>
    </row>
    <row r="471" spans="1:119">
      <c r="A471">
        <f>ROW(Source!A972)</f>
        <v>972</v>
      </c>
      <c r="B471">
        <v>54678410</v>
      </c>
      <c r="C471">
        <v>56290257</v>
      </c>
      <c r="D471">
        <v>55371258</v>
      </c>
      <c r="E471">
        <v>116</v>
      </c>
      <c r="F471">
        <v>1</v>
      </c>
      <c r="G471">
        <v>1</v>
      </c>
      <c r="H471">
        <v>1</v>
      </c>
      <c r="I471" t="s">
        <v>1074</v>
      </c>
      <c r="J471" t="s">
        <v>3</v>
      </c>
      <c r="K471" t="s">
        <v>1075</v>
      </c>
      <c r="L471">
        <v>1369</v>
      </c>
      <c r="N471">
        <v>1013</v>
      </c>
      <c r="O471" t="s">
        <v>752</v>
      </c>
      <c r="P471" t="s">
        <v>752</v>
      </c>
      <c r="Q471">
        <v>1</v>
      </c>
      <c r="W471">
        <v>0</v>
      </c>
      <c r="X471">
        <v>-1275334932</v>
      </c>
      <c r="Y471">
        <f t="shared" si="178"/>
        <v>2.5920000000000001</v>
      </c>
      <c r="AA471">
        <v>0</v>
      </c>
      <c r="AB471">
        <v>0</v>
      </c>
      <c r="AC471">
        <v>0</v>
      </c>
      <c r="AD471">
        <v>509.15</v>
      </c>
      <c r="AE471">
        <v>0</v>
      </c>
      <c r="AF471">
        <v>0</v>
      </c>
      <c r="AG471">
        <v>0</v>
      </c>
      <c r="AH471">
        <v>509.15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2.16</v>
      </c>
      <c r="AU471" t="s">
        <v>23</v>
      </c>
      <c r="AV471">
        <v>1</v>
      </c>
      <c r="AW471">
        <v>2</v>
      </c>
      <c r="AX471">
        <v>57805005</v>
      </c>
      <c r="AY471">
        <v>1</v>
      </c>
      <c r="AZ471">
        <v>0</v>
      </c>
      <c r="BA471">
        <v>512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1099.7639999999999</v>
      </c>
      <c r="BN471">
        <v>2.16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1319.7167999999999</v>
      </c>
      <c r="BU471">
        <v>2.5920000000000001</v>
      </c>
      <c r="BV471">
        <v>0</v>
      </c>
      <c r="BW471">
        <v>1</v>
      </c>
      <c r="CU471">
        <f>ROUND(AT471*Source!I972*AH471*AL471,2)</f>
        <v>1099.76</v>
      </c>
      <c r="CV471">
        <f>ROUND(Y471*Source!I972,7)</f>
        <v>2.5920000000000001</v>
      </c>
      <c r="CW471">
        <v>0</v>
      </c>
      <c r="CX471">
        <f>ROUND(Y471*Source!I972,7)</f>
        <v>2.5920000000000001</v>
      </c>
      <c r="CY471">
        <f t="shared" si="174"/>
        <v>509.15</v>
      </c>
      <c r="CZ471">
        <f t="shared" si="175"/>
        <v>509.15</v>
      </c>
      <c r="DA471">
        <f t="shared" si="176"/>
        <v>1</v>
      </c>
      <c r="DB471">
        <f t="shared" si="179"/>
        <v>1319.712</v>
      </c>
      <c r="DC471">
        <f t="shared" si="180"/>
        <v>0</v>
      </c>
      <c r="DD471" t="s">
        <v>3</v>
      </c>
      <c r="DE471" t="s">
        <v>3</v>
      </c>
      <c r="DF471">
        <f t="shared" si="173"/>
        <v>0</v>
      </c>
      <c r="DG471">
        <f t="shared" si="170"/>
        <v>0</v>
      </c>
      <c r="DH471">
        <f t="shared" si="171"/>
        <v>0</v>
      </c>
      <c r="DI471">
        <f t="shared" si="172"/>
        <v>1319.72</v>
      </c>
      <c r="DJ471">
        <f t="shared" si="177"/>
        <v>1319.72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>
      <c r="A472">
        <f>ROW(Source!A972)</f>
        <v>972</v>
      </c>
      <c r="B472">
        <v>54678410</v>
      </c>
      <c r="C472">
        <v>56290257</v>
      </c>
      <c r="D472">
        <v>55371268</v>
      </c>
      <c r="E472">
        <v>116</v>
      </c>
      <c r="F472">
        <v>1</v>
      </c>
      <c r="G472">
        <v>1</v>
      </c>
      <c r="H472">
        <v>1</v>
      </c>
      <c r="I472" t="s">
        <v>1070</v>
      </c>
      <c r="J472" t="s">
        <v>3</v>
      </c>
      <c r="K472" t="s">
        <v>1071</v>
      </c>
      <c r="L472">
        <v>1369</v>
      </c>
      <c r="N472">
        <v>1013</v>
      </c>
      <c r="O472" t="s">
        <v>752</v>
      </c>
      <c r="P472" t="s">
        <v>752</v>
      </c>
      <c r="Q472">
        <v>1</v>
      </c>
      <c r="W472">
        <v>0</v>
      </c>
      <c r="X472">
        <v>-2140504649</v>
      </c>
      <c r="Y472">
        <f t="shared" si="178"/>
        <v>3.8879999999999999</v>
      </c>
      <c r="AA472">
        <v>0</v>
      </c>
      <c r="AB472">
        <v>0</v>
      </c>
      <c r="AC472">
        <v>0</v>
      </c>
      <c r="AD472">
        <v>779.63</v>
      </c>
      <c r="AE472">
        <v>0</v>
      </c>
      <c r="AF472">
        <v>0</v>
      </c>
      <c r="AG472">
        <v>0</v>
      </c>
      <c r="AH472">
        <v>779.63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3.24</v>
      </c>
      <c r="AU472" t="s">
        <v>23</v>
      </c>
      <c r="AV472">
        <v>1</v>
      </c>
      <c r="AW472">
        <v>2</v>
      </c>
      <c r="AX472">
        <v>57805006</v>
      </c>
      <c r="AY472">
        <v>1</v>
      </c>
      <c r="AZ472">
        <v>0</v>
      </c>
      <c r="BA472">
        <v>513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2526.0012000000002</v>
      </c>
      <c r="BN472">
        <v>3.24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3031.2014399999998</v>
      </c>
      <c r="BU472">
        <v>3.8879999999999999</v>
      </c>
      <c r="BV472">
        <v>0</v>
      </c>
      <c r="BW472">
        <v>1</v>
      </c>
      <c r="CU472">
        <f>ROUND(AT472*Source!I972*AH472*AL472,2)</f>
        <v>2526</v>
      </c>
      <c r="CV472">
        <f>ROUND(Y472*Source!I972,7)</f>
        <v>3.8879999999999999</v>
      </c>
      <c r="CW472">
        <v>0</v>
      </c>
      <c r="CX472">
        <f>ROUND(Y472*Source!I972,7)</f>
        <v>3.8879999999999999</v>
      </c>
      <c r="CY472">
        <f t="shared" si="174"/>
        <v>779.63</v>
      </c>
      <c r="CZ472">
        <f t="shared" si="175"/>
        <v>779.63</v>
      </c>
      <c r="DA472">
        <f t="shared" si="176"/>
        <v>1</v>
      </c>
      <c r="DB472">
        <f t="shared" si="179"/>
        <v>3031.2</v>
      </c>
      <c r="DC472">
        <f t="shared" si="180"/>
        <v>0</v>
      </c>
      <c r="DD472" t="s">
        <v>3</v>
      </c>
      <c r="DE472" t="s">
        <v>3</v>
      </c>
      <c r="DF472">
        <f t="shared" si="173"/>
        <v>0</v>
      </c>
      <c r="DG472">
        <f t="shared" ref="DG472:DG505" si="181">ROUND(ROUND(AF472,2)*CX472,2)</f>
        <v>0</v>
      </c>
      <c r="DH472">
        <f t="shared" si="171"/>
        <v>0</v>
      </c>
      <c r="DI472">
        <f t="shared" si="172"/>
        <v>3031.2</v>
      </c>
      <c r="DJ472">
        <f t="shared" si="177"/>
        <v>3031.2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>
      <c r="A473">
        <f>ROW(Source!A973)</f>
        <v>973</v>
      </c>
      <c r="B473">
        <v>54678410</v>
      </c>
      <c r="C473">
        <v>56290261</v>
      </c>
      <c r="D473">
        <v>55371258</v>
      </c>
      <c r="E473">
        <v>116</v>
      </c>
      <c r="F473">
        <v>1</v>
      </c>
      <c r="G473">
        <v>1</v>
      </c>
      <c r="H473">
        <v>1</v>
      </c>
      <c r="I473" t="s">
        <v>1074</v>
      </c>
      <c r="J473" t="s">
        <v>3</v>
      </c>
      <c r="K473" t="s">
        <v>1075</v>
      </c>
      <c r="L473">
        <v>1369</v>
      </c>
      <c r="N473">
        <v>1013</v>
      </c>
      <c r="O473" t="s">
        <v>752</v>
      </c>
      <c r="P473" t="s">
        <v>752</v>
      </c>
      <c r="Q473">
        <v>1</v>
      </c>
      <c r="W473">
        <v>0</v>
      </c>
      <c r="X473">
        <v>-1275334932</v>
      </c>
      <c r="Y473">
        <f t="shared" si="178"/>
        <v>4.7519999999999998</v>
      </c>
      <c r="AA473">
        <v>0</v>
      </c>
      <c r="AB473">
        <v>0</v>
      </c>
      <c r="AC473">
        <v>0</v>
      </c>
      <c r="AD473">
        <v>509.15</v>
      </c>
      <c r="AE473">
        <v>0</v>
      </c>
      <c r="AF473">
        <v>0</v>
      </c>
      <c r="AG473">
        <v>0</v>
      </c>
      <c r="AH473">
        <v>509.15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3.96</v>
      </c>
      <c r="AU473" t="s">
        <v>23</v>
      </c>
      <c r="AV473">
        <v>1</v>
      </c>
      <c r="AW473">
        <v>2</v>
      </c>
      <c r="AX473">
        <v>57805007</v>
      </c>
      <c r="AY473">
        <v>1</v>
      </c>
      <c r="AZ473">
        <v>0</v>
      </c>
      <c r="BA473">
        <v>514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2016.2339999999999</v>
      </c>
      <c r="BN473">
        <v>3.96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2419.4807999999998</v>
      </c>
      <c r="BU473">
        <v>4.7519999999999998</v>
      </c>
      <c r="BV473">
        <v>0</v>
      </c>
      <c r="BW473">
        <v>1</v>
      </c>
      <c r="CU473">
        <f>ROUND(AT473*Source!I973*AH473*AL473,2)</f>
        <v>6048.7</v>
      </c>
      <c r="CV473">
        <f>ROUND(Y473*Source!I973,7)</f>
        <v>14.256</v>
      </c>
      <c r="CW473">
        <v>0</v>
      </c>
      <c r="CX473">
        <f>ROUND(Y473*Source!I973,7)</f>
        <v>14.256</v>
      </c>
      <c r="CY473">
        <f t="shared" si="174"/>
        <v>509.15</v>
      </c>
      <c r="CZ473">
        <f t="shared" si="175"/>
        <v>509.15</v>
      </c>
      <c r="DA473">
        <f t="shared" si="176"/>
        <v>1</v>
      </c>
      <c r="DB473">
        <f t="shared" si="179"/>
        <v>2419.4760000000001</v>
      </c>
      <c r="DC473">
        <f t="shared" si="180"/>
        <v>0</v>
      </c>
      <c r="DD473" t="s">
        <v>3</v>
      </c>
      <c r="DE473" t="s">
        <v>3</v>
      </c>
      <c r="DF473">
        <f t="shared" si="173"/>
        <v>0</v>
      </c>
      <c r="DG473">
        <f t="shared" si="181"/>
        <v>0</v>
      </c>
      <c r="DH473">
        <f t="shared" si="171"/>
        <v>0</v>
      </c>
      <c r="DI473">
        <f t="shared" si="172"/>
        <v>7258.44</v>
      </c>
      <c r="DJ473">
        <f t="shared" si="177"/>
        <v>7258.44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>
      <c r="A474">
        <f>ROW(Source!A973)</f>
        <v>973</v>
      </c>
      <c r="B474">
        <v>54678410</v>
      </c>
      <c r="C474">
        <v>56290261</v>
      </c>
      <c r="D474">
        <v>55371268</v>
      </c>
      <c r="E474">
        <v>116</v>
      </c>
      <c r="F474">
        <v>1</v>
      </c>
      <c r="G474">
        <v>1</v>
      </c>
      <c r="H474">
        <v>1</v>
      </c>
      <c r="I474" t="s">
        <v>1070</v>
      </c>
      <c r="J474" t="s">
        <v>3</v>
      </c>
      <c r="K474" t="s">
        <v>1071</v>
      </c>
      <c r="L474">
        <v>1369</v>
      </c>
      <c r="N474">
        <v>1013</v>
      </c>
      <c r="O474" t="s">
        <v>752</v>
      </c>
      <c r="P474" t="s">
        <v>752</v>
      </c>
      <c r="Q474">
        <v>1</v>
      </c>
      <c r="W474">
        <v>0</v>
      </c>
      <c r="X474">
        <v>-2140504649</v>
      </c>
      <c r="Y474">
        <f t="shared" si="178"/>
        <v>7.1280000000000001</v>
      </c>
      <c r="AA474">
        <v>0</v>
      </c>
      <c r="AB474">
        <v>0</v>
      </c>
      <c r="AC474">
        <v>0</v>
      </c>
      <c r="AD474">
        <v>779.63</v>
      </c>
      <c r="AE474">
        <v>0</v>
      </c>
      <c r="AF474">
        <v>0</v>
      </c>
      <c r="AG474">
        <v>0</v>
      </c>
      <c r="AH474">
        <v>779.63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5.94</v>
      </c>
      <c r="AU474" t="s">
        <v>23</v>
      </c>
      <c r="AV474">
        <v>1</v>
      </c>
      <c r="AW474">
        <v>2</v>
      </c>
      <c r="AX474">
        <v>57805008</v>
      </c>
      <c r="AY474">
        <v>1</v>
      </c>
      <c r="AZ474">
        <v>0</v>
      </c>
      <c r="BA474">
        <v>515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4631.0021999999999</v>
      </c>
      <c r="BN474">
        <v>5.94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5557.2026400000004</v>
      </c>
      <c r="BU474">
        <v>7.1280000000000001</v>
      </c>
      <c r="BV474">
        <v>0</v>
      </c>
      <c r="BW474">
        <v>1</v>
      </c>
      <c r="CU474">
        <f>ROUND(AT474*Source!I973*AH474*AL474,2)</f>
        <v>13893.01</v>
      </c>
      <c r="CV474">
        <f>ROUND(Y474*Source!I973,7)</f>
        <v>21.384</v>
      </c>
      <c r="CW474">
        <v>0</v>
      </c>
      <c r="CX474">
        <f>ROUND(Y474*Source!I973,7)</f>
        <v>21.384</v>
      </c>
      <c r="CY474">
        <f t="shared" si="174"/>
        <v>779.63</v>
      </c>
      <c r="CZ474">
        <f t="shared" si="175"/>
        <v>779.63</v>
      </c>
      <c r="DA474">
        <f t="shared" si="176"/>
        <v>1</v>
      </c>
      <c r="DB474">
        <f t="shared" si="179"/>
        <v>5557.2</v>
      </c>
      <c r="DC474">
        <f t="shared" si="180"/>
        <v>0</v>
      </c>
      <c r="DD474" t="s">
        <v>3</v>
      </c>
      <c r="DE474" t="s">
        <v>3</v>
      </c>
      <c r="DF474">
        <f t="shared" si="173"/>
        <v>0</v>
      </c>
      <c r="DG474">
        <f t="shared" si="181"/>
        <v>0</v>
      </c>
      <c r="DH474">
        <f t="shared" si="171"/>
        <v>0</v>
      </c>
      <c r="DI474">
        <f t="shared" si="172"/>
        <v>16671.61</v>
      </c>
      <c r="DJ474">
        <f t="shared" si="177"/>
        <v>16671.61</v>
      </c>
      <c r="DK474">
        <v>1</v>
      </c>
      <c r="DL474" t="s">
        <v>3</v>
      </c>
      <c r="DM474">
        <v>0</v>
      </c>
      <c r="DN474" t="s">
        <v>3</v>
      </c>
      <c r="DO474">
        <v>0</v>
      </c>
    </row>
    <row r="475" spans="1:119">
      <c r="A475">
        <f>ROW(Source!A974)</f>
        <v>974</v>
      </c>
      <c r="B475">
        <v>54678410</v>
      </c>
      <c r="C475">
        <v>56345151</v>
      </c>
      <c r="D475">
        <v>55371258</v>
      </c>
      <c r="E475">
        <v>116</v>
      </c>
      <c r="F475">
        <v>1</v>
      </c>
      <c r="G475">
        <v>1</v>
      </c>
      <c r="H475">
        <v>1</v>
      </c>
      <c r="I475" t="s">
        <v>1074</v>
      </c>
      <c r="J475" t="s">
        <v>3</v>
      </c>
      <c r="K475" t="s">
        <v>1075</v>
      </c>
      <c r="L475">
        <v>1369</v>
      </c>
      <c r="N475">
        <v>1013</v>
      </c>
      <c r="O475" t="s">
        <v>752</v>
      </c>
      <c r="P475" t="s">
        <v>752</v>
      </c>
      <c r="Q475">
        <v>1</v>
      </c>
      <c r="W475">
        <v>0</v>
      </c>
      <c r="X475">
        <v>-1275334932</v>
      </c>
      <c r="Y475">
        <f t="shared" si="178"/>
        <v>3.024</v>
      </c>
      <c r="AA475">
        <v>0</v>
      </c>
      <c r="AB475">
        <v>0</v>
      </c>
      <c r="AC475">
        <v>0</v>
      </c>
      <c r="AD475">
        <v>509.15</v>
      </c>
      <c r="AE475">
        <v>0</v>
      </c>
      <c r="AF475">
        <v>0</v>
      </c>
      <c r="AG475">
        <v>0</v>
      </c>
      <c r="AH475">
        <v>509.15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2.52</v>
      </c>
      <c r="AU475" t="s">
        <v>23</v>
      </c>
      <c r="AV475">
        <v>1</v>
      </c>
      <c r="AW475">
        <v>2</v>
      </c>
      <c r="AX475">
        <v>57805009</v>
      </c>
      <c r="AY475">
        <v>1</v>
      </c>
      <c r="AZ475">
        <v>0</v>
      </c>
      <c r="BA475">
        <v>516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1283.058</v>
      </c>
      <c r="BN475">
        <v>2.52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1539.6695999999999</v>
      </c>
      <c r="BU475">
        <v>3.024</v>
      </c>
      <c r="BV475">
        <v>0</v>
      </c>
      <c r="BW475">
        <v>1</v>
      </c>
      <c r="CU475">
        <f>ROUND(AT475*Source!I974*AH475*AL475,2)</f>
        <v>1283.06</v>
      </c>
      <c r="CV475">
        <f>ROUND(Y475*Source!I974,7)</f>
        <v>3.024</v>
      </c>
      <c r="CW475">
        <v>0</v>
      </c>
      <c r="CX475">
        <f>ROUND(Y475*Source!I974,7)</f>
        <v>3.024</v>
      </c>
      <c r="CY475">
        <f t="shared" si="174"/>
        <v>509.15</v>
      </c>
      <c r="CZ475">
        <f t="shared" si="175"/>
        <v>509.15</v>
      </c>
      <c r="DA475">
        <f t="shared" si="176"/>
        <v>1</v>
      </c>
      <c r="DB475">
        <f t="shared" si="179"/>
        <v>1539.672</v>
      </c>
      <c r="DC475">
        <f t="shared" si="180"/>
        <v>0</v>
      </c>
      <c r="DD475" t="s">
        <v>3</v>
      </c>
      <c r="DE475" t="s">
        <v>3</v>
      </c>
      <c r="DF475">
        <f t="shared" si="173"/>
        <v>0</v>
      </c>
      <c r="DG475">
        <f t="shared" si="181"/>
        <v>0</v>
      </c>
      <c r="DH475">
        <f t="shared" si="171"/>
        <v>0</v>
      </c>
      <c r="DI475">
        <f t="shared" si="172"/>
        <v>1539.67</v>
      </c>
      <c r="DJ475">
        <f t="shared" si="177"/>
        <v>1539.67</v>
      </c>
      <c r="DK475">
        <v>1</v>
      </c>
      <c r="DL475" t="s">
        <v>3</v>
      </c>
      <c r="DM475">
        <v>0</v>
      </c>
      <c r="DN475" t="s">
        <v>3</v>
      </c>
      <c r="DO475">
        <v>0</v>
      </c>
    </row>
    <row r="476" spans="1:119">
      <c r="A476">
        <f>ROW(Source!A974)</f>
        <v>974</v>
      </c>
      <c r="B476">
        <v>54678410</v>
      </c>
      <c r="C476">
        <v>56345151</v>
      </c>
      <c r="D476">
        <v>55371268</v>
      </c>
      <c r="E476">
        <v>116</v>
      </c>
      <c r="F476">
        <v>1</v>
      </c>
      <c r="G476">
        <v>1</v>
      </c>
      <c r="H476">
        <v>1</v>
      </c>
      <c r="I476" t="s">
        <v>1070</v>
      </c>
      <c r="J476" t="s">
        <v>3</v>
      </c>
      <c r="K476" t="s">
        <v>1071</v>
      </c>
      <c r="L476">
        <v>1369</v>
      </c>
      <c r="N476">
        <v>1013</v>
      </c>
      <c r="O476" t="s">
        <v>752</v>
      </c>
      <c r="P476" t="s">
        <v>752</v>
      </c>
      <c r="Q476">
        <v>1</v>
      </c>
      <c r="W476">
        <v>0</v>
      </c>
      <c r="X476">
        <v>-2140504649</v>
      </c>
      <c r="Y476">
        <f t="shared" si="178"/>
        <v>4.5359999999999996</v>
      </c>
      <c r="AA476">
        <v>0</v>
      </c>
      <c r="AB476">
        <v>0</v>
      </c>
      <c r="AC476">
        <v>0</v>
      </c>
      <c r="AD476">
        <v>779.63</v>
      </c>
      <c r="AE476">
        <v>0</v>
      </c>
      <c r="AF476">
        <v>0</v>
      </c>
      <c r="AG476">
        <v>0</v>
      </c>
      <c r="AH476">
        <v>779.63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3.78</v>
      </c>
      <c r="AU476" t="s">
        <v>23</v>
      </c>
      <c r="AV476">
        <v>1</v>
      </c>
      <c r="AW476">
        <v>2</v>
      </c>
      <c r="AX476">
        <v>57805010</v>
      </c>
      <c r="AY476">
        <v>1</v>
      </c>
      <c r="AZ476">
        <v>0</v>
      </c>
      <c r="BA476">
        <v>517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2947.0014000000001</v>
      </c>
      <c r="BN476">
        <v>3.78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3536.4016799999999</v>
      </c>
      <c r="BU476">
        <v>4.5359999999999996</v>
      </c>
      <c r="BV476">
        <v>0</v>
      </c>
      <c r="BW476">
        <v>1</v>
      </c>
      <c r="CU476">
        <f>ROUND(AT476*Source!I974*AH476*AL476,2)</f>
        <v>2947</v>
      </c>
      <c r="CV476">
        <f>ROUND(Y476*Source!I974,7)</f>
        <v>4.5359999999999996</v>
      </c>
      <c r="CW476">
        <v>0</v>
      </c>
      <c r="CX476">
        <f>ROUND(Y476*Source!I974,7)</f>
        <v>4.5359999999999996</v>
      </c>
      <c r="CY476">
        <f t="shared" si="174"/>
        <v>779.63</v>
      </c>
      <c r="CZ476">
        <f t="shared" si="175"/>
        <v>779.63</v>
      </c>
      <c r="DA476">
        <f t="shared" si="176"/>
        <v>1</v>
      </c>
      <c r="DB476">
        <f t="shared" si="179"/>
        <v>3536.4</v>
      </c>
      <c r="DC476">
        <f t="shared" si="180"/>
        <v>0</v>
      </c>
      <c r="DD476" t="s">
        <v>3</v>
      </c>
      <c r="DE476" t="s">
        <v>3</v>
      </c>
      <c r="DF476">
        <f t="shared" si="173"/>
        <v>0</v>
      </c>
      <c r="DG476">
        <f t="shared" si="181"/>
        <v>0</v>
      </c>
      <c r="DH476">
        <f t="shared" si="171"/>
        <v>0</v>
      </c>
      <c r="DI476">
        <f t="shared" si="172"/>
        <v>3536.4</v>
      </c>
      <c r="DJ476">
        <f t="shared" si="177"/>
        <v>3536.4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>
      <c r="A477">
        <f>ROW(Source!A975)</f>
        <v>975</v>
      </c>
      <c r="B477">
        <v>54678410</v>
      </c>
      <c r="C477">
        <v>56290264</v>
      </c>
      <c r="D477">
        <v>55371246</v>
      </c>
      <c r="E477">
        <v>116</v>
      </c>
      <c r="F477">
        <v>1</v>
      </c>
      <c r="G477">
        <v>1</v>
      </c>
      <c r="H477">
        <v>1</v>
      </c>
      <c r="I477" t="s">
        <v>1064</v>
      </c>
      <c r="J477" t="s">
        <v>3</v>
      </c>
      <c r="K477" t="s">
        <v>1065</v>
      </c>
      <c r="L477">
        <v>1369</v>
      </c>
      <c r="N477">
        <v>1013</v>
      </c>
      <c r="O477" t="s">
        <v>752</v>
      </c>
      <c r="P477" t="s">
        <v>752</v>
      </c>
      <c r="Q477">
        <v>1</v>
      </c>
      <c r="W477">
        <v>0</v>
      </c>
      <c r="X477">
        <v>286205319</v>
      </c>
      <c r="Y477">
        <f t="shared" si="178"/>
        <v>0.97199999999999998</v>
      </c>
      <c r="AA477">
        <v>0</v>
      </c>
      <c r="AB477">
        <v>0</v>
      </c>
      <c r="AC477">
        <v>0</v>
      </c>
      <c r="AD477">
        <v>715.99</v>
      </c>
      <c r="AE477">
        <v>0</v>
      </c>
      <c r="AF477">
        <v>0</v>
      </c>
      <c r="AG477">
        <v>0</v>
      </c>
      <c r="AH477">
        <v>715.99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0.81</v>
      </c>
      <c r="AU477" t="s">
        <v>23</v>
      </c>
      <c r="AV477">
        <v>1</v>
      </c>
      <c r="AW477">
        <v>2</v>
      </c>
      <c r="AX477">
        <v>56342851</v>
      </c>
      <c r="AY477">
        <v>1</v>
      </c>
      <c r="AZ477">
        <v>0</v>
      </c>
      <c r="BA477">
        <v>518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579.95190000000002</v>
      </c>
      <c r="BN477">
        <v>0.81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695.94227999999998</v>
      </c>
      <c r="BU477">
        <v>0.97199999999999998</v>
      </c>
      <c r="BV477">
        <v>0</v>
      </c>
      <c r="BW477">
        <v>1</v>
      </c>
      <c r="CU477">
        <f>ROUND(AT477*Source!I975*AH477*AL477,2)</f>
        <v>3479.71</v>
      </c>
      <c r="CV477">
        <f>ROUND(Y477*Source!I975,7)</f>
        <v>5.8319999999999999</v>
      </c>
      <c r="CW477">
        <v>0</v>
      </c>
      <c r="CX477">
        <f>ROUND(Y477*Source!I975,7)</f>
        <v>5.8319999999999999</v>
      </c>
      <c r="CY477">
        <f t="shared" si="174"/>
        <v>715.99</v>
      </c>
      <c r="CZ477">
        <f t="shared" si="175"/>
        <v>715.99</v>
      </c>
      <c r="DA477">
        <f t="shared" si="176"/>
        <v>1</v>
      </c>
      <c r="DB477">
        <f t="shared" si="179"/>
        <v>695.94</v>
      </c>
      <c r="DC477">
        <f t="shared" si="180"/>
        <v>0</v>
      </c>
      <c r="DD477" t="s">
        <v>3</v>
      </c>
      <c r="DE477" t="s">
        <v>3</v>
      </c>
      <c r="DF477">
        <f t="shared" si="173"/>
        <v>0</v>
      </c>
      <c r="DG477">
        <f t="shared" si="181"/>
        <v>0</v>
      </c>
      <c r="DH477">
        <f t="shared" si="171"/>
        <v>0</v>
      </c>
      <c r="DI477">
        <f t="shared" si="172"/>
        <v>4175.6499999999996</v>
      </c>
      <c r="DJ477">
        <f t="shared" si="177"/>
        <v>4175.6499999999996</v>
      </c>
      <c r="DK477">
        <v>1</v>
      </c>
      <c r="DL477" t="s">
        <v>3</v>
      </c>
      <c r="DM477">
        <v>0</v>
      </c>
      <c r="DN477" t="s">
        <v>3</v>
      </c>
      <c r="DO477">
        <v>0</v>
      </c>
    </row>
    <row r="478" spans="1:119">
      <c r="A478">
        <f>ROW(Source!A975)</f>
        <v>975</v>
      </c>
      <c r="B478">
        <v>54678410</v>
      </c>
      <c r="C478">
        <v>56290264</v>
      </c>
      <c r="D478">
        <v>55371270</v>
      </c>
      <c r="E478">
        <v>116</v>
      </c>
      <c r="F478">
        <v>1</v>
      </c>
      <c r="G478">
        <v>1</v>
      </c>
      <c r="H478">
        <v>1</v>
      </c>
      <c r="I478" t="s">
        <v>1066</v>
      </c>
      <c r="J478" t="s">
        <v>3</v>
      </c>
      <c r="K478" t="s">
        <v>1067</v>
      </c>
      <c r="L478">
        <v>1369</v>
      </c>
      <c r="N478">
        <v>1013</v>
      </c>
      <c r="O478" t="s">
        <v>752</v>
      </c>
      <c r="P478" t="s">
        <v>752</v>
      </c>
      <c r="Q478">
        <v>1</v>
      </c>
      <c r="W478">
        <v>0</v>
      </c>
      <c r="X478">
        <v>126826561</v>
      </c>
      <c r="Y478">
        <f t="shared" si="178"/>
        <v>0.97199999999999998</v>
      </c>
      <c r="AA478">
        <v>0</v>
      </c>
      <c r="AB478">
        <v>0</v>
      </c>
      <c r="AC478">
        <v>0</v>
      </c>
      <c r="AD478">
        <v>700.08</v>
      </c>
      <c r="AE478">
        <v>0</v>
      </c>
      <c r="AF478">
        <v>0</v>
      </c>
      <c r="AG478">
        <v>0</v>
      </c>
      <c r="AH478">
        <v>700.08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0.81</v>
      </c>
      <c r="AU478" t="s">
        <v>23</v>
      </c>
      <c r="AV478">
        <v>1</v>
      </c>
      <c r="AW478">
        <v>2</v>
      </c>
      <c r="AX478">
        <v>56342852</v>
      </c>
      <c r="AY478">
        <v>1</v>
      </c>
      <c r="AZ478">
        <v>0</v>
      </c>
      <c r="BA478">
        <v>519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567.06479999999999</v>
      </c>
      <c r="BN478">
        <v>0.81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680.47775999999999</v>
      </c>
      <c r="BU478">
        <v>0.97199999999999998</v>
      </c>
      <c r="BV478">
        <v>0</v>
      </c>
      <c r="BW478">
        <v>1</v>
      </c>
      <c r="CU478">
        <f>ROUND(AT478*Source!I975*AH478*AL478,2)</f>
        <v>3402.39</v>
      </c>
      <c r="CV478">
        <f>ROUND(Y478*Source!I975,7)</f>
        <v>5.8319999999999999</v>
      </c>
      <c r="CW478">
        <v>0</v>
      </c>
      <c r="CX478">
        <f>ROUND(Y478*Source!I975,7)</f>
        <v>5.8319999999999999</v>
      </c>
      <c r="CY478">
        <f t="shared" si="174"/>
        <v>700.08</v>
      </c>
      <c r="CZ478">
        <f t="shared" si="175"/>
        <v>700.08</v>
      </c>
      <c r="DA478">
        <f t="shared" si="176"/>
        <v>1</v>
      </c>
      <c r="DB478">
        <f t="shared" si="179"/>
        <v>680.47199999999998</v>
      </c>
      <c r="DC478">
        <f t="shared" si="180"/>
        <v>0</v>
      </c>
      <c r="DD478" t="s">
        <v>3</v>
      </c>
      <c r="DE478" t="s">
        <v>3</v>
      </c>
      <c r="DF478">
        <f t="shared" si="173"/>
        <v>0</v>
      </c>
      <c r="DG478">
        <f t="shared" si="181"/>
        <v>0</v>
      </c>
      <c r="DH478">
        <f t="shared" si="171"/>
        <v>0</v>
      </c>
      <c r="DI478">
        <f t="shared" si="172"/>
        <v>4082.87</v>
      </c>
      <c r="DJ478">
        <f t="shared" si="177"/>
        <v>4082.87</v>
      </c>
      <c r="DK478">
        <v>1</v>
      </c>
      <c r="DL478" t="s">
        <v>3</v>
      </c>
      <c r="DM478">
        <v>0</v>
      </c>
      <c r="DN478" t="s">
        <v>3</v>
      </c>
      <c r="DO478">
        <v>0</v>
      </c>
    </row>
    <row r="479" spans="1:119">
      <c r="A479">
        <f>ROW(Source!A976)</f>
        <v>976</v>
      </c>
      <c r="B479">
        <v>54678410</v>
      </c>
      <c r="C479">
        <v>56290268</v>
      </c>
      <c r="D479">
        <v>53335827</v>
      </c>
      <c r="E479">
        <v>115</v>
      </c>
      <c r="F479">
        <v>1</v>
      </c>
      <c r="G479">
        <v>1</v>
      </c>
      <c r="H479">
        <v>1</v>
      </c>
      <c r="I479" t="s">
        <v>1074</v>
      </c>
      <c r="J479" t="s">
        <v>3</v>
      </c>
      <c r="K479" t="s">
        <v>1075</v>
      </c>
      <c r="L479">
        <v>1369</v>
      </c>
      <c r="N479">
        <v>1013</v>
      </c>
      <c r="O479" t="s">
        <v>752</v>
      </c>
      <c r="P479" t="s">
        <v>752</v>
      </c>
      <c r="Q479">
        <v>1</v>
      </c>
      <c r="W479">
        <v>0</v>
      </c>
      <c r="X479">
        <v>-1275334932</v>
      </c>
      <c r="Y479">
        <f t="shared" si="178"/>
        <v>10.632</v>
      </c>
      <c r="AA479">
        <v>0</v>
      </c>
      <c r="AB479">
        <v>0</v>
      </c>
      <c r="AC479">
        <v>0</v>
      </c>
      <c r="AD479">
        <v>509.15</v>
      </c>
      <c r="AE479">
        <v>0</v>
      </c>
      <c r="AF479">
        <v>0</v>
      </c>
      <c r="AG479">
        <v>0</v>
      </c>
      <c r="AH479">
        <v>509.15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8.86</v>
      </c>
      <c r="AU479" t="s">
        <v>23</v>
      </c>
      <c r="AV479">
        <v>1</v>
      </c>
      <c r="AW479">
        <v>2</v>
      </c>
      <c r="AX479">
        <v>56290271</v>
      </c>
      <c r="AY479">
        <v>2</v>
      </c>
      <c r="AZ479">
        <v>131072</v>
      </c>
      <c r="BA479">
        <v>520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4511.0690000000004</v>
      </c>
      <c r="BN479">
        <v>8.86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5413.2828</v>
      </c>
      <c r="BU479">
        <v>10.632</v>
      </c>
      <c r="BV479">
        <v>0</v>
      </c>
      <c r="BW479">
        <v>1</v>
      </c>
      <c r="CU479">
        <f>ROUND(AT479*Source!I976*AH479*AL479,2)</f>
        <v>4511.07</v>
      </c>
      <c r="CV479">
        <f>ROUND(Y479*Source!I976,7)</f>
        <v>10.632</v>
      </c>
      <c r="CW479">
        <v>0</v>
      </c>
      <c r="CX479">
        <f>ROUND(Y479*Source!I976,7)</f>
        <v>10.632</v>
      </c>
      <c r="CY479">
        <f t="shared" si="174"/>
        <v>509.15</v>
      </c>
      <c r="CZ479">
        <f t="shared" si="175"/>
        <v>509.15</v>
      </c>
      <c r="DA479">
        <f t="shared" si="176"/>
        <v>1</v>
      </c>
      <c r="DB479">
        <f t="shared" si="179"/>
        <v>5413.2839999999997</v>
      </c>
      <c r="DC479">
        <f t="shared" si="180"/>
        <v>0</v>
      </c>
      <c r="DD479" t="s">
        <v>3</v>
      </c>
      <c r="DE479" t="s">
        <v>3</v>
      </c>
      <c r="DF479">
        <f t="shared" si="173"/>
        <v>0</v>
      </c>
      <c r="DG479">
        <f t="shared" si="181"/>
        <v>0</v>
      </c>
      <c r="DH479">
        <f t="shared" si="171"/>
        <v>0</v>
      </c>
      <c r="DI479">
        <f t="shared" si="172"/>
        <v>5413.28</v>
      </c>
      <c r="DJ479">
        <f t="shared" si="177"/>
        <v>5413.28</v>
      </c>
      <c r="DK479">
        <v>1</v>
      </c>
      <c r="DL479" t="s">
        <v>3</v>
      </c>
      <c r="DM479">
        <v>0</v>
      </c>
      <c r="DN479" t="s">
        <v>3</v>
      </c>
      <c r="DO479">
        <v>0</v>
      </c>
    </row>
    <row r="480" spans="1:119">
      <c r="A480">
        <f>ROW(Source!A976)</f>
        <v>976</v>
      </c>
      <c r="B480">
        <v>54678410</v>
      </c>
      <c r="C480">
        <v>56290268</v>
      </c>
      <c r="D480">
        <v>53335835</v>
      </c>
      <c r="E480">
        <v>115</v>
      </c>
      <c r="F480">
        <v>1</v>
      </c>
      <c r="G480">
        <v>1</v>
      </c>
      <c r="H480">
        <v>1</v>
      </c>
      <c r="I480" t="s">
        <v>1070</v>
      </c>
      <c r="J480" t="s">
        <v>3</v>
      </c>
      <c r="K480" t="s">
        <v>1071</v>
      </c>
      <c r="L480">
        <v>1369</v>
      </c>
      <c r="N480">
        <v>1013</v>
      </c>
      <c r="O480" t="s">
        <v>752</v>
      </c>
      <c r="P480" t="s">
        <v>752</v>
      </c>
      <c r="Q480">
        <v>1</v>
      </c>
      <c r="W480">
        <v>0</v>
      </c>
      <c r="X480">
        <v>-2140504649</v>
      </c>
      <c r="Y480">
        <f t="shared" si="178"/>
        <v>24.792000000000002</v>
      </c>
      <c r="AA480">
        <v>0</v>
      </c>
      <c r="AB480">
        <v>0</v>
      </c>
      <c r="AC480">
        <v>0</v>
      </c>
      <c r="AD480">
        <v>779.63</v>
      </c>
      <c r="AE480">
        <v>0</v>
      </c>
      <c r="AF480">
        <v>0</v>
      </c>
      <c r="AG480">
        <v>0</v>
      </c>
      <c r="AH480">
        <v>779.63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20.66</v>
      </c>
      <c r="AU480" t="s">
        <v>23</v>
      </c>
      <c r="AV480">
        <v>1</v>
      </c>
      <c r="AW480">
        <v>2</v>
      </c>
      <c r="AX480">
        <v>56290272</v>
      </c>
      <c r="AY480">
        <v>2</v>
      </c>
      <c r="AZ480">
        <v>131072</v>
      </c>
      <c r="BA480">
        <v>521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16107.1558</v>
      </c>
      <c r="BN480">
        <v>20.66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19328.586960000001</v>
      </c>
      <c r="BU480">
        <v>24.792000000000002</v>
      </c>
      <c r="BV480">
        <v>0</v>
      </c>
      <c r="BW480">
        <v>1</v>
      </c>
      <c r="CU480">
        <f>ROUND(AT480*Source!I976*AH480*AL480,2)</f>
        <v>16107.16</v>
      </c>
      <c r="CV480">
        <f>ROUND(Y480*Source!I976,7)</f>
        <v>24.792000000000002</v>
      </c>
      <c r="CW480">
        <v>0</v>
      </c>
      <c r="CX480">
        <f>ROUND(Y480*Source!I976,7)</f>
        <v>24.792000000000002</v>
      </c>
      <c r="CY480">
        <f t="shared" si="174"/>
        <v>779.63</v>
      </c>
      <c r="CZ480">
        <f t="shared" si="175"/>
        <v>779.63</v>
      </c>
      <c r="DA480">
        <f t="shared" si="176"/>
        <v>1</v>
      </c>
      <c r="DB480">
        <f t="shared" si="179"/>
        <v>19328.592000000001</v>
      </c>
      <c r="DC480">
        <f t="shared" si="180"/>
        <v>0</v>
      </c>
      <c r="DD480" t="s">
        <v>3</v>
      </c>
      <c r="DE480" t="s">
        <v>3</v>
      </c>
      <c r="DF480">
        <f t="shared" si="173"/>
        <v>0</v>
      </c>
      <c r="DG480">
        <f t="shared" si="181"/>
        <v>0</v>
      </c>
      <c r="DH480">
        <f t="shared" si="171"/>
        <v>0</v>
      </c>
      <c r="DI480">
        <f t="shared" si="172"/>
        <v>19328.59</v>
      </c>
      <c r="DJ480">
        <f t="shared" si="177"/>
        <v>19328.59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>
      <c r="A481">
        <f>ROW(Source!A977)</f>
        <v>977</v>
      </c>
      <c r="B481">
        <v>54678410</v>
      </c>
      <c r="C481">
        <v>56290273</v>
      </c>
      <c r="D481">
        <v>53335827</v>
      </c>
      <c r="E481">
        <v>115</v>
      </c>
      <c r="F481">
        <v>1</v>
      </c>
      <c r="G481">
        <v>1</v>
      </c>
      <c r="H481">
        <v>1</v>
      </c>
      <c r="I481" t="s">
        <v>1074</v>
      </c>
      <c r="J481" t="s">
        <v>3</v>
      </c>
      <c r="K481" t="s">
        <v>1075</v>
      </c>
      <c r="L481">
        <v>1369</v>
      </c>
      <c r="N481">
        <v>1013</v>
      </c>
      <c r="O481" t="s">
        <v>752</v>
      </c>
      <c r="P481" t="s">
        <v>752</v>
      </c>
      <c r="Q481">
        <v>1</v>
      </c>
      <c r="W481">
        <v>0</v>
      </c>
      <c r="X481">
        <v>-1275334932</v>
      </c>
      <c r="Y481">
        <f t="shared" si="178"/>
        <v>4.92</v>
      </c>
      <c r="AA481">
        <v>0</v>
      </c>
      <c r="AB481">
        <v>0</v>
      </c>
      <c r="AC481">
        <v>0</v>
      </c>
      <c r="AD481">
        <v>509.15</v>
      </c>
      <c r="AE481">
        <v>0</v>
      </c>
      <c r="AF481">
        <v>0</v>
      </c>
      <c r="AG481">
        <v>0</v>
      </c>
      <c r="AH481">
        <v>509.15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4.0999999999999996</v>
      </c>
      <c r="AU481" t="s">
        <v>23</v>
      </c>
      <c r="AV481">
        <v>1</v>
      </c>
      <c r="AW481">
        <v>2</v>
      </c>
      <c r="AX481">
        <v>56290274</v>
      </c>
      <c r="AY481">
        <v>1</v>
      </c>
      <c r="AZ481">
        <v>0</v>
      </c>
      <c r="BA481">
        <v>522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2087.5149999999999</v>
      </c>
      <c r="BN481">
        <v>4.0999999999999996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2505.018</v>
      </c>
      <c r="BU481">
        <v>4.92</v>
      </c>
      <c r="BV481">
        <v>0</v>
      </c>
      <c r="BW481">
        <v>1</v>
      </c>
      <c r="CU481">
        <f>ROUND(AT481*Source!I977*AH481*AL481,2)</f>
        <v>2087.52</v>
      </c>
      <c r="CV481">
        <f>ROUND(Y481*Source!I977,7)</f>
        <v>4.92</v>
      </c>
      <c r="CW481">
        <v>0</v>
      </c>
      <c r="CX481">
        <f>ROUND(Y481*Source!I977,7)</f>
        <v>4.92</v>
      </c>
      <c r="CY481">
        <f t="shared" si="174"/>
        <v>509.15</v>
      </c>
      <c r="CZ481">
        <f t="shared" si="175"/>
        <v>509.15</v>
      </c>
      <c r="DA481">
        <f t="shared" si="176"/>
        <v>1</v>
      </c>
      <c r="DB481">
        <f t="shared" si="179"/>
        <v>2505.0239999999999</v>
      </c>
      <c r="DC481">
        <f t="shared" si="180"/>
        <v>0</v>
      </c>
      <c r="DD481" t="s">
        <v>3</v>
      </c>
      <c r="DE481" t="s">
        <v>3</v>
      </c>
      <c r="DF481">
        <f t="shared" si="173"/>
        <v>0</v>
      </c>
      <c r="DG481">
        <f t="shared" si="181"/>
        <v>0</v>
      </c>
      <c r="DH481">
        <f t="shared" si="171"/>
        <v>0</v>
      </c>
      <c r="DI481">
        <f t="shared" si="172"/>
        <v>2505.02</v>
      </c>
      <c r="DJ481">
        <f t="shared" si="177"/>
        <v>2505.02</v>
      </c>
      <c r="DK481">
        <v>1</v>
      </c>
      <c r="DL481" t="s">
        <v>3</v>
      </c>
      <c r="DM481">
        <v>0</v>
      </c>
      <c r="DN481" t="s">
        <v>3</v>
      </c>
      <c r="DO481">
        <v>0</v>
      </c>
    </row>
    <row r="482" spans="1:119">
      <c r="A482">
        <f>ROW(Source!A977)</f>
        <v>977</v>
      </c>
      <c r="B482">
        <v>54678410</v>
      </c>
      <c r="C482">
        <v>56290273</v>
      </c>
      <c r="D482">
        <v>53335835</v>
      </c>
      <c r="E482">
        <v>115</v>
      </c>
      <c r="F482">
        <v>1</v>
      </c>
      <c r="G482">
        <v>1</v>
      </c>
      <c r="H482">
        <v>1</v>
      </c>
      <c r="I482" t="s">
        <v>1070</v>
      </c>
      <c r="J482" t="s">
        <v>3</v>
      </c>
      <c r="K482" t="s">
        <v>1071</v>
      </c>
      <c r="L482">
        <v>1369</v>
      </c>
      <c r="N482">
        <v>1013</v>
      </c>
      <c r="O482" t="s">
        <v>752</v>
      </c>
      <c r="P482" t="s">
        <v>752</v>
      </c>
      <c r="Q482">
        <v>1</v>
      </c>
      <c r="W482">
        <v>0</v>
      </c>
      <c r="X482">
        <v>-2140504649</v>
      </c>
      <c r="Y482">
        <f t="shared" si="178"/>
        <v>11.496</v>
      </c>
      <c r="AA482">
        <v>0</v>
      </c>
      <c r="AB482">
        <v>0</v>
      </c>
      <c r="AC482">
        <v>0</v>
      </c>
      <c r="AD482">
        <v>779.63</v>
      </c>
      <c r="AE482">
        <v>0</v>
      </c>
      <c r="AF482">
        <v>0</v>
      </c>
      <c r="AG482">
        <v>0</v>
      </c>
      <c r="AH482">
        <v>779.63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9.58</v>
      </c>
      <c r="AU482" t="s">
        <v>23</v>
      </c>
      <c r="AV482">
        <v>1</v>
      </c>
      <c r="AW482">
        <v>2</v>
      </c>
      <c r="AX482">
        <v>56290275</v>
      </c>
      <c r="AY482">
        <v>1</v>
      </c>
      <c r="AZ482">
        <v>0</v>
      </c>
      <c r="BA482">
        <v>523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7468.8554000000004</v>
      </c>
      <c r="BN482">
        <v>9.58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8962.6264800000008</v>
      </c>
      <c r="BU482">
        <v>11.496</v>
      </c>
      <c r="BV482">
        <v>0</v>
      </c>
      <c r="BW482">
        <v>1</v>
      </c>
      <c r="CU482">
        <f>ROUND(AT482*Source!I977*AH482*AL482,2)</f>
        <v>7468.86</v>
      </c>
      <c r="CV482">
        <f>ROUND(Y482*Source!I977,7)</f>
        <v>11.496</v>
      </c>
      <c r="CW482">
        <v>0</v>
      </c>
      <c r="CX482">
        <f>ROUND(Y482*Source!I977,7)</f>
        <v>11.496</v>
      </c>
      <c r="CY482">
        <f t="shared" si="174"/>
        <v>779.63</v>
      </c>
      <c r="CZ482">
        <f t="shared" si="175"/>
        <v>779.63</v>
      </c>
      <c r="DA482">
        <f t="shared" si="176"/>
        <v>1</v>
      </c>
      <c r="DB482">
        <f t="shared" si="179"/>
        <v>8962.6319999999996</v>
      </c>
      <c r="DC482">
        <f t="shared" si="180"/>
        <v>0</v>
      </c>
      <c r="DD482" t="s">
        <v>3</v>
      </c>
      <c r="DE482" t="s">
        <v>3</v>
      </c>
      <c r="DF482">
        <f t="shared" si="173"/>
        <v>0</v>
      </c>
      <c r="DG482">
        <f t="shared" si="181"/>
        <v>0</v>
      </c>
      <c r="DH482">
        <f t="shared" si="171"/>
        <v>0</v>
      </c>
      <c r="DI482">
        <f t="shared" si="172"/>
        <v>8962.6299999999992</v>
      </c>
      <c r="DJ482">
        <f t="shared" si="177"/>
        <v>8962.6299999999992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>
      <c r="A483">
        <f>ROW(Source!A978)</f>
        <v>978</v>
      </c>
      <c r="B483">
        <v>54678410</v>
      </c>
      <c r="C483">
        <v>56290276</v>
      </c>
      <c r="D483">
        <v>53335809</v>
      </c>
      <c r="E483">
        <v>115</v>
      </c>
      <c r="F483">
        <v>1</v>
      </c>
      <c r="G483">
        <v>1</v>
      </c>
      <c r="H483">
        <v>1</v>
      </c>
      <c r="I483" t="s">
        <v>755</v>
      </c>
      <c r="J483" t="s">
        <v>3</v>
      </c>
      <c r="K483" t="s">
        <v>756</v>
      </c>
      <c r="L483">
        <v>1369</v>
      </c>
      <c r="N483">
        <v>1013</v>
      </c>
      <c r="O483" t="s">
        <v>752</v>
      </c>
      <c r="P483" t="s">
        <v>752</v>
      </c>
      <c r="Q483">
        <v>1</v>
      </c>
      <c r="W483">
        <v>0</v>
      </c>
      <c r="X483">
        <v>-512803540</v>
      </c>
      <c r="Y483">
        <f t="shared" si="178"/>
        <v>1.296</v>
      </c>
      <c r="AA483">
        <v>0</v>
      </c>
      <c r="AB483">
        <v>0</v>
      </c>
      <c r="AC483">
        <v>0</v>
      </c>
      <c r="AD483">
        <v>533.01</v>
      </c>
      <c r="AE483">
        <v>0</v>
      </c>
      <c r="AF483">
        <v>0</v>
      </c>
      <c r="AG483">
        <v>0</v>
      </c>
      <c r="AH483">
        <v>533.01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1.08</v>
      </c>
      <c r="AU483" t="s">
        <v>23</v>
      </c>
      <c r="AV483">
        <v>1</v>
      </c>
      <c r="AW483">
        <v>2</v>
      </c>
      <c r="AX483">
        <v>56290280</v>
      </c>
      <c r="AY483">
        <v>2</v>
      </c>
      <c r="AZ483">
        <v>131072</v>
      </c>
      <c r="BA483">
        <v>524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575.6508</v>
      </c>
      <c r="BN483">
        <v>1.08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690.78096000000005</v>
      </c>
      <c r="BU483">
        <v>1.296</v>
      </c>
      <c r="BV483">
        <v>0</v>
      </c>
      <c r="BW483">
        <v>1</v>
      </c>
      <c r="CU483">
        <f>ROUND(AT483*Source!I978*AH483*AL483,2)</f>
        <v>1151.3</v>
      </c>
      <c r="CV483">
        <f>ROUND(Y483*Source!I978,7)</f>
        <v>2.5920000000000001</v>
      </c>
      <c r="CW483">
        <v>0</v>
      </c>
      <c r="CX483">
        <f>ROUND(Y483*Source!I978,7)</f>
        <v>2.5920000000000001</v>
      </c>
      <c r="CY483">
        <f t="shared" si="174"/>
        <v>533.01</v>
      </c>
      <c r="CZ483">
        <f t="shared" si="175"/>
        <v>533.01</v>
      </c>
      <c r="DA483">
        <f t="shared" si="176"/>
        <v>1</v>
      </c>
      <c r="DB483">
        <f t="shared" si="179"/>
        <v>690.78</v>
      </c>
      <c r="DC483">
        <f t="shared" si="180"/>
        <v>0</v>
      </c>
      <c r="DD483" t="s">
        <v>3</v>
      </c>
      <c r="DE483" t="s">
        <v>3</v>
      </c>
      <c r="DF483">
        <f t="shared" si="173"/>
        <v>0</v>
      </c>
      <c r="DG483">
        <f t="shared" si="181"/>
        <v>0</v>
      </c>
      <c r="DH483">
        <f t="shared" si="171"/>
        <v>0</v>
      </c>
      <c r="DI483">
        <f t="shared" si="172"/>
        <v>1381.56</v>
      </c>
      <c r="DJ483">
        <f t="shared" si="177"/>
        <v>1381.56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>
      <c r="A484">
        <f>ROW(Source!A978)</f>
        <v>978</v>
      </c>
      <c r="B484">
        <v>54678410</v>
      </c>
      <c r="C484">
        <v>56290276</v>
      </c>
      <c r="D484">
        <v>53335827</v>
      </c>
      <c r="E484">
        <v>115</v>
      </c>
      <c r="F484">
        <v>1</v>
      </c>
      <c r="G484">
        <v>1</v>
      </c>
      <c r="H484">
        <v>1</v>
      </c>
      <c r="I484" t="s">
        <v>1074</v>
      </c>
      <c r="J484" t="s">
        <v>3</v>
      </c>
      <c r="K484" t="s">
        <v>1075</v>
      </c>
      <c r="L484">
        <v>1369</v>
      </c>
      <c r="N484">
        <v>1013</v>
      </c>
      <c r="O484" t="s">
        <v>752</v>
      </c>
      <c r="P484" t="s">
        <v>752</v>
      </c>
      <c r="Q484">
        <v>1</v>
      </c>
      <c r="W484">
        <v>0</v>
      </c>
      <c r="X484">
        <v>-1275334932</v>
      </c>
      <c r="Y484">
        <f t="shared" si="178"/>
        <v>1.296</v>
      </c>
      <c r="AA484">
        <v>0</v>
      </c>
      <c r="AB484">
        <v>0</v>
      </c>
      <c r="AC484">
        <v>0</v>
      </c>
      <c r="AD484">
        <v>509.15</v>
      </c>
      <c r="AE484">
        <v>0</v>
      </c>
      <c r="AF484">
        <v>0</v>
      </c>
      <c r="AG484">
        <v>0</v>
      </c>
      <c r="AH484">
        <v>509.15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1.08</v>
      </c>
      <c r="AU484" t="s">
        <v>23</v>
      </c>
      <c r="AV484">
        <v>1</v>
      </c>
      <c r="AW484">
        <v>2</v>
      </c>
      <c r="AX484">
        <v>56290281</v>
      </c>
      <c r="AY484">
        <v>2</v>
      </c>
      <c r="AZ484">
        <v>131072</v>
      </c>
      <c r="BA484">
        <v>525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549.88199999999995</v>
      </c>
      <c r="BN484">
        <v>1.08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659.85839999999996</v>
      </c>
      <c r="BU484">
        <v>1.296</v>
      </c>
      <c r="BV484">
        <v>0</v>
      </c>
      <c r="BW484">
        <v>1</v>
      </c>
      <c r="CU484">
        <f>ROUND(AT484*Source!I978*AH484*AL484,2)</f>
        <v>1099.76</v>
      </c>
      <c r="CV484">
        <f>ROUND(Y484*Source!I978,7)</f>
        <v>2.5920000000000001</v>
      </c>
      <c r="CW484">
        <v>0</v>
      </c>
      <c r="CX484">
        <f>ROUND(Y484*Source!I978,7)</f>
        <v>2.5920000000000001</v>
      </c>
      <c r="CY484">
        <f t="shared" si="174"/>
        <v>509.15</v>
      </c>
      <c r="CZ484">
        <f t="shared" si="175"/>
        <v>509.15</v>
      </c>
      <c r="DA484">
        <f t="shared" si="176"/>
        <v>1</v>
      </c>
      <c r="DB484">
        <f t="shared" si="179"/>
        <v>659.85599999999999</v>
      </c>
      <c r="DC484">
        <f t="shared" si="180"/>
        <v>0</v>
      </c>
      <c r="DD484" t="s">
        <v>3</v>
      </c>
      <c r="DE484" t="s">
        <v>3</v>
      </c>
      <c r="DF484">
        <f t="shared" ref="DF484:DF505" si="182">ROUND(ROUND(AE484,2)*CX484,2)</f>
        <v>0</v>
      </c>
      <c r="DG484">
        <f t="shared" si="181"/>
        <v>0</v>
      </c>
      <c r="DH484">
        <f t="shared" si="171"/>
        <v>0</v>
      </c>
      <c r="DI484">
        <f t="shared" si="172"/>
        <v>1319.72</v>
      </c>
      <c r="DJ484">
        <f t="shared" si="177"/>
        <v>1319.72</v>
      </c>
      <c r="DK484">
        <v>1</v>
      </c>
      <c r="DL484" t="s">
        <v>3</v>
      </c>
      <c r="DM484">
        <v>0</v>
      </c>
      <c r="DN484" t="s">
        <v>3</v>
      </c>
      <c r="DO484">
        <v>0</v>
      </c>
    </row>
    <row r="485" spans="1:119">
      <c r="A485">
        <f>ROW(Source!A978)</f>
        <v>978</v>
      </c>
      <c r="B485">
        <v>54678410</v>
      </c>
      <c r="C485">
        <v>56290276</v>
      </c>
      <c r="D485">
        <v>53335835</v>
      </c>
      <c r="E485">
        <v>115</v>
      </c>
      <c r="F485">
        <v>1</v>
      </c>
      <c r="G485">
        <v>1</v>
      </c>
      <c r="H485">
        <v>1</v>
      </c>
      <c r="I485" t="s">
        <v>1070</v>
      </c>
      <c r="J485" t="s">
        <v>3</v>
      </c>
      <c r="K485" t="s">
        <v>1071</v>
      </c>
      <c r="L485">
        <v>1369</v>
      </c>
      <c r="N485">
        <v>1013</v>
      </c>
      <c r="O485" t="s">
        <v>752</v>
      </c>
      <c r="P485" t="s">
        <v>752</v>
      </c>
      <c r="Q485">
        <v>1</v>
      </c>
      <c r="W485">
        <v>0</v>
      </c>
      <c r="X485">
        <v>-2140504649</v>
      </c>
      <c r="Y485">
        <f t="shared" si="178"/>
        <v>3.8879999999999999</v>
      </c>
      <c r="AA485">
        <v>0</v>
      </c>
      <c r="AB485">
        <v>0</v>
      </c>
      <c r="AC485">
        <v>0</v>
      </c>
      <c r="AD485">
        <v>779.63</v>
      </c>
      <c r="AE485">
        <v>0</v>
      </c>
      <c r="AF485">
        <v>0</v>
      </c>
      <c r="AG485">
        <v>0</v>
      </c>
      <c r="AH485">
        <v>779.63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3.24</v>
      </c>
      <c r="AU485" t="s">
        <v>23</v>
      </c>
      <c r="AV485">
        <v>1</v>
      </c>
      <c r="AW485">
        <v>2</v>
      </c>
      <c r="AX485">
        <v>56290282</v>
      </c>
      <c r="AY485">
        <v>2</v>
      </c>
      <c r="AZ485">
        <v>131072</v>
      </c>
      <c r="BA485">
        <v>526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2526.0012000000002</v>
      </c>
      <c r="BN485">
        <v>3.24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3031.2014399999998</v>
      </c>
      <c r="BU485">
        <v>3.8879999999999999</v>
      </c>
      <c r="BV485">
        <v>0</v>
      </c>
      <c r="BW485">
        <v>1</v>
      </c>
      <c r="CU485">
        <f>ROUND(AT485*Source!I978*AH485*AL485,2)</f>
        <v>5052</v>
      </c>
      <c r="CV485">
        <f>ROUND(Y485*Source!I978,7)</f>
        <v>7.7759999999999998</v>
      </c>
      <c r="CW485">
        <v>0</v>
      </c>
      <c r="CX485">
        <f>ROUND(Y485*Source!I978,7)</f>
        <v>7.7759999999999998</v>
      </c>
      <c r="CY485">
        <f t="shared" si="174"/>
        <v>779.63</v>
      </c>
      <c r="CZ485">
        <f t="shared" si="175"/>
        <v>779.63</v>
      </c>
      <c r="DA485">
        <f t="shared" si="176"/>
        <v>1</v>
      </c>
      <c r="DB485">
        <f t="shared" si="179"/>
        <v>3031.2</v>
      </c>
      <c r="DC485">
        <f t="shared" si="180"/>
        <v>0</v>
      </c>
      <c r="DD485" t="s">
        <v>3</v>
      </c>
      <c r="DE485" t="s">
        <v>3</v>
      </c>
      <c r="DF485">
        <f t="shared" si="182"/>
        <v>0</v>
      </c>
      <c r="DG485">
        <f t="shared" si="181"/>
        <v>0</v>
      </c>
      <c r="DH485">
        <f t="shared" si="171"/>
        <v>0</v>
      </c>
      <c r="DI485">
        <f t="shared" si="172"/>
        <v>6062.4</v>
      </c>
      <c r="DJ485">
        <f t="shared" si="177"/>
        <v>6062.4</v>
      </c>
      <c r="DK485">
        <v>1</v>
      </c>
      <c r="DL485" t="s">
        <v>3</v>
      </c>
      <c r="DM485">
        <v>0</v>
      </c>
      <c r="DN485" t="s">
        <v>3</v>
      </c>
      <c r="DO485">
        <v>0</v>
      </c>
    </row>
    <row r="486" spans="1:119">
      <c r="A486">
        <f>ROW(Source!A979)</f>
        <v>979</v>
      </c>
      <c r="B486">
        <v>54678410</v>
      </c>
      <c r="C486">
        <v>56290290</v>
      </c>
      <c r="D486">
        <v>53335813</v>
      </c>
      <c r="E486">
        <v>115</v>
      </c>
      <c r="F486">
        <v>1</v>
      </c>
      <c r="G486">
        <v>1</v>
      </c>
      <c r="H486">
        <v>1</v>
      </c>
      <c r="I486" t="s">
        <v>1064</v>
      </c>
      <c r="J486" t="s">
        <v>3</v>
      </c>
      <c r="K486" t="s">
        <v>1065</v>
      </c>
      <c r="L486">
        <v>1369</v>
      </c>
      <c r="N486">
        <v>1013</v>
      </c>
      <c r="O486" t="s">
        <v>752</v>
      </c>
      <c r="P486" t="s">
        <v>752</v>
      </c>
      <c r="Q486">
        <v>1</v>
      </c>
      <c r="W486">
        <v>0</v>
      </c>
      <c r="X486">
        <v>286205319</v>
      </c>
      <c r="Y486">
        <f t="shared" si="178"/>
        <v>7.7759999999999998</v>
      </c>
      <c r="AA486">
        <v>0</v>
      </c>
      <c r="AB486">
        <v>0</v>
      </c>
      <c r="AC486">
        <v>0</v>
      </c>
      <c r="AD486">
        <v>715.99</v>
      </c>
      <c r="AE486">
        <v>0</v>
      </c>
      <c r="AF486">
        <v>0</v>
      </c>
      <c r="AG486">
        <v>0</v>
      </c>
      <c r="AH486">
        <v>715.99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6.48</v>
      </c>
      <c r="AU486" t="s">
        <v>23</v>
      </c>
      <c r="AV486">
        <v>1</v>
      </c>
      <c r="AW486">
        <v>2</v>
      </c>
      <c r="AX486">
        <v>56290293</v>
      </c>
      <c r="AY486">
        <v>2</v>
      </c>
      <c r="AZ486">
        <v>131072</v>
      </c>
      <c r="BA486">
        <v>527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4639.6152000000002</v>
      </c>
      <c r="BN486">
        <v>6.48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5567.5382399999999</v>
      </c>
      <c r="BU486">
        <v>7.7759999999999998</v>
      </c>
      <c r="BV486">
        <v>0</v>
      </c>
      <c r="BW486">
        <v>1</v>
      </c>
      <c r="CU486">
        <f>ROUND(AT486*Source!I979*AH486*AL486,2)</f>
        <v>371.17</v>
      </c>
      <c r="CV486">
        <f>ROUND(Y486*Source!I979,7)</f>
        <v>0.62207999999999997</v>
      </c>
      <c r="CW486">
        <v>0</v>
      </c>
      <c r="CX486">
        <f>ROUND(Y486*Source!I979,7)</f>
        <v>0.62207999999999997</v>
      </c>
      <c r="CY486">
        <f t="shared" si="174"/>
        <v>715.99</v>
      </c>
      <c r="CZ486">
        <f t="shared" si="175"/>
        <v>715.99</v>
      </c>
      <c r="DA486">
        <f t="shared" si="176"/>
        <v>1</v>
      </c>
      <c r="DB486">
        <f t="shared" si="179"/>
        <v>5567.5439999999999</v>
      </c>
      <c r="DC486">
        <f t="shared" si="180"/>
        <v>0</v>
      </c>
      <c r="DD486" t="s">
        <v>3</v>
      </c>
      <c r="DE486" t="s">
        <v>3</v>
      </c>
      <c r="DF486">
        <f t="shared" si="182"/>
        <v>0</v>
      </c>
      <c r="DG486">
        <f t="shared" si="181"/>
        <v>0</v>
      </c>
      <c r="DH486">
        <f t="shared" si="171"/>
        <v>0</v>
      </c>
      <c r="DI486">
        <f t="shared" si="172"/>
        <v>445.4</v>
      </c>
      <c r="DJ486">
        <f t="shared" si="177"/>
        <v>445.4</v>
      </c>
      <c r="DK486">
        <v>1</v>
      </c>
      <c r="DL486" t="s">
        <v>3</v>
      </c>
      <c r="DM486">
        <v>0</v>
      </c>
      <c r="DN486" t="s">
        <v>3</v>
      </c>
      <c r="DO486">
        <v>0</v>
      </c>
    </row>
    <row r="487" spans="1:119">
      <c r="A487">
        <f>ROW(Source!A979)</f>
        <v>979</v>
      </c>
      <c r="B487">
        <v>54678410</v>
      </c>
      <c r="C487">
        <v>56290290</v>
      </c>
      <c r="D487">
        <v>53335837</v>
      </c>
      <c r="E487">
        <v>115</v>
      </c>
      <c r="F487">
        <v>1</v>
      </c>
      <c r="G487">
        <v>1</v>
      </c>
      <c r="H487">
        <v>1</v>
      </c>
      <c r="I487" t="s">
        <v>1066</v>
      </c>
      <c r="J487" t="s">
        <v>3</v>
      </c>
      <c r="K487" t="s">
        <v>1067</v>
      </c>
      <c r="L487">
        <v>1369</v>
      </c>
      <c r="N487">
        <v>1013</v>
      </c>
      <c r="O487" t="s">
        <v>752</v>
      </c>
      <c r="P487" t="s">
        <v>752</v>
      </c>
      <c r="Q487">
        <v>1</v>
      </c>
      <c r="W487">
        <v>0</v>
      </c>
      <c r="X487">
        <v>126826561</v>
      </c>
      <c r="Y487">
        <f t="shared" si="178"/>
        <v>7.7759999999999998</v>
      </c>
      <c r="AA487">
        <v>0</v>
      </c>
      <c r="AB487">
        <v>0</v>
      </c>
      <c r="AC487">
        <v>0</v>
      </c>
      <c r="AD487">
        <v>700.08</v>
      </c>
      <c r="AE487">
        <v>0</v>
      </c>
      <c r="AF487">
        <v>0</v>
      </c>
      <c r="AG487">
        <v>0</v>
      </c>
      <c r="AH487">
        <v>700.08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6.48</v>
      </c>
      <c r="AU487" t="s">
        <v>23</v>
      </c>
      <c r="AV487">
        <v>1</v>
      </c>
      <c r="AW487">
        <v>2</v>
      </c>
      <c r="AX487">
        <v>56290294</v>
      </c>
      <c r="AY487">
        <v>2</v>
      </c>
      <c r="AZ487">
        <v>131072</v>
      </c>
      <c r="BA487">
        <v>528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4536.5183999999999</v>
      </c>
      <c r="BN487">
        <v>6.48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5443.8220799999999</v>
      </c>
      <c r="BU487">
        <v>7.7759999999999998</v>
      </c>
      <c r="BV487">
        <v>0</v>
      </c>
      <c r="BW487">
        <v>1</v>
      </c>
      <c r="CU487">
        <f>ROUND(AT487*Source!I979*AH487*AL487,2)</f>
        <v>362.92</v>
      </c>
      <c r="CV487">
        <f>ROUND(Y487*Source!I979,7)</f>
        <v>0.62207999999999997</v>
      </c>
      <c r="CW487">
        <v>0</v>
      </c>
      <c r="CX487">
        <f>ROUND(Y487*Source!I979,7)</f>
        <v>0.62207999999999997</v>
      </c>
      <c r="CY487">
        <f t="shared" ref="CY487:CY505" si="183">AD487</f>
        <v>700.08</v>
      </c>
      <c r="CZ487">
        <f t="shared" ref="CZ487:CZ505" si="184">AH487</f>
        <v>700.08</v>
      </c>
      <c r="DA487">
        <f t="shared" ref="DA487:DA505" si="185">AL487</f>
        <v>1</v>
      </c>
      <c r="DB487">
        <f t="shared" si="179"/>
        <v>5443.8239999999996</v>
      </c>
      <c r="DC487">
        <f t="shared" si="180"/>
        <v>0</v>
      </c>
      <c r="DD487" t="s">
        <v>3</v>
      </c>
      <c r="DE487" t="s">
        <v>3</v>
      </c>
      <c r="DF487">
        <f t="shared" si="182"/>
        <v>0</v>
      </c>
      <c r="DG487">
        <f t="shared" si="181"/>
        <v>0</v>
      </c>
      <c r="DH487">
        <f t="shared" si="171"/>
        <v>0</v>
      </c>
      <c r="DI487">
        <f t="shared" si="172"/>
        <v>435.51</v>
      </c>
      <c r="DJ487">
        <f t="shared" ref="DJ487:DJ505" si="186">DI487</f>
        <v>435.51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>
      <c r="A488">
        <f>ROW(Source!A980)</f>
        <v>980</v>
      </c>
      <c r="B488">
        <v>54678410</v>
      </c>
      <c r="C488">
        <v>54696360</v>
      </c>
      <c r="D488">
        <v>53335813</v>
      </c>
      <c r="E488">
        <v>115</v>
      </c>
      <c r="F488">
        <v>1</v>
      </c>
      <c r="G488">
        <v>1</v>
      </c>
      <c r="H488">
        <v>1</v>
      </c>
      <c r="I488" t="s">
        <v>1064</v>
      </c>
      <c r="J488" t="s">
        <v>3</v>
      </c>
      <c r="K488" t="s">
        <v>1065</v>
      </c>
      <c r="L488">
        <v>1369</v>
      </c>
      <c r="N488">
        <v>1013</v>
      </c>
      <c r="O488" t="s">
        <v>752</v>
      </c>
      <c r="P488" t="s">
        <v>752</v>
      </c>
      <c r="Q488">
        <v>1</v>
      </c>
      <c r="W488">
        <v>0</v>
      </c>
      <c r="X488">
        <v>286205319</v>
      </c>
      <c r="Y488">
        <f t="shared" si="178"/>
        <v>0.97199999999999998</v>
      </c>
      <c r="AA488">
        <v>0</v>
      </c>
      <c r="AB488">
        <v>0</v>
      </c>
      <c r="AC488">
        <v>0</v>
      </c>
      <c r="AD488">
        <v>715.99</v>
      </c>
      <c r="AE488">
        <v>0</v>
      </c>
      <c r="AF488">
        <v>0</v>
      </c>
      <c r="AG488">
        <v>0</v>
      </c>
      <c r="AH488">
        <v>715.99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0.81</v>
      </c>
      <c r="AU488" t="s">
        <v>23</v>
      </c>
      <c r="AV488">
        <v>1</v>
      </c>
      <c r="AW488">
        <v>2</v>
      </c>
      <c r="AX488">
        <v>54696363</v>
      </c>
      <c r="AY488">
        <v>2</v>
      </c>
      <c r="AZ488">
        <v>131072</v>
      </c>
      <c r="BA488">
        <v>529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579.95190000000002</v>
      </c>
      <c r="BN488">
        <v>0.81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695.94227999999998</v>
      </c>
      <c r="BU488">
        <v>0.97199999999999998</v>
      </c>
      <c r="BV488">
        <v>0</v>
      </c>
      <c r="BW488">
        <v>1</v>
      </c>
      <c r="CU488">
        <f>ROUND(AT488*Source!I980*AH488*AL488,2)</f>
        <v>579.95000000000005</v>
      </c>
      <c r="CV488">
        <f>ROUND(Y488*Source!I980,7)</f>
        <v>0.97199999999999998</v>
      </c>
      <c r="CW488">
        <v>0</v>
      </c>
      <c r="CX488">
        <f>ROUND(Y488*Source!I980,7)</f>
        <v>0.97199999999999998</v>
      </c>
      <c r="CY488">
        <f t="shared" si="183"/>
        <v>715.99</v>
      </c>
      <c r="CZ488">
        <f t="shared" si="184"/>
        <v>715.99</v>
      </c>
      <c r="DA488">
        <f t="shared" si="185"/>
        <v>1</v>
      </c>
      <c r="DB488">
        <f t="shared" si="179"/>
        <v>695.94</v>
      </c>
      <c r="DC488">
        <f t="shared" si="180"/>
        <v>0</v>
      </c>
      <c r="DD488" t="s">
        <v>3</v>
      </c>
      <c r="DE488" t="s">
        <v>3</v>
      </c>
      <c r="DF488">
        <f t="shared" si="182"/>
        <v>0</v>
      </c>
      <c r="DG488">
        <f t="shared" si="181"/>
        <v>0</v>
      </c>
      <c r="DH488">
        <f t="shared" si="171"/>
        <v>0</v>
      </c>
      <c r="DI488">
        <f t="shared" si="172"/>
        <v>695.94</v>
      </c>
      <c r="DJ488">
        <f t="shared" si="186"/>
        <v>695.94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>
      <c r="A489">
        <f>ROW(Source!A980)</f>
        <v>980</v>
      </c>
      <c r="B489">
        <v>54678410</v>
      </c>
      <c r="C489">
        <v>54696360</v>
      </c>
      <c r="D489">
        <v>53335837</v>
      </c>
      <c r="E489">
        <v>115</v>
      </c>
      <c r="F489">
        <v>1</v>
      </c>
      <c r="G489">
        <v>1</v>
      </c>
      <c r="H489">
        <v>1</v>
      </c>
      <c r="I489" t="s">
        <v>1066</v>
      </c>
      <c r="J489" t="s">
        <v>3</v>
      </c>
      <c r="K489" t="s">
        <v>1067</v>
      </c>
      <c r="L489">
        <v>1369</v>
      </c>
      <c r="N489">
        <v>1013</v>
      </c>
      <c r="O489" t="s">
        <v>752</v>
      </c>
      <c r="P489" t="s">
        <v>752</v>
      </c>
      <c r="Q489">
        <v>1</v>
      </c>
      <c r="W489">
        <v>0</v>
      </c>
      <c r="X489">
        <v>126826561</v>
      </c>
      <c r="Y489">
        <f t="shared" si="178"/>
        <v>0.97199999999999998</v>
      </c>
      <c r="AA489">
        <v>0</v>
      </c>
      <c r="AB489">
        <v>0</v>
      </c>
      <c r="AC489">
        <v>0</v>
      </c>
      <c r="AD489">
        <v>700.08</v>
      </c>
      <c r="AE489">
        <v>0</v>
      </c>
      <c r="AF489">
        <v>0</v>
      </c>
      <c r="AG489">
        <v>0</v>
      </c>
      <c r="AH489">
        <v>700.08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0.81</v>
      </c>
      <c r="AU489" t="s">
        <v>23</v>
      </c>
      <c r="AV489">
        <v>1</v>
      </c>
      <c r="AW489">
        <v>2</v>
      </c>
      <c r="AX489">
        <v>54696364</v>
      </c>
      <c r="AY489">
        <v>2</v>
      </c>
      <c r="AZ489">
        <v>131072</v>
      </c>
      <c r="BA489">
        <v>530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567.06479999999999</v>
      </c>
      <c r="BN489">
        <v>0.81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680.47775999999999</v>
      </c>
      <c r="BU489">
        <v>0.97199999999999998</v>
      </c>
      <c r="BV489">
        <v>0</v>
      </c>
      <c r="BW489">
        <v>1</v>
      </c>
      <c r="CU489">
        <f>ROUND(AT489*Source!I980*AH489*AL489,2)</f>
        <v>567.05999999999995</v>
      </c>
      <c r="CV489">
        <f>ROUND(Y489*Source!I980,7)</f>
        <v>0.97199999999999998</v>
      </c>
      <c r="CW489">
        <v>0</v>
      </c>
      <c r="CX489">
        <f>ROUND(Y489*Source!I980,7)</f>
        <v>0.97199999999999998</v>
      </c>
      <c r="CY489">
        <f t="shared" si="183"/>
        <v>700.08</v>
      </c>
      <c r="CZ489">
        <f t="shared" si="184"/>
        <v>700.08</v>
      </c>
      <c r="DA489">
        <f t="shared" si="185"/>
        <v>1</v>
      </c>
      <c r="DB489">
        <f t="shared" si="179"/>
        <v>680.47199999999998</v>
      </c>
      <c r="DC489">
        <f t="shared" si="180"/>
        <v>0</v>
      </c>
      <c r="DD489" t="s">
        <v>3</v>
      </c>
      <c r="DE489" t="s">
        <v>3</v>
      </c>
      <c r="DF489">
        <f t="shared" si="182"/>
        <v>0</v>
      </c>
      <c r="DG489">
        <f t="shared" si="181"/>
        <v>0</v>
      </c>
      <c r="DH489">
        <f t="shared" si="171"/>
        <v>0</v>
      </c>
      <c r="DI489">
        <f t="shared" si="172"/>
        <v>680.48</v>
      </c>
      <c r="DJ489">
        <f t="shared" si="186"/>
        <v>680.48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>
      <c r="A490">
        <f>ROW(Source!A981)</f>
        <v>981</v>
      </c>
      <c r="B490">
        <v>54678410</v>
      </c>
      <c r="C490">
        <v>56290295</v>
      </c>
      <c r="D490">
        <v>53335813</v>
      </c>
      <c r="E490">
        <v>115</v>
      </c>
      <c r="F490">
        <v>1</v>
      </c>
      <c r="G490">
        <v>1</v>
      </c>
      <c r="H490">
        <v>1</v>
      </c>
      <c r="I490" t="s">
        <v>1064</v>
      </c>
      <c r="J490" t="s">
        <v>3</v>
      </c>
      <c r="K490" t="s">
        <v>1065</v>
      </c>
      <c r="L490">
        <v>1369</v>
      </c>
      <c r="N490">
        <v>1013</v>
      </c>
      <c r="O490" t="s">
        <v>752</v>
      </c>
      <c r="P490" t="s">
        <v>752</v>
      </c>
      <c r="Q490">
        <v>1</v>
      </c>
      <c r="W490">
        <v>0</v>
      </c>
      <c r="X490">
        <v>286205319</v>
      </c>
      <c r="Y490">
        <f t="shared" si="178"/>
        <v>0.49199999999999999</v>
      </c>
      <c r="AA490">
        <v>0</v>
      </c>
      <c r="AB490">
        <v>0</v>
      </c>
      <c r="AC490">
        <v>0</v>
      </c>
      <c r="AD490">
        <v>715.99</v>
      </c>
      <c r="AE490">
        <v>0</v>
      </c>
      <c r="AF490">
        <v>0</v>
      </c>
      <c r="AG490">
        <v>0</v>
      </c>
      <c r="AH490">
        <v>715.99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0.41</v>
      </c>
      <c r="AU490" t="s">
        <v>23</v>
      </c>
      <c r="AV490">
        <v>1</v>
      </c>
      <c r="AW490">
        <v>2</v>
      </c>
      <c r="AX490">
        <v>56290298</v>
      </c>
      <c r="AY490">
        <v>2</v>
      </c>
      <c r="AZ490">
        <v>131072</v>
      </c>
      <c r="BA490">
        <v>531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293.55590000000001</v>
      </c>
      <c r="BN490">
        <v>0.41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352.26708000000002</v>
      </c>
      <c r="BU490">
        <v>0.49199999999999999</v>
      </c>
      <c r="BV490">
        <v>0</v>
      </c>
      <c r="BW490">
        <v>1</v>
      </c>
      <c r="CU490">
        <f>ROUND(AT490*Source!I981*AH490*AL490,2)</f>
        <v>880.67</v>
      </c>
      <c r="CV490">
        <f>ROUND(Y490*Source!I981,7)</f>
        <v>1.476</v>
      </c>
      <c r="CW490">
        <v>0</v>
      </c>
      <c r="CX490">
        <f>ROUND(Y490*Source!I981,7)</f>
        <v>1.476</v>
      </c>
      <c r="CY490">
        <f t="shared" si="183"/>
        <v>715.99</v>
      </c>
      <c r="CZ490">
        <f t="shared" si="184"/>
        <v>715.99</v>
      </c>
      <c r="DA490">
        <f t="shared" si="185"/>
        <v>1</v>
      </c>
      <c r="DB490">
        <f t="shared" si="179"/>
        <v>352.27199999999999</v>
      </c>
      <c r="DC490">
        <f t="shared" si="180"/>
        <v>0</v>
      </c>
      <c r="DD490" t="s">
        <v>3</v>
      </c>
      <c r="DE490" t="s">
        <v>3</v>
      </c>
      <c r="DF490">
        <f t="shared" si="182"/>
        <v>0</v>
      </c>
      <c r="DG490">
        <f t="shared" si="181"/>
        <v>0</v>
      </c>
      <c r="DH490">
        <f t="shared" si="171"/>
        <v>0</v>
      </c>
      <c r="DI490">
        <f t="shared" si="172"/>
        <v>1056.8</v>
      </c>
      <c r="DJ490">
        <f t="shared" si="186"/>
        <v>1056.8</v>
      </c>
      <c r="DK490">
        <v>1</v>
      </c>
      <c r="DL490" t="s">
        <v>3</v>
      </c>
      <c r="DM490">
        <v>0</v>
      </c>
      <c r="DN490" t="s">
        <v>3</v>
      </c>
      <c r="DO490">
        <v>0</v>
      </c>
    </row>
    <row r="491" spans="1:119">
      <c r="A491">
        <f>ROW(Source!A981)</f>
        <v>981</v>
      </c>
      <c r="B491">
        <v>54678410</v>
      </c>
      <c r="C491">
        <v>56290295</v>
      </c>
      <c r="D491">
        <v>53335837</v>
      </c>
      <c r="E491">
        <v>115</v>
      </c>
      <c r="F491">
        <v>1</v>
      </c>
      <c r="G491">
        <v>1</v>
      </c>
      <c r="H491">
        <v>1</v>
      </c>
      <c r="I491" t="s">
        <v>1066</v>
      </c>
      <c r="J491" t="s">
        <v>3</v>
      </c>
      <c r="K491" t="s">
        <v>1067</v>
      </c>
      <c r="L491">
        <v>1369</v>
      </c>
      <c r="N491">
        <v>1013</v>
      </c>
      <c r="O491" t="s">
        <v>752</v>
      </c>
      <c r="P491" t="s">
        <v>752</v>
      </c>
      <c r="Q491">
        <v>1</v>
      </c>
      <c r="W491">
        <v>0</v>
      </c>
      <c r="X491">
        <v>126826561</v>
      </c>
      <c r="Y491">
        <f t="shared" si="178"/>
        <v>0.49199999999999999</v>
      </c>
      <c r="AA491">
        <v>0</v>
      </c>
      <c r="AB491">
        <v>0</v>
      </c>
      <c r="AC491">
        <v>0</v>
      </c>
      <c r="AD491">
        <v>700.08</v>
      </c>
      <c r="AE491">
        <v>0</v>
      </c>
      <c r="AF491">
        <v>0</v>
      </c>
      <c r="AG491">
        <v>0</v>
      </c>
      <c r="AH491">
        <v>700.08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0.41</v>
      </c>
      <c r="AU491" t="s">
        <v>23</v>
      </c>
      <c r="AV491">
        <v>1</v>
      </c>
      <c r="AW491">
        <v>2</v>
      </c>
      <c r="AX491">
        <v>56290299</v>
      </c>
      <c r="AY491">
        <v>2</v>
      </c>
      <c r="AZ491">
        <v>131072</v>
      </c>
      <c r="BA491">
        <v>532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287.03280000000001</v>
      </c>
      <c r="BN491">
        <v>0.41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344.43936000000002</v>
      </c>
      <c r="BU491">
        <v>0.49199999999999999</v>
      </c>
      <c r="BV491">
        <v>0</v>
      </c>
      <c r="BW491">
        <v>1</v>
      </c>
      <c r="CU491">
        <f>ROUND(AT491*Source!I981*AH491*AL491,2)</f>
        <v>861.1</v>
      </c>
      <c r="CV491">
        <f>ROUND(Y491*Source!I981,7)</f>
        <v>1.476</v>
      </c>
      <c r="CW491">
        <v>0</v>
      </c>
      <c r="CX491">
        <f>ROUND(Y491*Source!I981,7)</f>
        <v>1.476</v>
      </c>
      <c r="CY491">
        <f t="shared" si="183"/>
        <v>700.08</v>
      </c>
      <c r="CZ491">
        <f t="shared" si="184"/>
        <v>700.08</v>
      </c>
      <c r="DA491">
        <f t="shared" si="185"/>
        <v>1</v>
      </c>
      <c r="DB491">
        <f t="shared" si="179"/>
        <v>344.43599999999998</v>
      </c>
      <c r="DC491">
        <f t="shared" si="180"/>
        <v>0</v>
      </c>
      <c r="DD491" t="s">
        <v>3</v>
      </c>
      <c r="DE491" t="s">
        <v>3</v>
      </c>
      <c r="DF491">
        <f t="shared" si="182"/>
        <v>0</v>
      </c>
      <c r="DG491">
        <f t="shared" si="181"/>
        <v>0</v>
      </c>
      <c r="DH491">
        <f t="shared" si="171"/>
        <v>0</v>
      </c>
      <c r="DI491">
        <f t="shared" si="172"/>
        <v>1033.32</v>
      </c>
      <c r="DJ491">
        <f t="shared" si="186"/>
        <v>1033.32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>
      <c r="A492">
        <f>ROW(Source!A982)</f>
        <v>982</v>
      </c>
      <c r="B492">
        <v>54678410</v>
      </c>
      <c r="C492">
        <v>54696375</v>
      </c>
      <c r="D492">
        <v>53335813</v>
      </c>
      <c r="E492">
        <v>115</v>
      </c>
      <c r="F492">
        <v>1</v>
      </c>
      <c r="G492">
        <v>1</v>
      </c>
      <c r="H492">
        <v>1</v>
      </c>
      <c r="I492" t="s">
        <v>1064</v>
      </c>
      <c r="J492" t="s">
        <v>3</v>
      </c>
      <c r="K492" t="s">
        <v>1065</v>
      </c>
      <c r="L492">
        <v>1369</v>
      </c>
      <c r="N492">
        <v>1013</v>
      </c>
      <c r="O492" t="s">
        <v>752</v>
      </c>
      <c r="P492" t="s">
        <v>752</v>
      </c>
      <c r="Q492">
        <v>1</v>
      </c>
      <c r="W492">
        <v>0</v>
      </c>
      <c r="X492">
        <v>286205319</v>
      </c>
      <c r="Y492">
        <f t="shared" si="178"/>
        <v>0.192</v>
      </c>
      <c r="AA492">
        <v>0</v>
      </c>
      <c r="AB492">
        <v>0</v>
      </c>
      <c r="AC492">
        <v>0</v>
      </c>
      <c r="AD492">
        <v>715.99</v>
      </c>
      <c r="AE492">
        <v>0</v>
      </c>
      <c r="AF492">
        <v>0</v>
      </c>
      <c r="AG492">
        <v>0</v>
      </c>
      <c r="AH492">
        <v>715.99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0.16</v>
      </c>
      <c r="AU492" t="s">
        <v>23</v>
      </c>
      <c r="AV492">
        <v>1</v>
      </c>
      <c r="AW492">
        <v>2</v>
      </c>
      <c r="AX492">
        <v>54696378</v>
      </c>
      <c r="AY492">
        <v>2</v>
      </c>
      <c r="AZ492">
        <v>131072</v>
      </c>
      <c r="BA492">
        <v>533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114.55840000000001</v>
      </c>
      <c r="BN492">
        <v>0.16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137.47008</v>
      </c>
      <c r="BU492">
        <v>0.192</v>
      </c>
      <c r="BV492">
        <v>0</v>
      </c>
      <c r="BW492">
        <v>1</v>
      </c>
      <c r="CU492">
        <f>ROUND(AT492*Source!I982*AH492*AL492,2)</f>
        <v>114.56</v>
      </c>
      <c r="CV492">
        <f>ROUND(Y492*Source!I982,7)</f>
        <v>0.192</v>
      </c>
      <c r="CW492">
        <v>0</v>
      </c>
      <c r="CX492">
        <f>ROUND(Y492*Source!I982,7)</f>
        <v>0.192</v>
      </c>
      <c r="CY492">
        <f t="shared" si="183"/>
        <v>715.99</v>
      </c>
      <c r="CZ492">
        <f t="shared" si="184"/>
        <v>715.99</v>
      </c>
      <c r="DA492">
        <f t="shared" si="185"/>
        <v>1</v>
      </c>
      <c r="DB492">
        <f t="shared" si="179"/>
        <v>137.47200000000001</v>
      </c>
      <c r="DC492">
        <f t="shared" si="180"/>
        <v>0</v>
      </c>
      <c r="DD492" t="s">
        <v>3</v>
      </c>
      <c r="DE492" t="s">
        <v>3</v>
      </c>
      <c r="DF492">
        <f t="shared" si="182"/>
        <v>0</v>
      </c>
      <c r="DG492">
        <f t="shared" si="181"/>
        <v>0</v>
      </c>
      <c r="DH492">
        <f t="shared" si="171"/>
        <v>0</v>
      </c>
      <c r="DI492">
        <f t="shared" si="172"/>
        <v>137.47</v>
      </c>
      <c r="DJ492">
        <f t="shared" si="186"/>
        <v>137.47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>
      <c r="A493">
        <f>ROW(Source!A982)</f>
        <v>982</v>
      </c>
      <c r="B493">
        <v>54678410</v>
      </c>
      <c r="C493">
        <v>54696375</v>
      </c>
      <c r="D493">
        <v>53335837</v>
      </c>
      <c r="E493">
        <v>115</v>
      </c>
      <c r="F493">
        <v>1</v>
      </c>
      <c r="G493">
        <v>1</v>
      </c>
      <c r="H493">
        <v>1</v>
      </c>
      <c r="I493" t="s">
        <v>1066</v>
      </c>
      <c r="J493" t="s">
        <v>3</v>
      </c>
      <c r="K493" t="s">
        <v>1067</v>
      </c>
      <c r="L493">
        <v>1369</v>
      </c>
      <c r="N493">
        <v>1013</v>
      </c>
      <c r="O493" t="s">
        <v>752</v>
      </c>
      <c r="P493" t="s">
        <v>752</v>
      </c>
      <c r="Q493">
        <v>1</v>
      </c>
      <c r="W493">
        <v>0</v>
      </c>
      <c r="X493">
        <v>126826561</v>
      </c>
      <c r="Y493">
        <f t="shared" si="178"/>
        <v>0.192</v>
      </c>
      <c r="AA493">
        <v>0</v>
      </c>
      <c r="AB493">
        <v>0</v>
      </c>
      <c r="AC493">
        <v>0</v>
      </c>
      <c r="AD493">
        <v>700.08</v>
      </c>
      <c r="AE493">
        <v>0</v>
      </c>
      <c r="AF493">
        <v>0</v>
      </c>
      <c r="AG493">
        <v>0</v>
      </c>
      <c r="AH493">
        <v>700.08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0.16</v>
      </c>
      <c r="AU493" t="s">
        <v>23</v>
      </c>
      <c r="AV493">
        <v>1</v>
      </c>
      <c r="AW493">
        <v>2</v>
      </c>
      <c r="AX493">
        <v>54696379</v>
      </c>
      <c r="AY493">
        <v>2</v>
      </c>
      <c r="AZ493">
        <v>131072</v>
      </c>
      <c r="BA493">
        <v>534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112.0128</v>
      </c>
      <c r="BN493">
        <v>0.16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134.41535999999999</v>
      </c>
      <c r="BU493">
        <v>0.192</v>
      </c>
      <c r="BV493">
        <v>0</v>
      </c>
      <c r="BW493">
        <v>1</v>
      </c>
      <c r="CU493">
        <f>ROUND(AT493*Source!I982*AH493*AL493,2)</f>
        <v>112.01</v>
      </c>
      <c r="CV493">
        <f>ROUND(Y493*Source!I982,7)</f>
        <v>0.192</v>
      </c>
      <c r="CW493">
        <v>0</v>
      </c>
      <c r="CX493">
        <f>ROUND(Y493*Source!I982,7)</f>
        <v>0.192</v>
      </c>
      <c r="CY493">
        <f t="shared" si="183"/>
        <v>700.08</v>
      </c>
      <c r="CZ493">
        <f t="shared" si="184"/>
        <v>700.08</v>
      </c>
      <c r="DA493">
        <f t="shared" si="185"/>
        <v>1</v>
      </c>
      <c r="DB493">
        <f t="shared" si="179"/>
        <v>134.41200000000001</v>
      </c>
      <c r="DC493">
        <f t="shared" si="180"/>
        <v>0</v>
      </c>
      <c r="DD493" t="s">
        <v>3</v>
      </c>
      <c r="DE493" t="s">
        <v>3</v>
      </c>
      <c r="DF493">
        <f t="shared" si="182"/>
        <v>0</v>
      </c>
      <c r="DG493">
        <f t="shared" si="181"/>
        <v>0</v>
      </c>
      <c r="DH493">
        <f t="shared" si="171"/>
        <v>0</v>
      </c>
      <c r="DI493">
        <f t="shared" si="172"/>
        <v>134.41999999999999</v>
      </c>
      <c r="DJ493">
        <f t="shared" si="186"/>
        <v>134.41999999999999</v>
      </c>
      <c r="DK493">
        <v>1</v>
      </c>
      <c r="DL493" t="s">
        <v>3</v>
      </c>
      <c r="DM493">
        <v>0</v>
      </c>
      <c r="DN493" t="s">
        <v>3</v>
      </c>
      <c r="DO493">
        <v>0</v>
      </c>
    </row>
    <row r="494" spans="1:119">
      <c r="A494">
        <f>ROW(Source!A983)</f>
        <v>983</v>
      </c>
      <c r="B494">
        <v>54678410</v>
      </c>
      <c r="C494">
        <v>56290300</v>
      </c>
      <c r="D494">
        <v>55371246</v>
      </c>
      <c r="E494">
        <v>116</v>
      </c>
      <c r="F494">
        <v>1</v>
      </c>
      <c r="G494">
        <v>1</v>
      </c>
      <c r="H494">
        <v>1</v>
      </c>
      <c r="I494" t="s">
        <v>1064</v>
      </c>
      <c r="J494" t="s">
        <v>3</v>
      </c>
      <c r="K494" t="s">
        <v>1065</v>
      </c>
      <c r="L494">
        <v>1369</v>
      </c>
      <c r="N494">
        <v>1013</v>
      </c>
      <c r="O494" t="s">
        <v>752</v>
      </c>
      <c r="P494" t="s">
        <v>752</v>
      </c>
      <c r="Q494">
        <v>1</v>
      </c>
      <c r="W494">
        <v>0</v>
      </c>
      <c r="X494">
        <v>286205319</v>
      </c>
      <c r="Y494">
        <f t="shared" si="178"/>
        <v>0.49199999999999999</v>
      </c>
      <c r="AA494">
        <v>0</v>
      </c>
      <c r="AB494">
        <v>0</v>
      </c>
      <c r="AC494">
        <v>0</v>
      </c>
      <c r="AD494">
        <v>715.99</v>
      </c>
      <c r="AE494">
        <v>0</v>
      </c>
      <c r="AF494">
        <v>0</v>
      </c>
      <c r="AG494">
        <v>0</v>
      </c>
      <c r="AH494">
        <v>715.99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0.41</v>
      </c>
      <c r="AU494" t="s">
        <v>23</v>
      </c>
      <c r="AV494">
        <v>1</v>
      </c>
      <c r="AW494">
        <v>2</v>
      </c>
      <c r="AX494">
        <v>56290301</v>
      </c>
      <c r="AY494">
        <v>1</v>
      </c>
      <c r="AZ494">
        <v>0</v>
      </c>
      <c r="BA494">
        <v>535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293.55590000000001</v>
      </c>
      <c r="BN494">
        <v>0.41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352.26708000000002</v>
      </c>
      <c r="BU494">
        <v>0.49199999999999999</v>
      </c>
      <c r="BV494">
        <v>0</v>
      </c>
      <c r="BW494">
        <v>1</v>
      </c>
      <c r="CU494">
        <f>ROUND(AT494*Source!I983*AH494*AL494,2)</f>
        <v>293.56</v>
      </c>
      <c r="CV494">
        <f>ROUND(Y494*Source!I983,7)</f>
        <v>0.49199999999999999</v>
      </c>
      <c r="CW494">
        <v>0</v>
      </c>
      <c r="CX494">
        <f>ROUND(Y494*Source!I983,7)</f>
        <v>0.49199999999999999</v>
      </c>
      <c r="CY494">
        <f t="shared" si="183"/>
        <v>715.99</v>
      </c>
      <c r="CZ494">
        <f t="shared" si="184"/>
        <v>715.99</v>
      </c>
      <c r="DA494">
        <f t="shared" si="185"/>
        <v>1</v>
      </c>
      <c r="DB494">
        <f t="shared" si="179"/>
        <v>352.27199999999999</v>
      </c>
      <c r="DC494">
        <f t="shared" si="180"/>
        <v>0</v>
      </c>
      <c r="DD494" t="s">
        <v>3</v>
      </c>
      <c r="DE494" t="s">
        <v>3</v>
      </c>
      <c r="DF494">
        <f t="shared" si="182"/>
        <v>0</v>
      </c>
      <c r="DG494">
        <f t="shared" si="181"/>
        <v>0</v>
      </c>
      <c r="DH494">
        <f t="shared" si="171"/>
        <v>0</v>
      </c>
      <c r="DI494">
        <f t="shared" si="172"/>
        <v>352.27</v>
      </c>
      <c r="DJ494">
        <f t="shared" si="186"/>
        <v>352.27</v>
      </c>
      <c r="DK494">
        <v>1</v>
      </c>
      <c r="DL494" t="s">
        <v>3</v>
      </c>
      <c r="DM494">
        <v>0</v>
      </c>
      <c r="DN494" t="s">
        <v>3</v>
      </c>
      <c r="DO494">
        <v>0</v>
      </c>
    </row>
    <row r="495" spans="1:119">
      <c r="A495">
        <f>ROW(Source!A983)</f>
        <v>983</v>
      </c>
      <c r="B495">
        <v>54678410</v>
      </c>
      <c r="C495">
        <v>56290300</v>
      </c>
      <c r="D495">
        <v>55371270</v>
      </c>
      <c r="E495">
        <v>116</v>
      </c>
      <c r="F495">
        <v>1</v>
      </c>
      <c r="G495">
        <v>1</v>
      </c>
      <c r="H495">
        <v>1</v>
      </c>
      <c r="I495" t="s">
        <v>1066</v>
      </c>
      <c r="J495" t="s">
        <v>3</v>
      </c>
      <c r="K495" t="s">
        <v>1067</v>
      </c>
      <c r="L495">
        <v>1369</v>
      </c>
      <c r="N495">
        <v>1013</v>
      </c>
      <c r="O495" t="s">
        <v>752</v>
      </c>
      <c r="P495" t="s">
        <v>752</v>
      </c>
      <c r="Q495">
        <v>1</v>
      </c>
      <c r="W495">
        <v>0</v>
      </c>
      <c r="X495">
        <v>126826561</v>
      </c>
      <c r="Y495">
        <f t="shared" si="178"/>
        <v>0.49199999999999999</v>
      </c>
      <c r="AA495">
        <v>0</v>
      </c>
      <c r="AB495">
        <v>0</v>
      </c>
      <c r="AC495">
        <v>0</v>
      </c>
      <c r="AD495">
        <v>700.08</v>
      </c>
      <c r="AE495">
        <v>0</v>
      </c>
      <c r="AF495">
        <v>0</v>
      </c>
      <c r="AG495">
        <v>0</v>
      </c>
      <c r="AH495">
        <v>700.08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0.41</v>
      </c>
      <c r="AU495" t="s">
        <v>23</v>
      </c>
      <c r="AV495">
        <v>1</v>
      </c>
      <c r="AW495">
        <v>2</v>
      </c>
      <c r="AX495">
        <v>56290302</v>
      </c>
      <c r="AY495">
        <v>1</v>
      </c>
      <c r="AZ495">
        <v>0</v>
      </c>
      <c r="BA495">
        <v>536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287.03280000000001</v>
      </c>
      <c r="BN495">
        <v>0.41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344.43936000000002</v>
      </c>
      <c r="BU495">
        <v>0.49199999999999999</v>
      </c>
      <c r="BV495">
        <v>0</v>
      </c>
      <c r="BW495">
        <v>1</v>
      </c>
      <c r="CU495">
        <f>ROUND(AT495*Source!I983*AH495*AL495,2)</f>
        <v>287.02999999999997</v>
      </c>
      <c r="CV495">
        <f>ROUND(Y495*Source!I983,7)</f>
        <v>0.49199999999999999</v>
      </c>
      <c r="CW495">
        <v>0</v>
      </c>
      <c r="CX495">
        <f>ROUND(Y495*Source!I983,7)</f>
        <v>0.49199999999999999</v>
      </c>
      <c r="CY495">
        <f t="shared" si="183"/>
        <v>700.08</v>
      </c>
      <c r="CZ495">
        <f t="shared" si="184"/>
        <v>700.08</v>
      </c>
      <c r="DA495">
        <f t="shared" si="185"/>
        <v>1</v>
      </c>
      <c r="DB495">
        <f t="shared" si="179"/>
        <v>344.43599999999998</v>
      </c>
      <c r="DC495">
        <f t="shared" si="180"/>
        <v>0</v>
      </c>
      <c r="DD495" t="s">
        <v>3</v>
      </c>
      <c r="DE495" t="s">
        <v>3</v>
      </c>
      <c r="DF495">
        <f t="shared" si="182"/>
        <v>0</v>
      </c>
      <c r="DG495">
        <f t="shared" si="181"/>
        <v>0</v>
      </c>
      <c r="DH495">
        <f t="shared" si="171"/>
        <v>0</v>
      </c>
      <c r="DI495">
        <f t="shared" si="172"/>
        <v>344.44</v>
      </c>
      <c r="DJ495">
        <f t="shared" si="186"/>
        <v>344.44</v>
      </c>
      <c r="DK495">
        <v>1</v>
      </c>
      <c r="DL495" t="s">
        <v>3</v>
      </c>
      <c r="DM495">
        <v>0</v>
      </c>
      <c r="DN495" t="s">
        <v>3</v>
      </c>
      <c r="DO495">
        <v>0</v>
      </c>
    </row>
    <row r="496" spans="1:119">
      <c r="A496">
        <f>ROW(Source!A984)</f>
        <v>984</v>
      </c>
      <c r="B496">
        <v>54678410</v>
      </c>
      <c r="C496">
        <v>54696434</v>
      </c>
      <c r="D496">
        <v>53335813</v>
      </c>
      <c r="E496">
        <v>115</v>
      </c>
      <c r="F496">
        <v>1</v>
      </c>
      <c r="G496">
        <v>1</v>
      </c>
      <c r="H496">
        <v>1</v>
      </c>
      <c r="I496" t="s">
        <v>1064</v>
      </c>
      <c r="J496" t="s">
        <v>3</v>
      </c>
      <c r="K496" t="s">
        <v>1065</v>
      </c>
      <c r="L496">
        <v>1369</v>
      </c>
      <c r="N496">
        <v>1013</v>
      </c>
      <c r="O496" t="s">
        <v>752</v>
      </c>
      <c r="P496" t="s">
        <v>752</v>
      </c>
      <c r="Q496">
        <v>1</v>
      </c>
      <c r="W496">
        <v>0</v>
      </c>
      <c r="X496">
        <v>286205319</v>
      </c>
      <c r="Y496">
        <f t="shared" si="178"/>
        <v>0.97199999999999998</v>
      </c>
      <c r="AA496">
        <v>0</v>
      </c>
      <c r="AB496">
        <v>0</v>
      </c>
      <c r="AC496">
        <v>0</v>
      </c>
      <c r="AD496">
        <v>715.99</v>
      </c>
      <c r="AE496">
        <v>0</v>
      </c>
      <c r="AF496">
        <v>0</v>
      </c>
      <c r="AG496">
        <v>0</v>
      </c>
      <c r="AH496">
        <v>715.99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0.81</v>
      </c>
      <c r="AU496" t="s">
        <v>23</v>
      </c>
      <c r="AV496">
        <v>1</v>
      </c>
      <c r="AW496">
        <v>2</v>
      </c>
      <c r="AX496">
        <v>54696437</v>
      </c>
      <c r="AY496">
        <v>2</v>
      </c>
      <c r="AZ496">
        <v>131072</v>
      </c>
      <c r="BA496">
        <v>537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579.95190000000002</v>
      </c>
      <c r="BN496">
        <v>0.81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695.94227999999998</v>
      </c>
      <c r="BU496">
        <v>0.97199999999999998</v>
      </c>
      <c r="BV496">
        <v>0</v>
      </c>
      <c r="BW496">
        <v>1</v>
      </c>
      <c r="CU496">
        <f>ROUND(AT496*Source!I984*AH496*AL496,2)</f>
        <v>579.95000000000005</v>
      </c>
      <c r="CV496">
        <f>ROUND(Y496*Source!I984,7)</f>
        <v>0.97199999999999998</v>
      </c>
      <c r="CW496">
        <v>0</v>
      </c>
      <c r="CX496">
        <f>ROUND(Y496*Source!I984,7)</f>
        <v>0.97199999999999998</v>
      </c>
      <c r="CY496">
        <f t="shared" si="183"/>
        <v>715.99</v>
      </c>
      <c r="CZ496">
        <f t="shared" si="184"/>
        <v>715.99</v>
      </c>
      <c r="DA496">
        <f t="shared" si="185"/>
        <v>1</v>
      </c>
      <c r="DB496">
        <f t="shared" si="179"/>
        <v>695.94</v>
      </c>
      <c r="DC496">
        <f t="shared" si="180"/>
        <v>0</v>
      </c>
      <c r="DD496" t="s">
        <v>3</v>
      </c>
      <c r="DE496" t="s">
        <v>3</v>
      </c>
      <c r="DF496">
        <f t="shared" si="182"/>
        <v>0</v>
      </c>
      <c r="DG496">
        <f t="shared" si="181"/>
        <v>0</v>
      </c>
      <c r="DH496">
        <f t="shared" si="171"/>
        <v>0</v>
      </c>
      <c r="DI496">
        <f t="shared" si="172"/>
        <v>695.94</v>
      </c>
      <c r="DJ496">
        <f t="shared" si="186"/>
        <v>695.94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>
      <c r="A497">
        <f>ROW(Source!A984)</f>
        <v>984</v>
      </c>
      <c r="B497">
        <v>54678410</v>
      </c>
      <c r="C497">
        <v>54696434</v>
      </c>
      <c r="D497">
        <v>53335837</v>
      </c>
      <c r="E497">
        <v>115</v>
      </c>
      <c r="F497">
        <v>1</v>
      </c>
      <c r="G497">
        <v>1</v>
      </c>
      <c r="H497">
        <v>1</v>
      </c>
      <c r="I497" t="s">
        <v>1066</v>
      </c>
      <c r="J497" t="s">
        <v>3</v>
      </c>
      <c r="K497" t="s">
        <v>1067</v>
      </c>
      <c r="L497">
        <v>1369</v>
      </c>
      <c r="N497">
        <v>1013</v>
      </c>
      <c r="O497" t="s">
        <v>752</v>
      </c>
      <c r="P497" t="s">
        <v>752</v>
      </c>
      <c r="Q497">
        <v>1</v>
      </c>
      <c r="W497">
        <v>0</v>
      </c>
      <c r="X497">
        <v>126826561</v>
      </c>
      <c r="Y497">
        <f t="shared" si="178"/>
        <v>0.97199999999999998</v>
      </c>
      <c r="AA497">
        <v>0</v>
      </c>
      <c r="AB497">
        <v>0</v>
      </c>
      <c r="AC497">
        <v>0</v>
      </c>
      <c r="AD497">
        <v>700.08</v>
      </c>
      <c r="AE497">
        <v>0</v>
      </c>
      <c r="AF497">
        <v>0</v>
      </c>
      <c r="AG497">
        <v>0</v>
      </c>
      <c r="AH497">
        <v>700.08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0.81</v>
      </c>
      <c r="AU497" t="s">
        <v>23</v>
      </c>
      <c r="AV497">
        <v>1</v>
      </c>
      <c r="AW497">
        <v>2</v>
      </c>
      <c r="AX497">
        <v>54696438</v>
      </c>
      <c r="AY497">
        <v>2</v>
      </c>
      <c r="AZ497">
        <v>131072</v>
      </c>
      <c r="BA497">
        <v>538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567.06479999999999</v>
      </c>
      <c r="BN497">
        <v>0.81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680.47775999999999</v>
      </c>
      <c r="BU497">
        <v>0.97199999999999998</v>
      </c>
      <c r="BV497">
        <v>0</v>
      </c>
      <c r="BW497">
        <v>1</v>
      </c>
      <c r="CU497">
        <f>ROUND(AT497*Source!I984*AH497*AL497,2)</f>
        <v>567.05999999999995</v>
      </c>
      <c r="CV497">
        <f>ROUND(Y497*Source!I984,7)</f>
        <v>0.97199999999999998</v>
      </c>
      <c r="CW497">
        <v>0</v>
      </c>
      <c r="CX497">
        <f>ROUND(Y497*Source!I984,7)</f>
        <v>0.97199999999999998</v>
      </c>
      <c r="CY497">
        <f t="shared" si="183"/>
        <v>700.08</v>
      </c>
      <c r="CZ497">
        <f t="shared" si="184"/>
        <v>700.08</v>
      </c>
      <c r="DA497">
        <f t="shared" si="185"/>
        <v>1</v>
      </c>
      <c r="DB497">
        <f t="shared" si="179"/>
        <v>680.47199999999998</v>
      </c>
      <c r="DC497">
        <f t="shared" si="180"/>
        <v>0</v>
      </c>
      <c r="DD497" t="s">
        <v>3</v>
      </c>
      <c r="DE497" t="s">
        <v>3</v>
      </c>
      <c r="DF497">
        <f t="shared" si="182"/>
        <v>0</v>
      </c>
      <c r="DG497">
        <f t="shared" si="181"/>
        <v>0</v>
      </c>
      <c r="DH497">
        <f t="shared" si="171"/>
        <v>0</v>
      </c>
      <c r="DI497">
        <f t="shared" si="172"/>
        <v>680.48</v>
      </c>
      <c r="DJ497">
        <f t="shared" si="186"/>
        <v>680.48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>
      <c r="A498">
        <f>ROW(Source!A1020)</f>
        <v>1020</v>
      </c>
      <c r="B498">
        <v>54678410</v>
      </c>
      <c r="C498">
        <v>54696526</v>
      </c>
      <c r="D498">
        <v>55371264</v>
      </c>
      <c r="E498">
        <v>116</v>
      </c>
      <c r="F498">
        <v>1</v>
      </c>
      <c r="G498">
        <v>1</v>
      </c>
      <c r="H498">
        <v>1</v>
      </c>
      <c r="I498" t="s">
        <v>1068</v>
      </c>
      <c r="J498" t="s">
        <v>3</v>
      </c>
      <c r="K498" t="s">
        <v>1069</v>
      </c>
      <c r="L498">
        <v>1369</v>
      </c>
      <c r="N498">
        <v>1013</v>
      </c>
      <c r="O498" t="s">
        <v>752</v>
      </c>
      <c r="P498" t="s">
        <v>752</v>
      </c>
      <c r="Q498">
        <v>1</v>
      </c>
      <c r="W498">
        <v>0</v>
      </c>
      <c r="X498">
        <v>-66267284</v>
      </c>
      <c r="Y498">
        <f t="shared" ref="Y498:Y505" si="187">(AT498*ROUND(0.8,7))</f>
        <v>2.8159999999999998</v>
      </c>
      <c r="AA498">
        <v>0</v>
      </c>
      <c r="AB498">
        <v>0</v>
      </c>
      <c r="AC498">
        <v>0</v>
      </c>
      <c r="AD498">
        <v>855.21</v>
      </c>
      <c r="AE498">
        <v>0</v>
      </c>
      <c r="AF498">
        <v>0</v>
      </c>
      <c r="AG498">
        <v>0</v>
      </c>
      <c r="AH498">
        <v>855.21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3.52</v>
      </c>
      <c r="AU498" t="s">
        <v>620</v>
      </c>
      <c r="AV498">
        <v>1</v>
      </c>
      <c r="AW498">
        <v>2</v>
      </c>
      <c r="AX498">
        <v>56290111</v>
      </c>
      <c r="AY498">
        <v>1</v>
      </c>
      <c r="AZ498">
        <v>0</v>
      </c>
      <c r="BA498">
        <v>539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3010.3391999999999</v>
      </c>
      <c r="BN498">
        <v>3.52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2408.2713600000002</v>
      </c>
      <c r="BU498">
        <v>2.8159999999999998</v>
      </c>
      <c r="BV498">
        <v>0</v>
      </c>
      <c r="BW498">
        <v>1</v>
      </c>
      <c r="CU498">
        <f>ROUND(AT498*Source!I1020*AH498*AL498,2)</f>
        <v>3010.34</v>
      </c>
      <c r="CV498">
        <f>ROUND(Y498*Source!I1020,7)</f>
        <v>2.8159999999999998</v>
      </c>
      <c r="CW498">
        <v>0</v>
      </c>
      <c r="CX498">
        <f>ROUND(Y498*Source!I1020,7)</f>
        <v>2.8159999999999998</v>
      </c>
      <c r="CY498">
        <f t="shared" si="183"/>
        <v>855.21</v>
      </c>
      <c r="CZ498">
        <f t="shared" si="184"/>
        <v>855.21</v>
      </c>
      <c r="DA498">
        <f t="shared" si="185"/>
        <v>1</v>
      </c>
      <c r="DB498">
        <f t="shared" ref="DB498:DB505" si="188">ROUND((ROUND(AT498*CZ498,2)*ROUND(0.8,7)),6)</f>
        <v>2408.2719999999999</v>
      </c>
      <c r="DC498">
        <f t="shared" ref="DC498:DC505" si="189">ROUND((ROUND(AT498*AG498,2)*ROUND(0.8,7)),6)</f>
        <v>0</v>
      </c>
      <c r="DD498" t="s">
        <v>3</v>
      </c>
      <c r="DE498" t="s">
        <v>3</v>
      </c>
      <c r="DF498">
        <f t="shared" si="182"/>
        <v>0</v>
      </c>
      <c r="DG498">
        <f t="shared" si="181"/>
        <v>0</v>
      </c>
      <c r="DH498">
        <f t="shared" si="171"/>
        <v>0</v>
      </c>
      <c r="DI498">
        <f t="shared" si="172"/>
        <v>2408.27</v>
      </c>
      <c r="DJ498">
        <f t="shared" si="186"/>
        <v>2408.27</v>
      </c>
      <c r="DK498">
        <v>1</v>
      </c>
      <c r="DL498" t="s">
        <v>3</v>
      </c>
      <c r="DM498">
        <v>0</v>
      </c>
      <c r="DN498" t="s">
        <v>3</v>
      </c>
      <c r="DO498">
        <v>0</v>
      </c>
    </row>
    <row r="499" spans="1:119">
      <c r="A499">
        <f>ROW(Source!A1020)</f>
        <v>1020</v>
      </c>
      <c r="B499">
        <v>54678410</v>
      </c>
      <c r="C499">
        <v>54696526</v>
      </c>
      <c r="D499">
        <v>55371268</v>
      </c>
      <c r="E499">
        <v>116</v>
      </c>
      <c r="F499">
        <v>1</v>
      </c>
      <c r="G499">
        <v>1</v>
      </c>
      <c r="H499">
        <v>1</v>
      </c>
      <c r="I499" t="s">
        <v>1070</v>
      </c>
      <c r="J499" t="s">
        <v>3</v>
      </c>
      <c r="K499" t="s">
        <v>1071</v>
      </c>
      <c r="L499">
        <v>1369</v>
      </c>
      <c r="N499">
        <v>1013</v>
      </c>
      <c r="O499" t="s">
        <v>752</v>
      </c>
      <c r="P499" t="s">
        <v>752</v>
      </c>
      <c r="Q499">
        <v>1</v>
      </c>
      <c r="W499">
        <v>0</v>
      </c>
      <c r="X499">
        <v>-2140504649</v>
      </c>
      <c r="Y499">
        <f t="shared" si="187"/>
        <v>7.04</v>
      </c>
      <c r="AA499">
        <v>0</v>
      </c>
      <c r="AB499">
        <v>0</v>
      </c>
      <c r="AC499">
        <v>0</v>
      </c>
      <c r="AD499">
        <v>779.63</v>
      </c>
      <c r="AE499">
        <v>0</v>
      </c>
      <c r="AF499">
        <v>0</v>
      </c>
      <c r="AG499">
        <v>0</v>
      </c>
      <c r="AH499">
        <v>779.63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8.8000000000000007</v>
      </c>
      <c r="AU499" t="s">
        <v>620</v>
      </c>
      <c r="AV499">
        <v>1</v>
      </c>
      <c r="AW499">
        <v>2</v>
      </c>
      <c r="AX499">
        <v>56290112</v>
      </c>
      <c r="AY499">
        <v>1</v>
      </c>
      <c r="AZ499">
        <v>0</v>
      </c>
      <c r="BA499">
        <v>540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6860.7439999999997</v>
      </c>
      <c r="BN499">
        <v>8.8000000000000007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5488.5951999999997</v>
      </c>
      <c r="BU499">
        <v>7.04</v>
      </c>
      <c r="BV499">
        <v>0</v>
      </c>
      <c r="BW499">
        <v>1</v>
      </c>
      <c r="CU499">
        <f>ROUND(AT499*Source!I1020*AH499*AL499,2)</f>
        <v>6860.74</v>
      </c>
      <c r="CV499">
        <f>ROUND(Y499*Source!I1020,7)</f>
        <v>7.04</v>
      </c>
      <c r="CW499">
        <v>0</v>
      </c>
      <c r="CX499">
        <f>ROUND(Y499*Source!I1020,7)</f>
        <v>7.04</v>
      </c>
      <c r="CY499">
        <f t="shared" si="183"/>
        <v>779.63</v>
      </c>
      <c r="CZ499">
        <f t="shared" si="184"/>
        <v>779.63</v>
      </c>
      <c r="DA499">
        <f t="shared" si="185"/>
        <v>1</v>
      </c>
      <c r="DB499">
        <f t="shared" si="188"/>
        <v>5488.5919999999996</v>
      </c>
      <c r="DC499">
        <f t="shared" si="189"/>
        <v>0</v>
      </c>
      <c r="DD499" t="s">
        <v>3</v>
      </c>
      <c r="DE499" t="s">
        <v>3</v>
      </c>
      <c r="DF499">
        <f t="shared" si="182"/>
        <v>0</v>
      </c>
      <c r="DG499">
        <f t="shared" si="181"/>
        <v>0</v>
      </c>
      <c r="DH499">
        <f t="shared" si="171"/>
        <v>0</v>
      </c>
      <c r="DI499">
        <f t="shared" si="172"/>
        <v>5488.6</v>
      </c>
      <c r="DJ499">
        <f t="shared" si="186"/>
        <v>5488.6</v>
      </c>
      <c r="DK499">
        <v>1</v>
      </c>
      <c r="DL499" t="s">
        <v>3</v>
      </c>
      <c r="DM499">
        <v>0</v>
      </c>
      <c r="DN499" t="s">
        <v>3</v>
      </c>
      <c r="DO499">
        <v>0</v>
      </c>
    </row>
    <row r="500" spans="1:119">
      <c r="A500">
        <f>ROW(Source!A1020)</f>
        <v>1020</v>
      </c>
      <c r="B500">
        <v>54678410</v>
      </c>
      <c r="C500">
        <v>54696526</v>
      </c>
      <c r="D500">
        <v>55371270</v>
      </c>
      <c r="E500">
        <v>116</v>
      </c>
      <c r="F500">
        <v>1</v>
      </c>
      <c r="G500">
        <v>1</v>
      </c>
      <c r="H500">
        <v>1</v>
      </c>
      <c r="I500" t="s">
        <v>1066</v>
      </c>
      <c r="J500" t="s">
        <v>3</v>
      </c>
      <c r="K500" t="s">
        <v>1067</v>
      </c>
      <c r="L500">
        <v>1369</v>
      </c>
      <c r="N500">
        <v>1013</v>
      </c>
      <c r="O500" t="s">
        <v>752</v>
      </c>
      <c r="P500" t="s">
        <v>752</v>
      </c>
      <c r="Q500">
        <v>1</v>
      </c>
      <c r="W500">
        <v>0</v>
      </c>
      <c r="X500">
        <v>126826561</v>
      </c>
      <c r="Y500">
        <f t="shared" si="187"/>
        <v>1.4079999999999999</v>
      </c>
      <c r="AA500">
        <v>0</v>
      </c>
      <c r="AB500">
        <v>0</v>
      </c>
      <c r="AC500">
        <v>0</v>
      </c>
      <c r="AD500">
        <v>700.08</v>
      </c>
      <c r="AE500">
        <v>0</v>
      </c>
      <c r="AF500">
        <v>0</v>
      </c>
      <c r="AG500">
        <v>0</v>
      </c>
      <c r="AH500">
        <v>700.08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1.76</v>
      </c>
      <c r="AU500" t="s">
        <v>620</v>
      </c>
      <c r="AV500">
        <v>1</v>
      </c>
      <c r="AW500">
        <v>2</v>
      </c>
      <c r="AX500">
        <v>56290113</v>
      </c>
      <c r="AY500">
        <v>1</v>
      </c>
      <c r="AZ500">
        <v>0</v>
      </c>
      <c r="BA500">
        <v>541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1232.1407999999999</v>
      </c>
      <c r="BN500">
        <v>1.76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985.71263999999996</v>
      </c>
      <c r="BU500">
        <v>1.4079999999999999</v>
      </c>
      <c r="BV500">
        <v>0</v>
      </c>
      <c r="BW500">
        <v>1</v>
      </c>
      <c r="CU500">
        <f>ROUND(AT500*Source!I1020*AH500*AL500,2)</f>
        <v>1232.1400000000001</v>
      </c>
      <c r="CV500">
        <f>ROUND(Y500*Source!I1020,7)</f>
        <v>1.4079999999999999</v>
      </c>
      <c r="CW500">
        <v>0</v>
      </c>
      <c r="CX500">
        <f>ROUND(Y500*Source!I1020,7)</f>
        <v>1.4079999999999999</v>
      </c>
      <c r="CY500">
        <f t="shared" si="183"/>
        <v>700.08</v>
      </c>
      <c r="CZ500">
        <f t="shared" si="184"/>
        <v>700.08</v>
      </c>
      <c r="DA500">
        <f t="shared" si="185"/>
        <v>1</v>
      </c>
      <c r="DB500">
        <f t="shared" si="188"/>
        <v>985.71199999999999</v>
      </c>
      <c r="DC500">
        <f t="shared" si="189"/>
        <v>0</v>
      </c>
      <c r="DD500" t="s">
        <v>3</v>
      </c>
      <c r="DE500" t="s">
        <v>3</v>
      </c>
      <c r="DF500">
        <f t="shared" si="182"/>
        <v>0</v>
      </c>
      <c r="DG500">
        <f t="shared" si="181"/>
        <v>0</v>
      </c>
      <c r="DH500">
        <f t="shared" si="171"/>
        <v>0</v>
      </c>
      <c r="DI500">
        <f t="shared" si="172"/>
        <v>985.71</v>
      </c>
      <c r="DJ500">
        <f t="shared" si="186"/>
        <v>985.71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>
      <c r="A501">
        <f>ROW(Source!A1020)</f>
        <v>1020</v>
      </c>
      <c r="B501">
        <v>54678410</v>
      </c>
      <c r="C501">
        <v>54696526</v>
      </c>
      <c r="D501">
        <v>55371272</v>
      </c>
      <c r="E501">
        <v>116</v>
      </c>
      <c r="F501">
        <v>1</v>
      </c>
      <c r="G501">
        <v>1</v>
      </c>
      <c r="H501">
        <v>1</v>
      </c>
      <c r="I501" t="s">
        <v>1072</v>
      </c>
      <c r="J501" t="s">
        <v>3</v>
      </c>
      <c r="K501" t="s">
        <v>1073</v>
      </c>
      <c r="L501">
        <v>1369</v>
      </c>
      <c r="N501">
        <v>1013</v>
      </c>
      <c r="O501" t="s">
        <v>752</v>
      </c>
      <c r="P501" t="s">
        <v>752</v>
      </c>
      <c r="Q501">
        <v>1</v>
      </c>
      <c r="W501">
        <v>0</v>
      </c>
      <c r="X501">
        <v>1117864519</v>
      </c>
      <c r="Y501">
        <f t="shared" si="187"/>
        <v>2.8159999999999998</v>
      </c>
      <c r="AA501">
        <v>0</v>
      </c>
      <c r="AB501">
        <v>0</v>
      </c>
      <c r="AC501">
        <v>0</v>
      </c>
      <c r="AD501">
        <v>934.76</v>
      </c>
      <c r="AE501">
        <v>0</v>
      </c>
      <c r="AF501">
        <v>0</v>
      </c>
      <c r="AG501">
        <v>0</v>
      </c>
      <c r="AH501">
        <v>934.76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3.52</v>
      </c>
      <c r="AU501" t="s">
        <v>620</v>
      </c>
      <c r="AV501">
        <v>1</v>
      </c>
      <c r="AW501">
        <v>2</v>
      </c>
      <c r="AX501">
        <v>56290114</v>
      </c>
      <c r="AY501">
        <v>1</v>
      </c>
      <c r="AZ501">
        <v>0</v>
      </c>
      <c r="BA501">
        <v>542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3290.3552</v>
      </c>
      <c r="BN501">
        <v>3.52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2632.2841600000002</v>
      </c>
      <c r="BU501">
        <v>2.8159999999999998</v>
      </c>
      <c r="BV501">
        <v>0</v>
      </c>
      <c r="BW501">
        <v>1</v>
      </c>
      <c r="CU501">
        <f>ROUND(AT501*Source!I1020*AH501*AL501,2)</f>
        <v>3290.36</v>
      </c>
      <c r="CV501">
        <f>ROUND(Y501*Source!I1020,7)</f>
        <v>2.8159999999999998</v>
      </c>
      <c r="CW501">
        <v>0</v>
      </c>
      <c r="CX501">
        <f>ROUND(Y501*Source!I1020,7)</f>
        <v>2.8159999999999998</v>
      </c>
      <c r="CY501">
        <f t="shared" si="183"/>
        <v>934.76</v>
      </c>
      <c r="CZ501">
        <f t="shared" si="184"/>
        <v>934.76</v>
      </c>
      <c r="DA501">
        <f t="shared" si="185"/>
        <v>1</v>
      </c>
      <c r="DB501">
        <f t="shared" si="188"/>
        <v>2632.288</v>
      </c>
      <c r="DC501">
        <f t="shared" si="189"/>
        <v>0</v>
      </c>
      <c r="DD501" t="s">
        <v>3</v>
      </c>
      <c r="DE501" t="s">
        <v>3</v>
      </c>
      <c r="DF501">
        <f t="shared" si="182"/>
        <v>0</v>
      </c>
      <c r="DG501">
        <f t="shared" si="181"/>
        <v>0</v>
      </c>
      <c r="DH501">
        <f t="shared" si="171"/>
        <v>0</v>
      </c>
      <c r="DI501">
        <f t="shared" si="172"/>
        <v>2632.28</v>
      </c>
      <c r="DJ501">
        <f t="shared" si="186"/>
        <v>2632.28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>
      <c r="A502">
        <f>ROW(Source!A1021)</f>
        <v>1021</v>
      </c>
      <c r="B502">
        <v>54678410</v>
      </c>
      <c r="C502">
        <v>54696531</v>
      </c>
      <c r="D502">
        <v>55371264</v>
      </c>
      <c r="E502">
        <v>116</v>
      </c>
      <c r="F502">
        <v>1</v>
      </c>
      <c r="G502">
        <v>1</v>
      </c>
      <c r="H502">
        <v>1</v>
      </c>
      <c r="I502" t="s">
        <v>1068</v>
      </c>
      <c r="J502" t="s">
        <v>3</v>
      </c>
      <c r="K502" t="s">
        <v>1069</v>
      </c>
      <c r="L502">
        <v>1369</v>
      </c>
      <c r="N502">
        <v>1013</v>
      </c>
      <c r="O502" t="s">
        <v>752</v>
      </c>
      <c r="P502" t="s">
        <v>752</v>
      </c>
      <c r="Q502">
        <v>1</v>
      </c>
      <c r="W502">
        <v>0</v>
      </c>
      <c r="X502">
        <v>-66267284</v>
      </c>
      <c r="Y502">
        <f t="shared" si="187"/>
        <v>1.3552</v>
      </c>
      <c r="AA502">
        <v>0</v>
      </c>
      <c r="AB502">
        <v>0</v>
      </c>
      <c r="AC502">
        <v>0</v>
      </c>
      <c r="AD502">
        <v>855.21</v>
      </c>
      <c r="AE502">
        <v>0</v>
      </c>
      <c r="AF502">
        <v>0</v>
      </c>
      <c r="AG502">
        <v>0</v>
      </c>
      <c r="AH502">
        <v>855.21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1.694</v>
      </c>
      <c r="AU502" t="s">
        <v>620</v>
      </c>
      <c r="AV502">
        <v>1</v>
      </c>
      <c r="AW502">
        <v>2</v>
      </c>
      <c r="AX502">
        <v>56290115</v>
      </c>
      <c r="AY502">
        <v>1</v>
      </c>
      <c r="AZ502">
        <v>0</v>
      </c>
      <c r="BA502">
        <v>543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1448.7257400000001</v>
      </c>
      <c r="BN502">
        <v>1.694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1158.9805919999999</v>
      </c>
      <c r="BU502">
        <v>1.3552</v>
      </c>
      <c r="BV502">
        <v>0</v>
      </c>
      <c r="BW502">
        <v>1</v>
      </c>
      <c r="CU502">
        <f>ROUND(AT502*Source!I1021*AH502*AL502,2)</f>
        <v>5794.9</v>
      </c>
      <c r="CV502">
        <f>ROUND(Y502*Source!I1021,7)</f>
        <v>5.4207999999999998</v>
      </c>
      <c r="CW502">
        <v>0</v>
      </c>
      <c r="CX502">
        <f>ROUND(Y502*Source!I1021,7)</f>
        <v>5.4207999999999998</v>
      </c>
      <c r="CY502">
        <f t="shared" si="183"/>
        <v>855.21</v>
      </c>
      <c r="CZ502">
        <f t="shared" si="184"/>
        <v>855.21</v>
      </c>
      <c r="DA502">
        <f t="shared" si="185"/>
        <v>1</v>
      </c>
      <c r="DB502">
        <f t="shared" si="188"/>
        <v>1158.9839999999999</v>
      </c>
      <c r="DC502">
        <f t="shared" si="189"/>
        <v>0</v>
      </c>
      <c r="DD502" t="s">
        <v>3</v>
      </c>
      <c r="DE502" t="s">
        <v>3</v>
      </c>
      <c r="DF502">
        <f t="shared" si="182"/>
        <v>0</v>
      </c>
      <c r="DG502">
        <f t="shared" si="181"/>
        <v>0</v>
      </c>
      <c r="DH502">
        <f t="shared" si="171"/>
        <v>0</v>
      </c>
      <c r="DI502">
        <f t="shared" si="172"/>
        <v>4635.92</v>
      </c>
      <c r="DJ502">
        <f t="shared" si="186"/>
        <v>4635.92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>
      <c r="A503">
        <f>ROW(Source!A1021)</f>
        <v>1021</v>
      </c>
      <c r="B503">
        <v>54678410</v>
      </c>
      <c r="C503">
        <v>54696531</v>
      </c>
      <c r="D503">
        <v>55371268</v>
      </c>
      <c r="E503">
        <v>116</v>
      </c>
      <c r="F503">
        <v>1</v>
      </c>
      <c r="G503">
        <v>1</v>
      </c>
      <c r="H503">
        <v>1</v>
      </c>
      <c r="I503" t="s">
        <v>1070</v>
      </c>
      <c r="J503" t="s">
        <v>3</v>
      </c>
      <c r="K503" t="s">
        <v>1071</v>
      </c>
      <c r="L503">
        <v>1369</v>
      </c>
      <c r="N503">
        <v>1013</v>
      </c>
      <c r="O503" t="s">
        <v>752</v>
      </c>
      <c r="P503" t="s">
        <v>752</v>
      </c>
      <c r="Q503">
        <v>1</v>
      </c>
      <c r="W503">
        <v>0</v>
      </c>
      <c r="X503">
        <v>-2140504649</v>
      </c>
      <c r="Y503">
        <f t="shared" si="187"/>
        <v>3.3879999999999999</v>
      </c>
      <c r="AA503">
        <v>0</v>
      </c>
      <c r="AB503">
        <v>0</v>
      </c>
      <c r="AC503">
        <v>0</v>
      </c>
      <c r="AD503">
        <v>779.63</v>
      </c>
      <c r="AE503">
        <v>0</v>
      </c>
      <c r="AF503">
        <v>0</v>
      </c>
      <c r="AG503">
        <v>0</v>
      </c>
      <c r="AH503">
        <v>779.63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4.2350000000000003</v>
      </c>
      <c r="AU503" t="s">
        <v>620</v>
      </c>
      <c r="AV503">
        <v>1</v>
      </c>
      <c r="AW503">
        <v>2</v>
      </c>
      <c r="AX503">
        <v>56290116</v>
      </c>
      <c r="AY503">
        <v>1</v>
      </c>
      <c r="AZ503">
        <v>0</v>
      </c>
      <c r="BA503">
        <v>544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3301.7330499999998</v>
      </c>
      <c r="BN503">
        <v>4.2350000000000003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2641.3864400000002</v>
      </c>
      <c r="BU503">
        <v>3.3879999999999999</v>
      </c>
      <c r="BV503">
        <v>0</v>
      </c>
      <c r="BW503">
        <v>1</v>
      </c>
      <c r="CU503">
        <f>ROUND(AT503*Source!I1021*AH503*AL503,2)</f>
        <v>13206.93</v>
      </c>
      <c r="CV503">
        <f>ROUND(Y503*Source!I1021,7)</f>
        <v>13.552</v>
      </c>
      <c r="CW503">
        <v>0</v>
      </c>
      <c r="CX503">
        <f>ROUND(Y503*Source!I1021,7)</f>
        <v>13.552</v>
      </c>
      <c r="CY503">
        <f t="shared" si="183"/>
        <v>779.63</v>
      </c>
      <c r="CZ503">
        <f t="shared" si="184"/>
        <v>779.63</v>
      </c>
      <c r="DA503">
        <f t="shared" si="185"/>
        <v>1</v>
      </c>
      <c r="DB503">
        <f t="shared" si="188"/>
        <v>2641.384</v>
      </c>
      <c r="DC503">
        <f t="shared" si="189"/>
        <v>0</v>
      </c>
      <c r="DD503" t="s">
        <v>3</v>
      </c>
      <c r="DE503" t="s">
        <v>3</v>
      </c>
      <c r="DF503">
        <f t="shared" si="182"/>
        <v>0</v>
      </c>
      <c r="DG503">
        <f t="shared" si="181"/>
        <v>0</v>
      </c>
      <c r="DH503">
        <f t="shared" si="171"/>
        <v>0</v>
      </c>
      <c r="DI503">
        <f t="shared" si="172"/>
        <v>10565.55</v>
      </c>
      <c r="DJ503">
        <f t="shared" si="186"/>
        <v>10565.55</v>
      </c>
      <c r="DK503">
        <v>1</v>
      </c>
      <c r="DL503" t="s">
        <v>3</v>
      </c>
      <c r="DM503">
        <v>0</v>
      </c>
      <c r="DN503" t="s">
        <v>3</v>
      </c>
      <c r="DO503">
        <v>0</v>
      </c>
    </row>
    <row r="504" spans="1:119">
      <c r="A504">
        <f>ROW(Source!A1021)</f>
        <v>1021</v>
      </c>
      <c r="B504">
        <v>54678410</v>
      </c>
      <c r="C504">
        <v>54696531</v>
      </c>
      <c r="D504">
        <v>55371270</v>
      </c>
      <c r="E504">
        <v>116</v>
      </c>
      <c r="F504">
        <v>1</v>
      </c>
      <c r="G504">
        <v>1</v>
      </c>
      <c r="H504">
        <v>1</v>
      </c>
      <c r="I504" t="s">
        <v>1066</v>
      </c>
      <c r="J504" t="s">
        <v>3</v>
      </c>
      <c r="K504" t="s">
        <v>1067</v>
      </c>
      <c r="L504">
        <v>1369</v>
      </c>
      <c r="N504">
        <v>1013</v>
      </c>
      <c r="O504" t="s">
        <v>752</v>
      </c>
      <c r="P504" t="s">
        <v>752</v>
      </c>
      <c r="Q504">
        <v>1</v>
      </c>
      <c r="W504">
        <v>0</v>
      </c>
      <c r="X504">
        <v>126826561</v>
      </c>
      <c r="Y504">
        <f t="shared" si="187"/>
        <v>0.67759999999999998</v>
      </c>
      <c r="AA504">
        <v>0</v>
      </c>
      <c r="AB504">
        <v>0</v>
      </c>
      <c r="AC504">
        <v>0</v>
      </c>
      <c r="AD504">
        <v>700.08</v>
      </c>
      <c r="AE504">
        <v>0</v>
      </c>
      <c r="AF504">
        <v>0</v>
      </c>
      <c r="AG504">
        <v>0</v>
      </c>
      <c r="AH504">
        <v>700.08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0.84699999999999998</v>
      </c>
      <c r="AU504" t="s">
        <v>620</v>
      </c>
      <c r="AV504">
        <v>1</v>
      </c>
      <c r="AW504">
        <v>2</v>
      </c>
      <c r="AX504">
        <v>56290117</v>
      </c>
      <c r="AY504">
        <v>1</v>
      </c>
      <c r="AZ504">
        <v>0</v>
      </c>
      <c r="BA504">
        <v>545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592.96776</v>
      </c>
      <c r="BN504">
        <v>0.84699999999999998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474.37420800000001</v>
      </c>
      <c r="BU504">
        <v>0.67759999999999998</v>
      </c>
      <c r="BV504">
        <v>0</v>
      </c>
      <c r="BW504">
        <v>1</v>
      </c>
      <c r="CU504">
        <f>ROUND(AT504*Source!I1021*AH504*AL504,2)</f>
        <v>2371.87</v>
      </c>
      <c r="CV504">
        <f>ROUND(Y504*Source!I1021,7)</f>
        <v>2.7103999999999999</v>
      </c>
      <c r="CW504">
        <v>0</v>
      </c>
      <c r="CX504">
        <f>ROUND(Y504*Source!I1021,7)</f>
        <v>2.7103999999999999</v>
      </c>
      <c r="CY504">
        <f t="shared" si="183"/>
        <v>700.08</v>
      </c>
      <c r="CZ504">
        <f t="shared" si="184"/>
        <v>700.08</v>
      </c>
      <c r="DA504">
        <f t="shared" si="185"/>
        <v>1</v>
      </c>
      <c r="DB504">
        <f t="shared" si="188"/>
        <v>474.37599999999998</v>
      </c>
      <c r="DC504">
        <f t="shared" si="189"/>
        <v>0</v>
      </c>
      <c r="DD504" t="s">
        <v>3</v>
      </c>
      <c r="DE504" t="s">
        <v>3</v>
      </c>
      <c r="DF504">
        <f t="shared" si="182"/>
        <v>0</v>
      </c>
      <c r="DG504">
        <f t="shared" si="181"/>
        <v>0</v>
      </c>
      <c r="DH504">
        <f t="shared" si="171"/>
        <v>0</v>
      </c>
      <c r="DI504">
        <f t="shared" si="172"/>
        <v>1897.5</v>
      </c>
      <c r="DJ504">
        <f t="shared" si="186"/>
        <v>1897.5</v>
      </c>
      <c r="DK504">
        <v>1</v>
      </c>
      <c r="DL504" t="s">
        <v>3</v>
      </c>
      <c r="DM504">
        <v>0</v>
      </c>
      <c r="DN504" t="s">
        <v>3</v>
      </c>
      <c r="DO504">
        <v>0</v>
      </c>
    </row>
    <row r="505" spans="1:119">
      <c r="A505">
        <f>ROW(Source!A1021)</f>
        <v>1021</v>
      </c>
      <c r="B505">
        <v>54678410</v>
      </c>
      <c r="C505">
        <v>54696531</v>
      </c>
      <c r="D505">
        <v>55371272</v>
      </c>
      <c r="E505">
        <v>116</v>
      </c>
      <c r="F505">
        <v>1</v>
      </c>
      <c r="G505">
        <v>1</v>
      </c>
      <c r="H505">
        <v>1</v>
      </c>
      <c r="I505" t="s">
        <v>1072</v>
      </c>
      <c r="J505" t="s">
        <v>3</v>
      </c>
      <c r="K505" t="s">
        <v>1073</v>
      </c>
      <c r="L505">
        <v>1369</v>
      </c>
      <c r="N505">
        <v>1013</v>
      </c>
      <c r="O505" t="s">
        <v>752</v>
      </c>
      <c r="P505" t="s">
        <v>752</v>
      </c>
      <c r="Q505">
        <v>1</v>
      </c>
      <c r="W505">
        <v>0</v>
      </c>
      <c r="X505">
        <v>1117864519</v>
      </c>
      <c r="Y505">
        <f t="shared" si="187"/>
        <v>1.3552</v>
      </c>
      <c r="AA505">
        <v>0</v>
      </c>
      <c r="AB505">
        <v>0</v>
      </c>
      <c r="AC505">
        <v>0</v>
      </c>
      <c r="AD505">
        <v>934.76</v>
      </c>
      <c r="AE505">
        <v>0</v>
      </c>
      <c r="AF505">
        <v>0</v>
      </c>
      <c r="AG505">
        <v>0</v>
      </c>
      <c r="AH505">
        <v>934.76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1.694</v>
      </c>
      <c r="AU505" t="s">
        <v>620</v>
      </c>
      <c r="AV505">
        <v>1</v>
      </c>
      <c r="AW505">
        <v>2</v>
      </c>
      <c r="AX505">
        <v>56290118</v>
      </c>
      <c r="AY505">
        <v>1</v>
      </c>
      <c r="AZ505">
        <v>0</v>
      </c>
      <c r="BA505">
        <v>546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1583.48344</v>
      </c>
      <c r="BN505">
        <v>1.694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1266.786752</v>
      </c>
      <c r="BU505">
        <v>1.3552</v>
      </c>
      <c r="BV505">
        <v>0</v>
      </c>
      <c r="BW505">
        <v>1</v>
      </c>
      <c r="CU505">
        <f>ROUND(AT505*Source!I1021*AH505*AL505,2)</f>
        <v>6333.93</v>
      </c>
      <c r="CV505">
        <f>ROUND(Y505*Source!I1021,7)</f>
        <v>5.4207999999999998</v>
      </c>
      <c r="CW505">
        <v>0</v>
      </c>
      <c r="CX505">
        <f>ROUND(Y505*Source!I1021,7)</f>
        <v>5.4207999999999998</v>
      </c>
      <c r="CY505">
        <f t="shared" si="183"/>
        <v>934.76</v>
      </c>
      <c r="CZ505">
        <f t="shared" si="184"/>
        <v>934.76</v>
      </c>
      <c r="DA505">
        <f t="shared" si="185"/>
        <v>1</v>
      </c>
      <c r="DB505">
        <f t="shared" si="188"/>
        <v>1266.7840000000001</v>
      </c>
      <c r="DC505">
        <f t="shared" si="189"/>
        <v>0</v>
      </c>
      <c r="DD505" t="s">
        <v>3</v>
      </c>
      <c r="DE505" t="s">
        <v>3</v>
      </c>
      <c r="DF505">
        <f t="shared" si="182"/>
        <v>0</v>
      </c>
      <c r="DG505">
        <f t="shared" si="181"/>
        <v>0</v>
      </c>
      <c r="DH505">
        <f t="shared" si="171"/>
        <v>0</v>
      </c>
      <c r="DI505">
        <f t="shared" si="172"/>
        <v>5067.1499999999996</v>
      </c>
      <c r="DJ505">
        <f t="shared" si="186"/>
        <v>5067.1499999999996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1083" spans="9:9">
      <c r="I1083">
        <v>0</v>
      </c>
    </row>
    <row r="1084" spans="9:9">
      <c r="I10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6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56290009</v>
      </c>
      <c r="C1">
        <v>54678970</v>
      </c>
      <c r="D1">
        <v>55371063</v>
      </c>
      <c r="E1">
        <v>116</v>
      </c>
      <c r="F1">
        <v>1</v>
      </c>
      <c r="G1">
        <v>1</v>
      </c>
      <c r="H1">
        <v>1</v>
      </c>
      <c r="I1" t="s">
        <v>706</v>
      </c>
      <c r="J1" t="s">
        <v>3</v>
      </c>
      <c r="K1" t="s">
        <v>707</v>
      </c>
      <c r="L1">
        <v>1191</v>
      </c>
      <c r="N1">
        <v>1013</v>
      </c>
      <c r="O1" t="s">
        <v>708</v>
      </c>
      <c r="P1" t="s">
        <v>708</v>
      </c>
      <c r="Q1">
        <v>1</v>
      </c>
      <c r="X1">
        <v>0.44</v>
      </c>
      <c r="Y1">
        <v>0</v>
      </c>
      <c r="Z1">
        <v>0</v>
      </c>
      <c r="AA1">
        <v>0</v>
      </c>
      <c r="AB1">
        <v>453.46</v>
      </c>
      <c r="AC1">
        <v>0</v>
      </c>
      <c r="AD1">
        <v>1</v>
      </c>
      <c r="AE1">
        <v>1</v>
      </c>
      <c r="AF1" t="s">
        <v>23</v>
      </c>
      <c r="AG1">
        <v>0.52800000000000002</v>
      </c>
      <c r="AH1">
        <v>2</v>
      </c>
      <c r="AI1">
        <v>56290009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56290010</v>
      </c>
      <c r="C2">
        <v>54678970</v>
      </c>
      <c r="D2">
        <v>55371276</v>
      </c>
      <c r="E2">
        <v>116</v>
      </c>
      <c r="F2">
        <v>1</v>
      </c>
      <c r="G2">
        <v>1</v>
      </c>
      <c r="H2">
        <v>1</v>
      </c>
      <c r="I2" t="s">
        <v>709</v>
      </c>
      <c r="J2" t="s">
        <v>3</v>
      </c>
      <c r="K2" t="s">
        <v>710</v>
      </c>
      <c r="L2">
        <v>1191</v>
      </c>
      <c r="N2">
        <v>1013</v>
      </c>
      <c r="O2" t="s">
        <v>708</v>
      </c>
      <c r="P2" t="s">
        <v>708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0.57599999999999996</v>
      </c>
      <c r="AH2">
        <v>2</v>
      </c>
      <c r="AI2">
        <v>56290010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56290011</v>
      </c>
      <c r="C3">
        <v>54678970</v>
      </c>
      <c r="D3">
        <v>55492212</v>
      </c>
      <c r="E3">
        <v>1</v>
      </c>
      <c r="F3">
        <v>1</v>
      </c>
      <c r="G3">
        <v>1</v>
      </c>
      <c r="H3">
        <v>2</v>
      </c>
      <c r="I3" t="s">
        <v>711</v>
      </c>
      <c r="J3" t="s">
        <v>712</v>
      </c>
      <c r="K3" t="s">
        <v>713</v>
      </c>
      <c r="L3">
        <v>1368</v>
      </c>
      <c r="N3">
        <v>1011</v>
      </c>
      <c r="O3" t="s">
        <v>714</v>
      </c>
      <c r="P3" t="s">
        <v>714</v>
      </c>
      <c r="Q3">
        <v>1</v>
      </c>
      <c r="X3">
        <v>0.24</v>
      </c>
      <c r="Y3">
        <v>0</v>
      </c>
      <c r="Z3">
        <v>1595.2</v>
      </c>
      <c r="AA3">
        <v>715.99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0.28799999999999998</v>
      </c>
      <c r="AH3">
        <v>2</v>
      </c>
      <c r="AI3">
        <v>56290011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56290012</v>
      </c>
      <c r="C4">
        <v>54678970</v>
      </c>
      <c r="D4">
        <v>55493169</v>
      </c>
      <c r="E4">
        <v>1</v>
      </c>
      <c r="F4">
        <v>1</v>
      </c>
      <c r="G4">
        <v>1</v>
      </c>
      <c r="H4">
        <v>2</v>
      </c>
      <c r="I4" t="s">
        <v>716</v>
      </c>
      <c r="J4" t="s">
        <v>717</v>
      </c>
      <c r="K4" t="s">
        <v>718</v>
      </c>
      <c r="L4">
        <v>1368</v>
      </c>
      <c r="N4">
        <v>1011</v>
      </c>
      <c r="O4" t="s">
        <v>714</v>
      </c>
      <c r="P4" t="s">
        <v>714</v>
      </c>
      <c r="Q4">
        <v>1</v>
      </c>
      <c r="X4">
        <v>0.24</v>
      </c>
      <c r="Y4">
        <v>0</v>
      </c>
      <c r="Z4">
        <v>14.91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0.28799999999999998</v>
      </c>
      <c r="AH4">
        <v>2</v>
      </c>
      <c r="AI4">
        <v>56290012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56290013</v>
      </c>
      <c r="C5">
        <v>54678970</v>
      </c>
      <c r="D5">
        <v>55493187</v>
      </c>
      <c r="E5">
        <v>1</v>
      </c>
      <c r="F5">
        <v>1</v>
      </c>
      <c r="G5">
        <v>1</v>
      </c>
      <c r="H5">
        <v>2</v>
      </c>
      <c r="I5" t="s">
        <v>719</v>
      </c>
      <c r="J5" t="s">
        <v>720</v>
      </c>
      <c r="K5" t="s">
        <v>721</v>
      </c>
      <c r="L5">
        <v>1368</v>
      </c>
      <c r="N5">
        <v>1011</v>
      </c>
      <c r="O5" t="s">
        <v>714</v>
      </c>
      <c r="P5" t="s">
        <v>714</v>
      </c>
      <c r="Q5">
        <v>1</v>
      </c>
      <c r="X5">
        <v>0.24</v>
      </c>
      <c r="Y5">
        <v>0</v>
      </c>
      <c r="Z5">
        <v>487.94</v>
      </c>
      <c r="AA5">
        <v>533.01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0.28799999999999998</v>
      </c>
      <c r="AH5">
        <v>2</v>
      </c>
      <c r="AI5">
        <v>56290013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56290014</v>
      </c>
      <c r="C6">
        <v>54678961</v>
      </c>
      <c r="D6">
        <v>55371063</v>
      </c>
      <c r="E6">
        <v>116</v>
      </c>
      <c r="F6">
        <v>1</v>
      </c>
      <c r="G6">
        <v>1</v>
      </c>
      <c r="H6">
        <v>1</v>
      </c>
      <c r="I6" t="s">
        <v>706</v>
      </c>
      <c r="J6" t="s">
        <v>3</v>
      </c>
      <c r="K6" t="s">
        <v>707</v>
      </c>
      <c r="L6">
        <v>1191</v>
      </c>
      <c r="N6">
        <v>1013</v>
      </c>
      <c r="O6" t="s">
        <v>708</v>
      </c>
      <c r="P6" t="s">
        <v>708</v>
      </c>
      <c r="Q6">
        <v>1</v>
      </c>
      <c r="X6">
        <v>0.25</v>
      </c>
      <c r="Y6">
        <v>0</v>
      </c>
      <c r="Z6">
        <v>0</v>
      </c>
      <c r="AA6">
        <v>0</v>
      </c>
      <c r="AB6">
        <v>453.46</v>
      </c>
      <c r="AC6">
        <v>0</v>
      </c>
      <c r="AD6">
        <v>1</v>
      </c>
      <c r="AE6">
        <v>1</v>
      </c>
      <c r="AF6" t="s">
        <v>23</v>
      </c>
      <c r="AG6">
        <v>0.3</v>
      </c>
      <c r="AH6">
        <v>2</v>
      </c>
      <c r="AI6">
        <v>56290014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56290015</v>
      </c>
      <c r="C7">
        <v>54678961</v>
      </c>
      <c r="D7">
        <v>55371276</v>
      </c>
      <c r="E7">
        <v>116</v>
      </c>
      <c r="F7">
        <v>1</v>
      </c>
      <c r="G7">
        <v>1</v>
      </c>
      <c r="H7">
        <v>1</v>
      </c>
      <c r="I7" t="s">
        <v>709</v>
      </c>
      <c r="J7" t="s">
        <v>3</v>
      </c>
      <c r="K7" t="s">
        <v>710</v>
      </c>
      <c r="L7">
        <v>1191</v>
      </c>
      <c r="N7">
        <v>1013</v>
      </c>
      <c r="O7" t="s">
        <v>708</v>
      </c>
      <c r="P7" t="s">
        <v>708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23</v>
      </c>
      <c r="AG7">
        <v>0.16800000000000001</v>
      </c>
      <c r="AH7">
        <v>2</v>
      </c>
      <c r="AI7">
        <v>56290015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56290016</v>
      </c>
      <c r="C8">
        <v>54678961</v>
      </c>
      <c r="D8">
        <v>55493169</v>
      </c>
      <c r="E8">
        <v>1</v>
      </c>
      <c r="F8">
        <v>1</v>
      </c>
      <c r="G8">
        <v>1</v>
      </c>
      <c r="H8">
        <v>2</v>
      </c>
      <c r="I8" t="s">
        <v>716</v>
      </c>
      <c r="J8" t="s">
        <v>717</v>
      </c>
      <c r="K8" t="s">
        <v>718</v>
      </c>
      <c r="L8">
        <v>1368</v>
      </c>
      <c r="N8">
        <v>1011</v>
      </c>
      <c r="O8" t="s">
        <v>714</v>
      </c>
      <c r="P8" t="s">
        <v>714</v>
      </c>
      <c r="Q8">
        <v>1</v>
      </c>
      <c r="X8">
        <v>0.14000000000000001</v>
      </c>
      <c r="Y8">
        <v>0</v>
      </c>
      <c r="Z8">
        <v>14.91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0.16800000000000001</v>
      </c>
      <c r="AH8">
        <v>2</v>
      </c>
      <c r="AI8">
        <v>56290016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ROW(Source!A29)</f>
        <v>29</v>
      </c>
      <c r="B9">
        <v>56290017</v>
      </c>
      <c r="C9">
        <v>54678961</v>
      </c>
      <c r="D9">
        <v>55493187</v>
      </c>
      <c r="E9">
        <v>1</v>
      </c>
      <c r="F9">
        <v>1</v>
      </c>
      <c r="G9">
        <v>1</v>
      </c>
      <c r="H9">
        <v>2</v>
      </c>
      <c r="I9" t="s">
        <v>719</v>
      </c>
      <c r="J9" t="s">
        <v>720</v>
      </c>
      <c r="K9" t="s">
        <v>721</v>
      </c>
      <c r="L9">
        <v>1368</v>
      </c>
      <c r="N9">
        <v>1011</v>
      </c>
      <c r="O9" t="s">
        <v>714</v>
      </c>
      <c r="P9" t="s">
        <v>714</v>
      </c>
      <c r="Q9">
        <v>1</v>
      </c>
      <c r="X9">
        <v>0.14000000000000001</v>
      </c>
      <c r="Y9">
        <v>0</v>
      </c>
      <c r="Z9">
        <v>487.94</v>
      </c>
      <c r="AA9">
        <v>533.01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0.16800000000000001</v>
      </c>
      <c r="AH9">
        <v>2</v>
      </c>
      <c r="AI9">
        <v>56290017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56290018</v>
      </c>
      <c r="C10">
        <v>54679046</v>
      </c>
      <c r="D10">
        <v>55371087</v>
      </c>
      <c r="E10">
        <v>116</v>
      </c>
      <c r="F10">
        <v>1</v>
      </c>
      <c r="G10">
        <v>1</v>
      </c>
      <c r="H10">
        <v>1</v>
      </c>
      <c r="I10" t="s">
        <v>723</v>
      </c>
      <c r="J10" t="s">
        <v>3</v>
      </c>
      <c r="K10" t="s">
        <v>724</v>
      </c>
      <c r="L10">
        <v>1191</v>
      </c>
      <c r="N10">
        <v>1013</v>
      </c>
      <c r="O10" t="s">
        <v>708</v>
      </c>
      <c r="P10" t="s">
        <v>708</v>
      </c>
      <c r="Q10">
        <v>1</v>
      </c>
      <c r="X10">
        <v>4.55</v>
      </c>
      <c r="Y10">
        <v>0</v>
      </c>
      <c r="Z10">
        <v>0</v>
      </c>
      <c r="AA10">
        <v>0</v>
      </c>
      <c r="AB10">
        <v>491.25</v>
      </c>
      <c r="AC10">
        <v>0</v>
      </c>
      <c r="AD10">
        <v>1</v>
      </c>
      <c r="AE10">
        <v>1</v>
      </c>
      <c r="AF10" t="s">
        <v>23</v>
      </c>
      <c r="AG10">
        <v>5.46</v>
      </c>
      <c r="AH10">
        <v>2</v>
      </c>
      <c r="AI10">
        <v>56290018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56290019</v>
      </c>
      <c r="C11">
        <v>54679046</v>
      </c>
      <c r="D11">
        <v>55371276</v>
      </c>
      <c r="E11">
        <v>116</v>
      </c>
      <c r="F11">
        <v>1</v>
      </c>
      <c r="G11">
        <v>1</v>
      </c>
      <c r="H11">
        <v>1</v>
      </c>
      <c r="I11" t="s">
        <v>709</v>
      </c>
      <c r="J11" t="s">
        <v>3</v>
      </c>
      <c r="K11" t="s">
        <v>710</v>
      </c>
      <c r="L11">
        <v>1191</v>
      </c>
      <c r="N11">
        <v>1013</v>
      </c>
      <c r="O11" t="s">
        <v>708</v>
      </c>
      <c r="P11" t="s">
        <v>708</v>
      </c>
      <c r="Q11">
        <v>1</v>
      </c>
      <c r="X11">
        <v>0.99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23</v>
      </c>
      <c r="AG11">
        <v>1.1879999999999999</v>
      </c>
      <c r="AH11">
        <v>2</v>
      </c>
      <c r="AI11">
        <v>56290019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56290020</v>
      </c>
      <c r="C12">
        <v>54679046</v>
      </c>
      <c r="D12">
        <v>55492099</v>
      </c>
      <c r="E12">
        <v>1</v>
      </c>
      <c r="F12">
        <v>1</v>
      </c>
      <c r="G12">
        <v>1</v>
      </c>
      <c r="H12">
        <v>2</v>
      </c>
      <c r="I12" t="s">
        <v>725</v>
      </c>
      <c r="J12" t="s">
        <v>726</v>
      </c>
      <c r="K12" t="s">
        <v>727</v>
      </c>
      <c r="L12">
        <v>1368</v>
      </c>
      <c r="N12">
        <v>1011</v>
      </c>
      <c r="O12" t="s">
        <v>714</v>
      </c>
      <c r="P12" t="s">
        <v>714</v>
      </c>
      <c r="Q12">
        <v>1</v>
      </c>
      <c r="X12">
        <v>0.71</v>
      </c>
      <c r="Y12">
        <v>0</v>
      </c>
      <c r="Z12">
        <v>2088.77</v>
      </c>
      <c r="AA12">
        <v>612.57000000000005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0.85199999999999998</v>
      </c>
      <c r="AH12">
        <v>2</v>
      </c>
      <c r="AI12">
        <v>56290020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ROW(Source!A30)</f>
        <v>30</v>
      </c>
      <c r="B13">
        <v>56290021</v>
      </c>
      <c r="C13">
        <v>54679046</v>
      </c>
      <c r="D13">
        <v>55493104</v>
      </c>
      <c r="E13">
        <v>1</v>
      </c>
      <c r="F13">
        <v>1</v>
      </c>
      <c r="G13">
        <v>1</v>
      </c>
      <c r="H13">
        <v>2</v>
      </c>
      <c r="I13" t="s">
        <v>729</v>
      </c>
      <c r="J13" t="s">
        <v>730</v>
      </c>
      <c r="K13" t="s">
        <v>731</v>
      </c>
      <c r="L13">
        <v>1368</v>
      </c>
      <c r="N13">
        <v>1011</v>
      </c>
      <c r="O13" t="s">
        <v>714</v>
      </c>
      <c r="P13" t="s">
        <v>714</v>
      </c>
      <c r="Q13">
        <v>1</v>
      </c>
      <c r="X13">
        <v>0.28000000000000003</v>
      </c>
      <c r="Y13">
        <v>0</v>
      </c>
      <c r="Z13">
        <v>640.84</v>
      </c>
      <c r="AA13">
        <v>533.01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0.33600000000000002</v>
      </c>
      <c r="AH13">
        <v>2</v>
      </c>
      <c r="AI13">
        <v>56290021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ROW(Source!A30)</f>
        <v>30</v>
      </c>
      <c r="B14">
        <v>56290022</v>
      </c>
      <c r="C14">
        <v>54679046</v>
      </c>
      <c r="D14">
        <v>55440983</v>
      </c>
      <c r="E14">
        <v>1</v>
      </c>
      <c r="F14">
        <v>1</v>
      </c>
      <c r="G14">
        <v>1</v>
      </c>
      <c r="H14">
        <v>3</v>
      </c>
      <c r="I14" t="s">
        <v>732</v>
      </c>
      <c r="J14" t="s">
        <v>733</v>
      </c>
      <c r="K14" t="s">
        <v>734</v>
      </c>
      <c r="L14">
        <v>1346</v>
      </c>
      <c r="N14">
        <v>1009</v>
      </c>
      <c r="O14" t="s">
        <v>80</v>
      </c>
      <c r="P14" t="s">
        <v>80</v>
      </c>
      <c r="Q14">
        <v>1</v>
      </c>
      <c r="X14">
        <v>0.1</v>
      </c>
      <c r="Y14">
        <v>238.29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56290022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ROW(Source!A30)</f>
        <v>30</v>
      </c>
      <c r="B15">
        <v>56290023</v>
      </c>
      <c r="C15">
        <v>54679046</v>
      </c>
      <c r="D15">
        <v>55440990</v>
      </c>
      <c r="E15">
        <v>1</v>
      </c>
      <c r="F15">
        <v>1</v>
      </c>
      <c r="G15">
        <v>1</v>
      </c>
      <c r="H15">
        <v>3</v>
      </c>
      <c r="I15" t="s">
        <v>735</v>
      </c>
      <c r="J15" t="s">
        <v>736</v>
      </c>
      <c r="K15" t="s">
        <v>737</v>
      </c>
      <c r="L15">
        <v>1346</v>
      </c>
      <c r="N15">
        <v>1009</v>
      </c>
      <c r="O15" t="s">
        <v>80</v>
      </c>
      <c r="P15" t="s">
        <v>80</v>
      </c>
      <c r="Q15">
        <v>1</v>
      </c>
      <c r="X15">
        <v>0.03</v>
      </c>
      <c r="Y15">
        <v>58.53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56290023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ROW(Source!A30)</f>
        <v>30</v>
      </c>
      <c r="B16">
        <v>56290024</v>
      </c>
      <c r="C16">
        <v>54679046</v>
      </c>
      <c r="D16">
        <v>55444494</v>
      </c>
      <c r="E16">
        <v>1</v>
      </c>
      <c r="F16">
        <v>1</v>
      </c>
      <c r="G16">
        <v>1</v>
      </c>
      <c r="H16">
        <v>3</v>
      </c>
      <c r="I16" t="s">
        <v>970</v>
      </c>
      <c r="J16" t="s">
        <v>971</v>
      </c>
      <c r="K16" t="s">
        <v>972</v>
      </c>
      <c r="L16">
        <v>1346</v>
      </c>
      <c r="N16">
        <v>1009</v>
      </c>
      <c r="O16" t="s">
        <v>80</v>
      </c>
      <c r="P16" t="s">
        <v>80</v>
      </c>
      <c r="Q16">
        <v>1</v>
      </c>
      <c r="X16">
        <v>0</v>
      </c>
      <c r="Y16">
        <v>174.93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ROW(Source!A30)</f>
        <v>30</v>
      </c>
      <c r="B17">
        <v>56290025</v>
      </c>
      <c r="C17">
        <v>54679046</v>
      </c>
      <c r="D17">
        <v>55445632</v>
      </c>
      <c r="E17">
        <v>1</v>
      </c>
      <c r="F17">
        <v>1</v>
      </c>
      <c r="G17">
        <v>1</v>
      </c>
      <c r="H17">
        <v>3</v>
      </c>
      <c r="I17" t="s">
        <v>738</v>
      </c>
      <c r="J17" t="s">
        <v>739</v>
      </c>
      <c r="K17" t="s">
        <v>740</v>
      </c>
      <c r="L17">
        <v>1346</v>
      </c>
      <c r="N17">
        <v>1009</v>
      </c>
      <c r="O17" t="s">
        <v>80</v>
      </c>
      <c r="P17" t="s">
        <v>80</v>
      </c>
      <c r="Q17">
        <v>1</v>
      </c>
      <c r="X17">
        <v>0.02</v>
      </c>
      <c r="Y17">
        <v>56.11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56290025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ROW(Source!A30)</f>
        <v>30</v>
      </c>
      <c r="B18">
        <v>56290026</v>
      </c>
      <c r="C18">
        <v>54679046</v>
      </c>
      <c r="D18">
        <v>55372656</v>
      </c>
      <c r="E18">
        <v>116</v>
      </c>
      <c r="F18">
        <v>1</v>
      </c>
      <c r="G18">
        <v>1</v>
      </c>
      <c r="H18">
        <v>3</v>
      </c>
      <c r="I18" t="s">
        <v>1076</v>
      </c>
      <c r="J18" t="s">
        <v>3</v>
      </c>
      <c r="K18" t="s">
        <v>1077</v>
      </c>
      <c r="L18">
        <v>1371</v>
      </c>
      <c r="N18">
        <v>1013</v>
      </c>
      <c r="O18" t="s">
        <v>21</v>
      </c>
      <c r="P18" t="s">
        <v>21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ROW(Source!A30)</f>
        <v>30</v>
      </c>
      <c r="B19">
        <v>56290027</v>
      </c>
      <c r="C19">
        <v>54679046</v>
      </c>
      <c r="D19">
        <v>55373315</v>
      </c>
      <c r="E19">
        <v>116</v>
      </c>
      <c r="F19">
        <v>1</v>
      </c>
      <c r="G19">
        <v>1</v>
      </c>
      <c r="H19">
        <v>3</v>
      </c>
      <c r="I19" t="s">
        <v>1078</v>
      </c>
      <c r="J19" t="s">
        <v>3</v>
      </c>
      <c r="K19" t="s">
        <v>1079</v>
      </c>
      <c r="L19">
        <v>1348</v>
      </c>
      <c r="N19">
        <v>1009</v>
      </c>
      <c r="O19" t="s">
        <v>65</v>
      </c>
      <c r="P19" t="s">
        <v>65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ROW(Source!A30)</f>
        <v>30</v>
      </c>
      <c r="B20">
        <v>56290028</v>
      </c>
      <c r="C20">
        <v>54679046</v>
      </c>
      <c r="D20">
        <v>55373467</v>
      </c>
      <c r="E20">
        <v>116</v>
      </c>
      <c r="F20">
        <v>1</v>
      </c>
      <c r="G20">
        <v>1</v>
      </c>
      <c r="H20">
        <v>3</v>
      </c>
      <c r="I20" t="s">
        <v>1080</v>
      </c>
      <c r="J20" t="s">
        <v>3</v>
      </c>
      <c r="K20" t="s">
        <v>1081</v>
      </c>
      <c r="L20">
        <v>1346</v>
      </c>
      <c r="N20">
        <v>1009</v>
      </c>
      <c r="O20" t="s">
        <v>80</v>
      </c>
      <c r="P20" t="s">
        <v>80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ROW(Source!A30)</f>
        <v>30</v>
      </c>
      <c r="B21">
        <v>56290029</v>
      </c>
      <c r="C21">
        <v>54679046</v>
      </c>
      <c r="D21">
        <v>55373791</v>
      </c>
      <c r="E21">
        <v>116</v>
      </c>
      <c r="F21">
        <v>1</v>
      </c>
      <c r="G21">
        <v>1</v>
      </c>
      <c r="H21">
        <v>3</v>
      </c>
      <c r="I21" t="s">
        <v>1082</v>
      </c>
      <c r="J21" t="s">
        <v>3</v>
      </c>
      <c r="K21" t="s">
        <v>1083</v>
      </c>
      <c r="L21">
        <v>1348</v>
      </c>
      <c r="N21">
        <v>1009</v>
      </c>
      <c r="O21" t="s">
        <v>65</v>
      </c>
      <c r="P21" t="s">
        <v>65</v>
      </c>
      <c r="Q21">
        <v>1000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ROW(Source!A30)</f>
        <v>30</v>
      </c>
      <c r="B22">
        <v>56290030</v>
      </c>
      <c r="C22">
        <v>54679046</v>
      </c>
      <c r="D22">
        <v>55461904</v>
      </c>
      <c r="E22">
        <v>1</v>
      </c>
      <c r="F22">
        <v>1</v>
      </c>
      <c r="G22">
        <v>1</v>
      </c>
      <c r="H22">
        <v>3</v>
      </c>
      <c r="I22" t="s">
        <v>741</v>
      </c>
      <c r="J22" t="s">
        <v>742</v>
      </c>
      <c r="K22" t="s">
        <v>743</v>
      </c>
      <c r="L22">
        <v>1348</v>
      </c>
      <c r="N22">
        <v>1009</v>
      </c>
      <c r="O22" t="s">
        <v>65</v>
      </c>
      <c r="P22" t="s">
        <v>65</v>
      </c>
      <c r="Q22">
        <v>1000</v>
      </c>
      <c r="X22">
        <v>4.0000000000000002E-4</v>
      </c>
      <c r="Y22">
        <v>61265.39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4.0000000000000002E-4</v>
      </c>
      <c r="AH22">
        <v>2</v>
      </c>
      <c r="AI22">
        <v>56290030</v>
      </c>
      <c r="AJ22">
        <v>17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ROW(Source!A30)</f>
        <v>30</v>
      </c>
      <c r="B23">
        <v>56290031</v>
      </c>
      <c r="C23">
        <v>54679046</v>
      </c>
      <c r="D23">
        <v>55461930</v>
      </c>
      <c r="E23">
        <v>1</v>
      </c>
      <c r="F23">
        <v>1</v>
      </c>
      <c r="G23">
        <v>1</v>
      </c>
      <c r="H23">
        <v>3</v>
      </c>
      <c r="I23" t="s">
        <v>744</v>
      </c>
      <c r="J23" t="s">
        <v>745</v>
      </c>
      <c r="K23" t="s">
        <v>746</v>
      </c>
      <c r="L23">
        <v>1348</v>
      </c>
      <c r="N23">
        <v>1009</v>
      </c>
      <c r="O23" t="s">
        <v>65</v>
      </c>
      <c r="P23" t="s">
        <v>65</v>
      </c>
      <c r="Q23">
        <v>1000</v>
      </c>
      <c r="X23">
        <v>1E-4</v>
      </c>
      <c r="Y23">
        <v>80020.98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1E-4</v>
      </c>
      <c r="AH23">
        <v>2</v>
      </c>
      <c r="AI23">
        <v>56290031</v>
      </c>
      <c r="AJ23">
        <v>18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ROW(Source!A30)</f>
        <v>30</v>
      </c>
      <c r="B24">
        <v>56290032</v>
      </c>
      <c r="C24">
        <v>54679046</v>
      </c>
      <c r="D24">
        <v>55469507</v>
      </c>
      <c r="E24">
        <v>1</v>
      </c>
      <c r="F24">
        <v>1</v>
      </c>
      <c r="G24">
        <v>1</v>
      </c>
      <c r="H24">
        <v>3</v>
      </c>
      <c r="I24" t="s">
        <v>747</v>
      </c>
      <c r="J24" t="s">
        <v>748</v>
      </c>
      <c r="K24" t="s">
        <v>749</v>
      </c>
      <c r="L24">
        <v>1425</v>
      </c>
      <c r="N24">
        <v>1013</v>
      </c>
      <c r="O24" t="s">
        <v>129</v>
      </c>
      <c r="P24" t="s">
        <v>129</v>
      </c>
      <c r="Q24">
        <v>1</v>
      </c>
      <c r="X24">
        <v>0.12</v>
      </c>
      <c r="Y24">
        <v>1031.73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0.12</v>
      </c>
      <c r="AH24">
        <v>2</v>
      </c>
      <c r="AI24">
        <v>56290032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ROW(Source!A30)</f>
        <v>30</v>
      </c>
      <c r="B25">
        <v>56290033</v>
      </c>
      <c r="C25">
        <v>54679046</v>
      </c>
      <c r="D25">
        <v>55376111</v>
      </c>
      <c r="E25">
        <v>116</v>
      </c>
      <c r="F25">
        <v>1</v>
      </c>
      <c r="G25">
        <v>1</v>
      </c>
      <c r="H25">
        <v>3</v>
      </c>
      <c r="I25" t="s">
        <v>1084</v>
      </c>
      <c r="J25" t="s">
        <v>3</v>
      </c>
      <c r="K25" t="s">
        <v>1085</v>
      </c>
      <c r="L25">
        <v>1371</v>
      </c>
      <c r="N25">
        <v>1013</v>
      </c>
      <c r="O25" t="s">
        <v>21</v>
      </c>
      <c r="P25" t="s">
        <v>21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ROW(Source!A30)</f>
        <v>30</v>
      </c>
      <c r="B26">
        <v>56290034</v>
      </c>
      <c r="C26">
        <v>54679046</v>
      </c>
      <c r="D26">
        <v>55376157</v>
      </c>
      <c r="E26">
        <v>116</v>
      </c>
      <c r="F26">
        <v>1</v>
      </c>
      <c r="G26">
        <v>1</v>
      </c>
      <c r="H26">
        <v>3</v>
      </c>
      <c r="I26" t="s">
        <v>1086</v>
      </c>
      <c r="J26" t="s">
        <v>3</v>
      </c>
      <c r="K26" t="s">
        <v>1087</v>
      </c>
      <c r="L26">
        <v>1371</v>
      </c>
      <c r="N26">
        <v>1013</v>
      </c>
      <c r="O26" t="s">
        <v>21</v>
      </c>
      <c r="P26" t="s">
        <v>21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ROW(Source!A30)</f>
        <v>30</v>
      </c>
      <c r="B27">
        <v>56290035</v>
      </c>
      <c r="C27">
        <v>54679046</v>
      </c>
      <c r="D27">
        <v>55376163</v>
      </c>
      <c r="E27">
        <v>116</v>
      </c>
      <c r="F27">
        <v>1</v>
      </c>
      <c r="G27">
        <v>1</v>
      </c>
      <c r="H27">
        <v>3</v>
      </c>
      <c r="I27" t="s">
        <v>1088</v>
      </c>
      <c r="J27" t="s">
        <v>3</v>
      </c>
      <c r="K27" t="s">
        <v>1089</v>
      </c>
      <c r="L27">
        <v>1371</v>
      </c>
      <c r="N27">
        <v>1013</v>
      </c>
      <c r="O27" t="s">
        <v>21</v>
      </c>
      <c r="P27" t="s">
        <v>21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ROW(Source!A31)</f>
        <v>31</v>
      </c>
      <c r="B28">
        <v>56290044</v>
      </c>
      <c r="C28">
        <v>54679075</v>
      </c>
      <c r="D28">
        <v>55371234</v>
      </c>
      <c r="E28">
        <v>116</v>
      </c>
      <c r="F28">
        <v>1</v>
      </c>
      <c r="G28">
        <v>1</v>
      </c>
      <c r="H28">
        <v>1</v>
      </c>
      <c r="I28" t="s">
        <v>750</v>
      </c>
      <c r="J28" t="s">
        <v>3</v>
      </c>
      <c r="K28" t="s">
        <v>751</v>
      </c>
      <c r="L28">
        <v>1369</v>
      </c>
      <c r="N28">
        <v>1013</v>
      </c>
      <c r="O28" t="s">
        <v>752</v>
      </c>
      <c r="P28" t="s">
        <v>752</v>
      </c>
      <c r="Q28">
        <v>1</v>
      </c>
      <c r="X28">
        <v>0.91</v>
      </c>
      <c r="Y28">
        <v>0</v>
      </c>
      <c r="Z28">
        <v>0</v>
      </c>
      <c r="AA28">
        <v>0</v>
      </c>
      <c r="AB28">
        <v>433.57</v>
      </c>
      <c r="AC28">
        <v>0</v>
      </c>
      <c r="AD28">
        <v>1</v>
      </c>
      <c r="AE28">
        <v>1</v>
      </c>
      <c r="AF28" t="s">
        <v>23</v>
      </c>
      <c r="AG28">
        <v>1.0920000000000001</v>
      </c>
      <c r="AH28">
        <v>2</v>
      </c>
      <c r="AI28">
        <v>56290044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ROW(Source!A31)</f>
        <v>31</v>
      </c>
      <c r="B29">
        <v>56290045</v>
      </c>
      <c r="C29">
        <v>54679075</v>
      </c>
      <c r="D29">
        <v>55371236</v>
      </c>
      <c r="E29">
        <v>116</v>
      </c>
      <c r="F29">
        <v>1</v>
      </c>
      <c r="G29">
        <v>1</v>
      </c>
      <c r="H29">
        <v>1</v>
      </c>
      <c r="I29" t="s">
        <v>753</v>
      </c>
      <c r="J29" t="s">
        <v>3</v>
      </c>
      <c r="K29" t="s">
        <v>754</v>
      </c>
      <c r="L29">
        <v>1369</v>
      </c>
      <c r="N29">
        <v>1013</v>
      </c>
      <c r="O29" t="s">
        <v>752</v>
      </c>
      <c r="P29" t="s">
        <v>752</v>
      </c>
      <c r="Q29">
        <v>1</v>
      </c>
      <c r="X29">
        <v>38.89</v>
      </c>
      <c r="Y29">
        <v>0</v>
      </c>
      <c r="Z29">
        <v>0</v>
      </c>
      <c r="AA29">
        <v>0</v>
      </c>
      <c r="AB29">
        <v>473.35</v>
      </c>
      <c r="AC29">
        <v>0</v>
      </c>
      <c r="AD29">
        <v>1</v>
      </c>
      <c r="AE29">
        <v>1</v>
      </c>
      <c r="AF29" t="s">
        <v>23</v>
      </c>
      <c r="AG29">
        <v>46.667999999999999</v>
      </c>
      <c r="AH29">
        <v>2</v>
      </c>
      <c r="AI29">
        <v>56290045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ROW(Source!A31)</f>
        <v>31</v>
      </c>
      <c r="B30">
        <v>56290046</v>
      </c>
      <c r="C30">
        <v>54679075</v>
      </c>
      <c r="D30">
        <v>55371240</v>
      </c>
      <c r="E30">
        <v>116</v>
      </c>
      <c r="F30">
        <v>1</v>
      </c>
      <c r="G30">
        <v>1</v>
      </c>
      <c r="H30">
        <v>1</v>
      </c>
      <c r="I30" t="s">
        <v>755</v>
      </c>
      <c r="J30" t="s">
        <v>3</v>
      </c>
      <c r="K30" t="s">
        <v>756</v>
      </c>
      <c r="L30">
        <v>1369</v>
      </c>
      <c r="N30">
        <v>1013</v>
      </c>
      <c r="O30" t="s">
        <v>752</v>
      </c>
      <c r="P30" t="s">
        <v>752</v>
      </c>
      <c r="Q30">
        <v>1</v>
      </c>
      <c r="X30">
        <v>19.239999999999998</v>
      </c>
      <c r="Y30">
        <v>0</v>
      </c>
      <c r="Z30">
        <v>0</v>
      </c>
      <c r="AA30">
        <v>0</v>
      </c>
      <c r="AB30">
        <v>533.01</v>
      </c>
      <c r="AC30">
        <v>0</v>
      </c>
      <c r="AD30">
        <v>1</v>
      </c>
      <c r="AE30">
        <v>1</v>
      </c>
      <c r="AF30" t="s">
        <v>23</v>
      </c>
      <c r="AG30">
        <v>23.088000000000001</v>
      </c>
      <c r="AH30">
        <v>2</v>
      </c>
      <c r="AI30">
        <v>56290046</v>
      </c>
      <c r="AJ30">
        <v>22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ROW(Source!A31)</f>
        <v>31</v>
      </c>
      <c r="B31">
        <v>56290047</v>
      </c>
      <c r="C31">
        <v>54679075</v>
      </c>
      <c r="D31">
        <v>55371244</v>
      </c>
      <c r="E31">
        <v>116</v>
      </c>
      <c r="F31">
        <v>1</v>
      </c>
      <c r="G31">
        <v>1</v>
      </c>
      <c r="H31">
        <v>1</v>
      </c>
      <c r="I31" t="s">
        <v>757</v>
      </c>
      <c r="J31" t="s">
        <v>3</v>
      </c>
      <c r="K31" t="s">
        <v>758</v>
      </c>
      <c r="L31">
        <v>1369</v>
      </c>
      <c r="N31">
        <v>1013</v>
      </c>
      <c r="O31" t="s">
        <v>752</v>
      </c>
      <c r="P31" t="s">
        <v>752</v>
      </c>
      <c r="Q31">
        <v>1</v>
      </c>
      <c r="X31">
        <v>19.239999999999998</v>
      </c>
      <c r="Y31">
        <v>0</v>
      </c>
      <c r="Z31">
        <v>0</v>
      </c>
      <c r="AA31">
        <v>0</v>
      </c>
      <c r="AB31">
        <v>612.57000000000005</v>
      </c>
      <c r="AC31">
        <v>0</v>
      </c>
      <c r="AD31">
        <v>1</v>
      </c>
      <c r="AE31">
        <v>1</v>
      </c>
      <c r="AF31" t="s">
        <v>23</v>
      </c>
      <c r="AG31">
        <v>23.088000000000001</v>
      </c>
      <c r="AH31">
        <v>2</v>
      </c>
      <c r="AI31">
        <v>56290047</v>
      </c>
      <c r="AJ31">
        <v>23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ROW(Source!A31)</f>
        <v>31</v>
      </c>
      <c r="B32">
        <v>56290048</v>
      </c>
      <c r="C32">
        <v>54679075</v>
      </c>
      <c r="D32">
        <v>55371276</v>
      </c>
      <c r="E32">
        <v>116</v>
      </c>
      <c r="F32">
        <v>1</v>
      </c>
      <c r="G32">
        <v>1</v>
      </c>
      <c r="H32">
        <v>1</v>
      </c>
      <c r="I32" t="s">
        <v>709</v>
      </c>
      <c r="J32" t="s">
        <v>3</v>
      </c>
      <c r="K32" t="s">
        <v>710</v>
      </c>
      <c r="L32">
        <v>1191</v>
      </c>
      <c r="N32">
        <v>1013</v>
      </c>
      <c r="O32" t="s">
        <v>708</v>
      </c>
      <c r="P32" t="s">
        <v>708</v>
      </c>
      <c r="Q32">
        <v>1</v>
      </c>
      <c r="X32">
        <v>22.24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23</v>
      </c>
      <c r="AG32">
        <v>26.687999999999999</v>
      </c>
      <c r="AH32">
        <v>2</v>
      </c>
      <c r="AI32">
        <v>56290048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ROW(Source!A31)</f>
        <v>31</v>
      </c>
      <c r="B33">
        <v>56290049</v>
      </c>
      <c r="C33">
        <v>54679075</v>
      </c>
      <c r="D33">
        <v>55492212</v>
      </c>
      <c r="E33">
        <v>1</v>
      </c>
      <c r="F33">
        <v>1</v>
      </c>
      <c r="G33">
        <v>1</v>
      </c>
      <c r="H33">
        <v>2</v>
      </c>
      <c r="I33" t="s">
        <v>711</v>
      </c>
      <c r="J33" t="s">
        <v>712</v>
      </c>
      <c r="K33" t="s">
        <v>713</v>
      </c>
      <c r="L33">
        <v>1368</v>
      </c>
      <c r="N33">
        <v>1011</v>
      </c>
      <c r="O33" t="s">
        <v>714</v>
      </c>
      <c r="P33" t="s">
        <v>714</v>
      </c>
      <c r="Q33">
        <v>1</v>
      </c>
      <c r="X33">
        <v>0.64</v>
      </c>
      <c r="Y33">
        <v>0</v>
      </c>
      <c r="Z33">
        <v>1595.2</v>
      </c>
      <c r="AA33">
        <v>715.99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0.76800000000000002</v>
      </c>
      <c r="AH33">
        <v>2</v>
      </c>
      <c r="AI33">
        <v>56290049</v>
      </c>
      <c r="AJ33">
        <v>25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ROW(Source!A31)</f>
        <v>31</v>
      </c>
      <c r="B34">
        <v>56290050</v>
      </c>
      <c r="C34">
        <v>54679075</v>
      </c>
      <c r="D34">
        <v>55492346</v>
      </c>
      <c r="E34">
        <v>1</v>
      </c>
      <c r="F34">
        <v>1</v>
      </c>
      <c r="G34">
        <v>1</v>
      </c>
      <c r="H34">
        <v>2</v>
      </c>
      <c r="I34" t="s">
        <v>759</v>
      </c>
      <c r="J34" t="s">
        <v>760</v>
      </c>
      <c r="K34" t="s">
        <v>761</v>
      </c>
      <c r="L34">
        <v>1368</v>
      </c>
      <c r="N34">
        <v>1011</v>
      </c>
      <c r="O34" t="s">
        <v>714</v>
      </c>
      <c r="P34" t="s">
        <v>714</v>
      </c>
      <c r="Q34">
        <v>1</v>
      </c>
      <c r="X34">
        <v>2.4</v>
      </c>
      <c r="Y34">
        <v>0</v>
      </c>
      <c r="Z34">
        <v>11.45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2.88</v>
      </c>
      <c r="AH34">
        <v>2</v>
      </c>
      <c r="AI34">
        <v>56290050</v>
      </c>
      <c r="AJ34">
        <v>26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ROW(Source!A31)</f>
        <v>31</v>
      </c>
      <c r="B35">
        <v>56290051</v>
      </c>
      <c r="C35">
        <v>54679075</v>
      </c>
      <c r="D35">
        <v>55492386</v>
      </c>
      <c r="E35">
        <v>1</v>
      </c>
      <c r="F35">
        <v>1</v>
      </c>
      <c r="G35">
        <v>1</v>
      </c>
      <c r="H35">
        <v>2</v>
      </c>
      <c r="I35" t="s">
        <v>762</v>
      </c>
      <c r="J35" t="s">
        <v>763</v>
      </c>
      <c r="K35" t="s">
        <v>764</v>
      </c>
      <c r="L35">
        <v>1368</v>
      </c>
      <c r="N35">
        <v>1011</v>
      </c>
      <c r="O35" t="s">
        <v>714</v>
      </c>
      <c r="P35" t="s">
        <v>714</v>
      </c>
      <c r="Q35">
        <v>1</v>
      </c>
      <c r="X35">
        <v>18.68</v>
      </c>
      <c r="Y35">
        <v>0</v>
      </c>
      <c r="Z35">
        <v>346.73</v>
      </c>
      <c r="AA35">
        <v>533.01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22.416</v>
      </c>
      <c r="AH35">
        <v>2</v>
      </c>
      <c r="AI35">
        <v>56290051</v>
      </c>
      <c r="AJ35">
        <v>27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ROW(Source!A31)</f>
        <v>31</v>
      </c>
      <c r="B36">
        <v>56290052</v>
      </c>
      <c r="C36">
        <v>54679075</v>
      </c>
      <c r="D36">
        <v>55493104</v>
      </c>
      <c r="E36">
        <v>1</v>
      </c>
      <c r="F36">
        <v>1</v>
      </c>
      <c r="G36">
        <v>1</v>
      </c>
      <c r="H36">
        <v>2</v>
      </c>
      <c r="I36" t="s">
        <v>729</v>
      </c>
      <c r="J36" t="s">
        <v>730</v>
      </c>
      <c r="K36" t="s">
        <v>731</v>
      </c>
      <c r="L36">
        <v>1368</v>
      </c>
      <c r="N36">
        <v>1011</v>
      </c>
      <c r="O36" t="s">
        <v>714</v>
      </c>
      <c r="P36" t="s">
        <v>714</v>
      </c>
      <c r="Q36">
        <v>1</v>
      </c>
      <c r="X36">
        <v>0.52</v>
      </c>
      <c r="Y36">
        <v>0</v>
      </c>
      <c r="Z36">
        <v>640.84</v>
      </c>
      <c r="AA36">
        <v>533.01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0.624</v>
      </c>
      <c r="AH36">
        <v>2</v>
      </c>
      <c r="AI36">
        <v>56290052</v>
      </c>
      <c r="AJ36">
        <v>28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ROW(Source!A31)</f>
        <v>31</v>
      </c>
      <c r="B37">
        <v>56290053</v>
      </c>
      <c r="C37">
        <v>54679075</v>
      </c>
      <c r="D37">
        <v>55493301</v>
      </c>
      <c r="E37">
        <v>1</v>
      </c>
      <c r="F37">
        <v>1</v>
      </c>
      <c r="G37">
        <v>1</v>
      </c>
      <c r="H37">
        <v>2</v>
      </c>
      <c r="I37" t="s">
        <v>765</v>
      </c>
      <c r="J37" t="s">
        <v>766</v>
      </c>
      <c r="K37" t="s">
        <v>767</v>
      </c>
      <c r="L37">
        <v>1368</v>
      </c>
      <c r="N37">
        <v>1011</v>
      </c>
      <c r="O37" t="s">
        <v>714</v>
      </c>
      <c r="P37" t="s">
        <v>714</v>
      </c>
      <c r="Q37">
        <v>1</v>
      </c>
      <c r="X37">
        <v>2.4</v>
      </c>
      <c r="Y37">
        <v>0</v>
      </c>
      <c r="Z37">
        <v>210.38</v>
      </c>
      <c r="AA37">
        <v>533.01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2.88</v>
      </c>
      <c r="AH37">
        <v>2</v>
      </c>
      <c r="AI37">
        <v>56290053</v>
      </c>
      <c r="AJ37">
        <v>29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ROW(Source!A31)</f>
        <v>31</v>
      </c>
      <c r="B38">
        <v>56290054</v>
      </c>
      <c r="C38">
        <v>54679075</v>
      </c>
      <c r="D38">
        <v>55375909</v>
      </c>
      <c r="E38">
        <v>116</v>
      </c>
      <c r="F38">
        <v>1</v>
      </c>
      <c r="G38">
        <v>1</v>
      </c>
      <c r="H38">
        <v>3</v>
      </c>
      <c r="I38" t="s">
        <v>1090</v>
      </c>
      <c r="J38" t="s">
        <v>3</v>
      </c>
      <c r="K38" t="s">
        <v>1091</v>
      </c>
      <c r="L38">
        <v>1371</v>
      </c>
      <c r="N38">
        <v>1013</v>
      </c>
      <c r="O38" t="s">
        <v>21</v>
      </c>
      <c r="P38" t="s">
        <v>21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ROW(Source!A31)</f>
        <v>31</v>
      </c>
      <c r="B39">
        <v>56290055</v>
      </c>
      <c r="C39">
        <v>54679075</v>
      </c>
      <c r="D39">
        <v>55375921</v>
      </c>
      <c r="E39">
        <v>116</v>
      </c>
      <c r="F39">
        <v>1</v>
      </c>
      <c r="G39">
        <v>1</v>
      </c>
      <c r="H39">
        <v>3</v>
      </c>
      <c r="I39" t="s">
        <v>1092</v>
      </c>
      <c r="J39" t="s">
        <v>3</v>
      </c>
      <c r="K39" t="s">
        <v>1093</v>
      </c>
      <c r="L39">
        <v>1371</v>
      </c>
      <c r="N39">
        <v>1013</v>
      </c>
      <c r="O39" t="s">
        <v>21</v>
      </c>
      <c r="P39" t="s">
        <v>21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ROW(Source!A31)</f>
        <v>31</v>
      </c>
      <c r="B40">
        <v>56290056</v>
      </c>
      <c r="C40">
        <v>54679075</v>
      </c>
      <c r="D40">
        <v>55376074</v>
      </c>
      <c r="E40">
        <v>116</v>
      </c>
      <c r="F40">
        <v>1</v>
      </c>
      <c r="G40">
        <v>1</v>
      </c>
      <c r="H40">
        <v>3</v>
      </c>
      <c r="I40" t="s">
        <v>1094</v>
      </c>
      <c r="J40" t="s">
        <v>3</v>
      </c>
      <c r="K40" t="s">
        <v>1095</v>
      </c>
      <c r="L40">
        <v>1477</v>
      </c>
      <c r="N40">
        <v>1013</v>
      </c>
      <c r="O40" t="s">
        <v>341</v>
      </c>
      <c r="P40" t="s">
        <v>343</v>
      </c>
      <c r="Q40">
        <v>1</v>
      </c>
      <c r="X40">
        <v>3.06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3.06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ROW(Source!A32)</f>
        <v>32</v>
      </c>
      <c r="B41">
        <v>56290060</v>
      </c>
      <c r="C41">
        <v>56252501</v>
      </c>
      <c r="D41">
        <v>55371087</v>
      </c>
      <c r="E41">
        <v>116</v>
      </c>
      <c r="F41">
        <v>1</v>
      </c>
      <c r="G41">
        <v>1</v>
      </c>
      <c r="H41">
        <v>1</v>
      </c>
      <c r="I41" t="s">
        <v>723</v>
      </c>
      <c r="J41" t="s">
        <v>3</v>
      </c>
      <c r="K41" t="s">
        <v>724</v>
      </c>
      <c r="L41">
        <v>1191</v>
      </c>
      <c r="N41">
        <v>1013</v>
      </c>
      <c r="O41" t="s">
        <v>708</v>
      </c>
      <c r="P41" t="s">
        <v>708</v>
      </c>
      <c r="Q41">
        <v>1</v>
      </c>
      <c r="X41">
        <v>3.76</v>
      </c>
      <c r="Y41">
        <v>0</v>
      </c>
      <c r="Z41">
        <v>0</v>
      </c>
      <c r="AA41">
        <v>0</v>
      </c>
      <c r="AB41">
        <v>491.25</v>
      </c>
      <c r="AC41">
        <v>0</v>
      </c>
      <c r="AD41">
        <v>1</v>
      </c>
      <c r="AE41">
        <v>1</v>
      </c>
      <c r="AF41" t="s">
        <v>23</v>
      </c>
      <c r="AG41">
        <v>4.5119999999999996</v>
      </c>
      <c r="AH41">
        <v>2</v>
      </c>
      <c r="AI41">
        <v>56290060</v>
      </c>
      <c r="AJ41">
        <v>30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ROW(Source!A32)</f>
        <v>32</v>
      </c>
      <c r="B42">
        <v>56290061</v>
      </c>
      <c r="C42">
        <v>56252501</v>
      </c>
      <c r="D42">
        <v>55371276</v>
      </c>
      <c r="E42">
        <v>116</v>
      </c>
      <c r="F42">
        <v>1</v>
      </c>
      <c r="G42">
        <v>1</v>
      </c>
      <c r="H42">
        <v>1</v>
      </c>
      <c r="I42" t="s">
        <v>709</v>
      </c>
      <c r="J42" t="s">
        <v>3</v>
      </c>
      <c r="K42" t="s">
        <v>710</v>
      </c>
      <c r="L42">
        <v>1191</v>
      </c>
      <c r="N42">
        <v>1013</v>
      </c>
      <c r="O42" t="s">
        <v>708</v>
      </c>
      <c r="P42" t="s">
        <v>708</v>
      </c>
      <c r="Q42">
        <v>1</v>
      </c>
      <c r="X42">
        <v>1.07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23</v>
      </c>
      <c r="AG42">
        <v>1.284</v>
      </c>
      <c r="AH42">
        <v>2</v>
      </c>
      <c r="AI42">
        <v>56290061</v>
      </c>
      <c r="AJ42">
        <v>31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ROW(Source!A32)</f>
        <v>32</v>
      </c>
      <c r="B43">
        <v>56290062</v>
      </c>
      <c r="C43">
        <v>56252501</v>
      </c>
      <c r="D43">
        <v>55492386</v>
      </c>
      <c r="E43">
        <v>1</v>
      </c>
      <c r="F43">
        <v>1</v>
      </c>
      <c r="G43">
        <v>1</v>
      </c>
      <c r="H43">
        <v>2</v>
      </c>
      <c r="I43" t="s">
        <v>762</v>
      </c>
      <c r="J43" t="s">
        <v>763</v>
      </c>
      <c r="K43" t="s">
        <v>764</v>
      </c>
      <c r="L43">
        <v>1368</v>
      </c>
      <c r="N43">
        <v>1011</v>
      </c>
      <c r="O43" t="s">
        <v>714</v>
      </c>
      <c r="P43" t="s">
        <v>714</v>
      </c>
      <c r="Q43">
        <v>1</v>
      </c>
      <c r="X43">
        <v>0.85</v>
      </c>
      <c r="Y43">
        <v>0</v>
      </c>
      <c r="Z43">
        <v>346.73</v>
      </c>
      <c r="AA43">
        <v>533.01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1.02</v>
      </c>
      <c r="AH43">
        <v>2</v>
      </c>
      <c r="AI43">
        <v>56290062</v>
      </c>
      <c r="AJ43">
        <v>32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ROW(Source!A32)</f>
        <v>32</v>
      </c>
      <c r="B44">
        <v>56290063</v>
      </c>
      <c r="C44">
        <v>56252501</v>
      </c>
      <c r="D44">
        <v>55493104</v>
      </c>
      <c r="E44">
        <v>1</v>
      </c>
      <c r="F44">
        <v>1</v>
      </c>
      <c r="G44">
        <v>1</v>
      </c>
      <c r="H44">
        <v>2</v>
      </c>
      <c r="I44" t="s">
        <v>729</v>
      </c>
      <c r="J44" t="s">
        <v>730</v>
      </c>
      <c r="K44" t="s">
        <v>731</v>
      </c>
      <c r="L44">
        <v>1368</v>
      </c>
      <c r="N44">
        <v>1011</v>
      </c>
      <c r="O44" t="s">
        <v>714</v>
      </c>
      <c r="P44" t="s">
        <v>714</v>
      </c>
      <c r="Q44">
        <v>1</v>
      </c>
      <c r="X44">
        <v>0.22</v>
      </c>
      <c r="Y44">
        <v>0</v>
      </c>
      <c r="Z44">
        <v>640.84</v>
      </c>
      <c r="AA44">
        <v>533.01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0.26400000000000001</v>
      </c>
      <c r="AH44">
        <v>2</v>
      </c>
      <c r="AI44">
        <v>56290063</v>
      </c>
      <c r="AJ44">
        <v>33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ROW(Source!A32)</f>
        <v>32</v>
      </c>
      <c r="B45">
        <v>56290064</v>
      </c>
      <c r="C45">
        <v>56252501</v>
      </c>
      <c r="D45">
        <v>55440983</v>
      </c>
      <c r="E45">
        <v>1</v>
      </c>
      <c r="F45">
        <v>1</v>
      </c>
      <c r="G45">
        <v>1</v>
      </c>
      <c r="H45">
        <v>3</v>
      </c>
      <c r="I45" t="s">
        <v>732</v>
      </c>
      <c r="J45" t="s">
        <v>733</v>
      </c>
      <c r="K45" t="s">
        <v>734</v>
      </c>
      <c r="L45">
        <v>1346</v>
      </c>
      <c r="N45">
        <v>1009</v>
      </c>
      <c r="O45" t="s">
        <v>80</v>
      </c>
      <c r="P45" t="s">
        <v>80</v>
      </c>
      <c r="Q45">
        <v>1</v>
      </c>
      <c r="X45">
        <v>0.1</v>
      </c>
      <c r="Y45">
        <v>238.29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</v>
      </c>
      <c r="AH45">
        <v>2</v>
      </c>
      <c r="AI45">
        <v>56290064</v>
      </c>
      <c r="AJ45">
        <v>34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ROW(Source!A32)</f>
        <v>32</v>
      </c>
      <c r="B46">
        <v>56290065</v>
      </c>
      <c r="C46">
        <v>56252501</v>
      </c>
      <c r="D46">
        <v>55440990</v>
      </c>
      <c r="E46">
        <v>1</v>
      </c>
      <c r="F46">
        <v>1</v>
      </c>
      <c r="G46">
        <v>1</v>
      </c>
      <c r="H46">
        <v>3</v>
      </c>
      <c r="I46" t="s">
        <v>735</v>
      </c>
      <c r="J46" t="s">
        <v>736</v>
      </c>
      <c r="K46" t="s">
        <v>737</v>
      </c>
      <c r="L46">
        <v>1346</v>
      </c>
      <c r="N46">
        <v>1009</v>
      </c>
      <c r="O46" t="s">
        <v>80</v>
      </c>
      <c r="P46" t="s">
        <v>80</v>
      </c>
      <c r="Q46">
        <v>1</v>
      </c>
      <c r="X46">
        <v>0.03</v>
      </c>
      <c r="Y46">
        <v>58.53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0.03</v>
      </c>
      <c r="AH46">
        <v>2</v>
      </c>
      <c r="AI46">
        <v>56290065</v>
      </c>
      <c r="AJ46">
        <v>35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ROW(Source!A32)</f>
        <v>32</v>
      </c>
      <c r="B47">
        <v>56290066</v>
      </c>
      <c r="C47">
        <v>56252501</v>
      </c>
      <c r="D47">
        <v>55444494</v>
      </c>
      <c r="E47">
        <v>1</v>
      </c>
      <c r="F47">
        <v>1</v>
      </c>
      <c r="G47">
        <v>1</v>
      </c>
      <c r="H47">
        <v>3</v>
      </c>
      <c r="I47" t="s">
        <v>970</v>
      </c>
      <c r="J47" t="s">
        <v>971</v>
      </c>
      <c r="K47" t="s">
        <v>972</v>
      </c>
      <c r="L47">
        <v>1346</v>
      </c>
      <c r="N47">
        <v>1009</v>
      </c>
      <c r="O47" t="s">
        <v>80</v>
      </c>
      <c r="P47" t="s">
        <v>80</v>
      </c>
      <c r="Q47">
        <v>1</v>
      </c>
      <c r="X47">
        <v>0</v>
      </c>
      <c r="Y47">
        <v>174.93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ROW(Source!A32)</f>
        <v>32</v>
      </c>
      <c r="B48">
        <v>56290067</v>
      </c>
      <c r="C48">
        <v>56252501</v>
      </c>
      <c r="D48">
        <v>55445632</v>
      </c>
      <c r="E48">
        <v>1</v>
      </c>
      <c r="F48">
        <v>1</v>
      </c>
      <c r="G48">
        <v>1</v>
      </c>
      <c r="H48">
        <v>3</v>
      </c>
      <c r="I48" t="s">
        <v>738</v>
      </c>
      <c r="J48" t="s">
        <v>739</v>
      </c>
      <c r="K48" t="s">
        <v>740</v>
      </c>
      <c r="L48">
        <v>1346</v>
      </c>
      <c r="N48">
        <v>1009</v>
      </c>
      <c r="O48" t="s">
        <v>80</v>
      </c>
      <c r="P48" t="s">
        <v>80</v>
      </c>
      <c r="Q48">
        <v>1</v>
      </c>
      <c r="X48">
        <v>0.02</v>
      </c>
      <c r="Y48">
        <v>56.11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0.02</v>
      </c>
      <c r="AH48">
        <v>2</v>
      </c>
      <c r="AI48">
        <v>56290067</v>
      </c>
      <c r="AJ48">
        <v>36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ROW(Source!A32)</f>
        <v>32</v>
      </c>
      <c r="B49">
        <v>56290068</v>
      </c>
      <c r="C49">
        <v>56252501</v>
      </c>
      <c r="D49">
        <v>55373467</v>
      </c>
      <c r="E49">
        <v>116</v>
      </c>
      <c r="F49">
        <v>1</v>
      </c>
      <c r="G49">
        <v>1</v>
      </c>
      <c r="H49">
        <v>3</v>
      </c>
      <c r="I49" t="s">
        <v>1080</v>
      </c>
      <c r="J49" t="s">
        <v>3</v>
      </c>
      <c r="K49" t="s">
        <v>1081</v>
      </c>
      <c r="L49">
        <v>1346</v>
      </c>
      <c r="N49">
        <v>1009</v>
      </c>
      <c r="O49" t="s">
        <v>80</v>
      </c>
      <c r="P49" t="s">
        <v>80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ROW(Source!A32)</f>
        <v>32</v>
      </c>
      <c r="B50">
        <v>56290069</v>
      </c>
      <c r="C50">
        <v>56252501</v>
      </c>
      <c r="D50">
        <v>55373791</v>
      </c>
      <c r="E50">
        <v>116</v>
      </c>
      <c r="F50">
        <v>1</v>
      </c>
      <c r="G50">
        <v>1</v>
      </c>
      <c r="H50">
        <v>3</v>
      </c>
      <c r="I50" t="s">
        <v>1082</v>
      </c>
      <c r="J50" t="s">
        <v>3</v>
      </c>
      <c r="K50" t="s">
        <v>1083</v>
      </c>
      <c r="L50">
        <v>1348</v>
      </c>
      <c r="N50">
        <v>1009</v>
      </c>
      <c r="O50" t="s">
        <v>65</v>
      </c>
      <c r="P50" t="s">
        <v>65</v>
      </c>
      <c r="Q50">
        <v>1000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ROW(Source!A32)</f>
        <v>32</v>
      </c>
      <c r="B51">
        <v>56290070</v>
      </c>
      <c r="C51">
        <v>56252501</v>
      </c>
      <c r="D51">
        <v>55461930</v>
      </c>
      <c r="E51">
        <v>1</v>
      </c>
      <c r="F51">
        <v>1</v>
      </c>
      <c r="G51">
        <v>1</v>
      </c>
      <c r="H51">
        <v>3</v>
      </c>
      <c r="I51" t="s">
        <v>744</v>
      </c>
      <c r="J51" t="s">
        <v>745</v>
      </c>
      <c r="K51" t="s">
        <v>746</v>
      </c>
      <c r="L51">
        <v>1348</v>
      </c>
      <c r="N51">
        <v>1009</v>
      </c>
      <c r="O51" t="s">
        <v>65</v>
      </c>
      <c r="P51" t="s">
        <v>65</v>
      </c>
      <c r="Q51">
        <v>1000</v>
      </c>
      <c r="X51">
        <v>1E-4</v>
      </c>
      <c r="Y51">
        <v>80020.98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1E-4</v>
      </c>
      <c r="AH51">
        <v>2</v>
      </c>
      <c r="AI51">
        <v>56290070</v>
      </c>
      <c r="AJ51">
        <v>37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ROW(Source!A32)</f>
        <v>32</v>
      </c>
      <c r="B52">
        <v>56290071</v>
      </c>
      <c r="C52">
        <v>56252501</v>
      </c>
      <c r="D52">
        <v>55462322</v>
      </c>
      <c r="E52">
        <v>1</v>
      </c>
      <c r="F52">
        <v>1</v>
      </c>
      <c r="G52">
        <v>1</v>
      </c>
      <c r="H52">
        <v>3</v>
      </c>
      <c r="I52" t="s">
        <v>768</v>
      </c>
      <c r="J52" t="s">
        <v>769</v>
      </c>
      <c r="K52" t="s">
        <v>770</v>
      </c>
      <c r="L52">
        <v>1346</v>
      </c>
      <c r="N52">
        <v>1009</v>
      </c>
      <c r="O52" t="s">
        <v>80</v>
      </c>
      <c r="P52" t="s">
        <v>80</v>
      </c>
      <c r="Q52">
        <v>1</v>
      </c>
      <c r="X52">
        <v>0.03</v>
      </c>
      <c r="Y52">
        <v>60.6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0.03</v>
      </c>
      <c r="AH52">
        <v>2</v>
      </c>
      <c r="AI52">
        <v>56290071</v>
      </c>
      <c r="AJ52">
        <v>38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ROW(Source!A32)</f>
        <v>32</v>
      </c>
      <c r="B53">
        <v>56290072</v>
      </c>
      <c r="C53">
        <v>56252501</v>
      </c>
      <c r="D53">
        <v>55376110</v>
      </c>
      <c r="E53">
        <v>116</v>
      </c>
      <c r="F53">
        <v>1</v>
      </c>
      <c r="G53">
        <v>1</v>
      </c>
      <c r="H53">
        <v>3</v>
      </c>
      <c r="I53" t="s">
        <v>1084</v>
      </c>
      <c r="J53" t="s">
        <v>3</v>
      </c>
      <c r="K53" t="s">
        <v>1096</v>
      </c>
      <c r="L53">
        <v>1371</v>
      </c>
      <c r="N53">
        <v>1013</v>
      </c>
      <c r="O53" t="s">
        <v>21</v>
      </c>
      <c r="P53" t="s">
        <v>21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ROW(Source!A32)</f>
        <v>32</v>
      </c>
      <c r="B54">
        <v>56290073</v>
      </c>
      <c r="C54">
        <v>56252501</v>
      </c>
      <c r="D54">
        <v>55376119</v>
      </c>
      <c r="E54">
        <v>116</v>
      </c>
      <c r="F54">
        <v>1</v>
      </c>
      <c r="G54">
        <v>1</v>
      </c>
      <c r="H54">
        <v>3</v>
      </c>
      <c r="I54" t="s">
        <v>1097</v>
      </c>
      <c r="J54" t="s">
        <v>3</v>
      </c>
      <c r="K54" t="s">
        <v>1098</v>
      </c>
      <c r="L54">
        <v>1346</v>
      </c>
      <c r="N54">
        <v>1009</v>
      </c>
      <c r="O54" t="s">
        <v>80</v>
      </c>
      <c r="P54" t="s">
        <v>80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ROW(Source!A33)</f>
        <v>33</v>
      </c>
      <c r="B55">
        <v>56290079</v>
      </c>
      <c r="C55">
        <v>56252525</v>
      </c>
      <c r="D55">
        <v>55371113</v>
      </c>
      <c r="E55">
        <v>116</v>
      </c>
      <c r="F55">
        <v>1</v>
      </c>
      <c r="G55">
        <v>1</v>
      </c>
      <c r="H55">
        <v>1</v>
      </c>
      <c r="I55" t="s">
        <v>771</v>
      </c>
      <c r="J55" t="s">
        <v>3</v>
      </c>
      <c r="K55" t="s">
        <v>772</v>
      </c>
      <c r="L55">
        <v>1191</v>
      </c>
      <c r="N55">
        <v>1013</v>
      </c>
      <c r="O55" t="s">
        <v>708</v>
      </c>
      <c r="P55" t="s">
        <v>708</v>
      </c>
      <c r="Q55">
        <v>1</v>
      </c>
      <c r="X55">
        <v>7.42</v>
      </c>
      <c r="Y55">
        <v>0</v>
      </c>
      <c r="Z55">
        <v>0</v>
      </c>
      <c r="AA55">
        <v>0</v>
      </c>
      <c r="AB55">
        <v>556.88</v>
      </c>
      <c r="AC55">
        <v>0</v>
      </c>
      <c r="AD55">
        <v>1</v>
      </c>
      <c r="AE55">
        <v>1</v>
      </c>
      <c r="AF55" t="s">
        <v>23</v>
      </c>
      <c r="AG55">
        <v>8.9039999999999999</v>
      </c>
      <c r="AH55">
        <v>2</v>
      </c>
      <c r="AI55">
        <v>56290079</v>
      </c>
      <c r="AJ55">
        <v>39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ROW(Source!A33)</f>
        <v>33</v>
      </c>
      <c r="B56">
        <v>56290080</v>
      </c>
      <c r="C56">
        <v>56252525</v>
      </c>
      <c r="D56">
        <v>55371276</v>
      </c>
      <c r="E56">
        <v>116</v>
      </c>
      <c r="F56">
        <v>1</v>
      </c>
      <c r="G56">
        <v>1</v>
      </c>
      <c r="H56">
        <v>1</v>
      </c>
      <c r="I56" t="s">
        <v>709</v>
      </c>
      <c r="J56" t="s">
        <v>3</v>
      </c>
      <c r="K56" t="s">
        <v>710</v>
      </c>
      <c r="L56">
        <v>1191</v>
      </c>
      <c r="N56">
        <v>1013</v>
      </c>
      <c r="O56" t="s">
        <v>708</v>
      </c>
      <c r="P56" t="s">
        <v>708</v>
      </c>
      <c r="Q56">
        <v>1</v>
      </c>
      <c r="X56">
        <v>1.02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23</v>
      </c>
      <c r="AG56">
        <v>1.224</v>
      </c>
      <c r="AH56">
        <v>2</v>
      </c>
      <c r="AI56">
        <v>56290080</v>
      </c>
      <c r="AJ56">
        <v>40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ROW(Source!A33)</f>
        <v>33</v>
      </c>
      <c r="B57">
        <v>56290081</v>
      </c>
      <c r="C57">
        <v>56252525</v>
      </c>
      <c r="D57">
        <v>55492212</v>
      </c>
      <c r="E57">
        <v>1</v>
      </c>
      <c r="F57">
        <v>1</v>
      </c>
      <c r="G57">
        <v>1</v>
      </c>
      <c r="H57">
        <v>2</v>
      </c>
      <c r="I57" t="s">
        <v>711</v>
      </c>
      <c r="J57" t="s">
        <v>712</v>
      </c>
      <c r="K57" t="s">
        <v>713</v>
      </c>
      <c r="L57">
        <v>1368</v>
      </c>
      <c r="N57">
        <v>1011</v>
      </c>
      <c r="O57" t="s">
        <v>714</v>
      </c>
      <c r="P57" t="s">
        <v>714</v>
      </c>
      <c r="Q57">
        <v>1</v>
      </c>
      <c r="X57">
        <v>0.61</v>
      </c>
      <c r="Y57">
        <v>0</v>
      </c>
      <c r="Z57">
        <v>1595.2</v>
      </c>
      <c r="AA57">
        <v>715.99</v>
      </c>
      <c r="AB57">
        <v>0</v>
      </c>
      <c r="AC57">
        <v>0</v>
      </c>
      <c r="AD57">
        <v>1</v>
      </c>
      <c r="AE57">
        <v>0</v>
      </c>
      <c r="AF57" t="s">
        <v>23</v>
      </c>
      <c r="AG57">
        <v>0.73199999999999998</v>
      </c>
      <c r="AH57">
        <v>2</v>
      </c>
      <c r="AI57">
        <v>56290081</v>
      </c>
      <c r="AJ57">
        <v>41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ROW(Source!A33)</f>
        <v>33</v>
      </c>
      <c r="B58">
        <v>56290082</v>
      </c>
      <c r="C58">
        <v>56252525</v>
      </c>
      <c r="D58">
        <v>55493104</v>
      </c>
      <c r="E58">
        <v>1</v>
      </c>
      <c r="F58">
        <v>1</v>
      </c>
      <c r="G58">
        <v>1</v>
      </c>
      <c r="H58">
        <v>2</v>
      </c>
      <c r="I58" t="s">
        <v>729</v>
      </c>
      <c r="J58" t="s">
        <v>730</v>
      </c>
      <c r="K58" t="s">
        <v>731</v>
      </c>
      <c r="L58">
        <v>1368</v>
      </c>
      <c r="N58">
        <v>1011</v>
      </c>
      <c r="O58" t="s">
        <v>714</v>
      </c>
      <c r="P58" t="s">
        <v>714</v>
      </c>
      <c r="Q58">
        <v>1</v>
      </c>
      <c r="X58">
        <v>0.41</v>
      </c>
      <c r="Y58">
        <v>0</v>
      </c>
      <c r="Z58">
        <v>640.84</v>
      </c>
      <c r="AA58">
        <v>533.01</v>
      </c>
      <c r="AB58">
        <v>0</v>
      </c>
      <c r="AC58">
        <v>0</v>
      </c>
      <c r="AD58">
        <v>1</v>
      </c>
      <c r="AE58">
        <v>0</v>
      </c>
      <c r="AF58" t="s">
        <v>23</v>
      </c>
      <c r="AG58">
        <v>0.49199999999999999</v>
      </c>
      <c r="AH58">
        <v>2</v>
      </c>
      <c r="AI58">
        <v>56290082</v>
      </c>
      <c r="AJ58">
        <v>42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ROW(Source!A33)</f>
        <v>33</v>
      </c>
      <c r="B59">
        <v>56290083</v>
      </c>
      <c r="C59">
        <v>56252525</v>
      </c>
      <c r="D59">
        <v>55440983</v>
      </c>
      <c r="E59">
        <v>1</v>
      </c>
      <c r="F59">
        <v>1</v>
      </c>
      <c r="G59">
        <v>1</v>
      </c>
      <c r="H59">
        <v>3</v>
      </c>
      <c r="I59" t="s">
        <v>732</v>
      </c>
      <c r="J59" t="s">
        <v>733</v>
      </c>
      <c r="K59" t="s">
        <v>734</v>
      </c>
      <c r="L59">
        <v>1346</v>
      </c>
      <c r="N59">
        <v>1009</v>
      </c>
      <c r="O59" t="s">
        <v>80</v>
      </c>
      <c r="P59" t="s">
        <v>80</v>
      </c>
      <c r="Q59">
        <v>1</v>
      </c>
      <c r="X59">
        <v>0.01</v>
      </c>
      <c r="Y59">
        <v>238.29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0.01</v>
      </c>
      <c r="AH59">
        <v>2</v>
      </c>
      <c r="AI59">
        <v>56290083</v>
      </c>
      <c r="AJ59">
        <v>43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ROW(Source!A33)</f>
        <v>33</v>
      </c>
      <c r="B60">
        <v>56290084</v>
      </c>
      <c r="C60">
        <v>56252525</v>
      </c>
      <c r="D60">
        <v>55440990</v>
      </c>
      <c r="E60">
        <v>1</v>
      </c>
      <c r="F60">
        <v>1</v>
      </c>
      <c r="G60">
        <v>1</v>
      </c>
      <c r="H60">
        <v>3</v>
      </c>
      <c r="I60" t="s">
        <v>735</v>
      </c>
      <c r="J60" t="s">
        <v>736</v>
      </c>
      <c r="K60" t="s">
        <v>737</v>
      </c>
      <c r="L60">
        <v>1346</v>
      </c>
      <c r="N60">
        <v>1009</v>
      </c>
      <c r="O60" t="s">
        <v>80</v>
      </c>
      <c r="P60" t="s">
        <v>80</v>
      </c>
      <c r="Q60">
        <v>1</v>
      </c>
      <c r="X60">
        <v>0.03</v>
      </c>
      <c r="Y60">
        <v>58.53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0.03</v>
      </c>
      <c r="AH60">
        <v>2</v>
      </c>
      <c r="AI60">
        <v>56290084</v>
      </c>
      <c r="AJ60">
        <v>44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ROW(Source!A33)</f>
        <v>33</v>
      </c>
      <c r="B61">
        <v>56290085</v>
      </c>
      <c r="C61">
        <v>56252525</v>
      </c>
      <c r="D61">
        <v>55444494</v>
      </c>
      <c r="E61">
        <v>1</v>
      </c>
      <c r="F61">
        <v>1</v>
      </c>
      <c r="G61">
        <v>1</v>
      </c>
      <c r="H61">
        <v>3</v>
      </c>
      <c r="I61" t="s">
        <v>970</v>
      </c>
      <c r="J61" t="s">
        <v>971</v>
      </c>
      <c r="K61" t="s">
        <v>972</v>
      </c>
      <c r="L61">
        <v>1346</v>
      </c>
      <c r="N61">
        <v>1009</v>
      </c>
      <c r="O61" t="s">
        <v>80</v>
      </c>
      <c r="P61" t="s">
        <v>80</v>
      </c>
      <c r="Q61">
        <v>1</v>
      </c>
      <c r="X61">
        <v>0</v>
      </c>
      <c r="Y61">
        <v>174.93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ROW(Source!A33)</f>
        <v>33</v>
      </c>
      <c r="B62">
        <v>56290086</v>
      </c>
      <c r="C62">
        <v>56252525</v>
      </c>
      <c r="D62">
        <v>55445632</v>
      </c>
      <c r="E62">
        <v>1</v>
      </c>
      <c r="F62">
        <v>1</v>
      </c>
      <c r="G62">
        <v>1</v>
      </c>
      <c r="H62">
        <v>3</v>
      </c>
      <c r="I62" t="s">
        <v>738</v>
      </c>
      <c r="J62" t="s">
        <v>739</v>
      </c>
      <c r="K62" t="s">
        <v>740</v>
      </c>
      <c r="L62">
        <v>1346</v>
      </c>
      <c r="N62">
        <v>1009</v>
      </c>
      <c r="O62" t="s">
        <v>80</v>
      </c>
      <c r="P62" t="s">
        <v>80</v>
      </c>
      <c r="Q62">
        <v>1</v>
      </c>
      <c r="X62">
        <v>0.02</v>
      </c>
      <c r="Y62">
        <v>56.11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0.02</v>
      </c>
      <c r="AH62">
        <v>2</v>
      </c>
      <c r="AI62">
        <v>56290086</v>
      </c>
      <c r="AJ62">
        <v>45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ROW(Source!A33)</f>
        <v>33</v>
      </c>
      <c r="B63">
        <v>56290087</v>
      </c>
      <c r="C63">
        <v>56252525</v>
      </c>
      <c r="D63">
        <v>55373467</v>
      </c>
      <c r="E63">
        <v>116</v>
      </c>
      <c r="F63">
        <v>1</v>
      </c>
      <c r="G63">
        <v>1</v>
      </c>
      <c r="H63">
        <v>3</v>
      </c>
      <c r="I63" t="s">
        <v>1080</v>
      </c>
      <c r="J63" t="s">
        <v>3</v>
      </c>
      <c r="K63" t="s">
        <v>1081</v>
      </c>
      <c r="L63">
        <v>1346</v>
      </c>
      <c r="N63">
        <v>1009</v>
      </c>
      <c r="O63" t="s">
        <v>80</v>
      </c>
      <c r="P63" t="s">
        <v>80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ROW(Source!A33)</f>
        <v>33</v>
      </c>
      <c r="B64">
        <v>56290088</v>
      </c>
      <c r="C64">
        <v>56252525</v>
      </c>
      <c r="D64">
        <v>55373791</v>
      </c>
      <c r="E64">
        <v>116</v>
      </c>
      <c r="F64">
        <v>1</v>
      </c>
      <c r="G64">
        <v>1</v>
      </c>
      <c r="H64">
        <v>3</v>
      </c>
      <c r="I64" t="s">
        <v>1082</v>
      </c>
      <c r="J64" t="s">
        <v>3</v>
      </c>
      <c r="K64" t="s">
        <v>1083</v>
      </c>
      <c r="L64">
        <v>1348</v>
      </c>
      <c r="N64">
        <v>1009</v>
      </c>
      <c r="O64" t="s">
        <v>65</v>
      </c>
      <c r="P64" t="s">
        <v>65</v>
      </c>
      <c r="Q64">
        <v>1000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ROW(Source!A33)</f>
        <v>33</v>
      </c>
      <c r="B65">
        <v>56290089</v>
      </c>
      <c r="C65">
        <v>56252525</v>
      </c>
      <c r="D65">
        <v>55461930</v>
      </c>
      <c r="E65">
        <v>1</v>
      </c>
      <c r="F65">
        <v>1</v>
      </c>
      <c r="G65">
        <v>1</v>
      </c>
      <c r="H65">
        <v>3</v>
      </c>
      <c r="I65" t="s">
        <v>744</v>
      </c>
      <c r="J65" t="s">
        <v>745</v>
      </c>
      <c r="K65" t="s">
        <v>746</v>
      </c>
      <c r="L65">
        <v>1348</v>
      </c>
      <c r="N65">
        <v>1009</v>
      </c>
      <c r="O65" t="s">
        <v>65</v>
      </c>
      <c r="P65" t="s">
        <v>65</v>
      </c>
      <c r="Q65">
        <v>1000</v>
      </c>
      <c r="X65">
        <v>1E-4</v>
      </c>
      <c r="Y65">
        <v>80020.98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1E-4</v>
      </c>
      <c r="AH65">
        <v>2</v>
      </c>
      <c r="AI65">
        <v>56290089</v>
      </c>
      <c r="AJ65">
        <v>46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ROW(Source!A33)</f>
        <v>33</v>
      </c>
      <c r="B66">
        <v>56290090</v>
      </c>
      <c r="C66">
        <v>56252525</v>
      </c>
      <c r="D66">
        <v>55462322</v>
      </c>
      <c r="E66">
        <v>1</v>
      </c>
      <c r="F66">
        <v>1</v>
      </c>
      <c r="G66">
        <v>1</v>
      </c>
      <c r="H66">
        <v>3</v>
      </c>
      <c r="I66" t="s">
        <v>768</v>
      </c>
      <c r="J66" t="s">
        <v>769</v>
      </c>
      <c r="K66" t="s">
        <v>770</v>
      </c>
      <c r="L66">
        <v>1346</v>
      </c>
      <c r="N66">
        <v>1009</v>
      </c>
      <c r="O66" t="s">
        <v>80</v>
      </c>
      <c r="P66" t="s">
        <v>80</v>
      </c>
      <c r="Q66">
        <v>1</v>
      </c>
      <c r="X66">
        <v>0.12</v>
      </c>
      <c r="Y66">
        <v>60.6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0.12</v>
      </c>
      <c r="AH66">
        <v>2</v>
      </c>
      <c r="AI66">
        <v>56290090</v>
      </c>
      <c r="AJ66">
        <v>47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ROW(Source!A33)</f>
        <v>33</v>
      </c>
      <c r="B67">
        <v>56290091</v>
      </c>
      <c r="C67">
        <v>56252525</v>
      </c>
      <c r="D67">
        <v>55376081</v>
      </c>
      <c r="E67">
        <v>116</v>
      </c>
      <c r="F67">
        <v>1</v>
      </c>
      <c r="G67">
        <v>1</v>
      </c>
      <c r="H67">
        <v>3</v>
      </c>
      <c r="I67" t="s">
        <v>1099</v>
      </c>
      <c r="J67" t="s">
        <v>3</v>
      </c>
      <c r="K67" t="s">
        <v>1100</v>
      </c>
      <c r="L67">
        <v>1348</v>
      </c>
      <c r="N67">
        <v>1009</v>
      </c>
      <c r="O67" t="s">
        <v>65</v>
      </c>
      <c r="P67" t="s">
        <v>65</v>
      </c>
      <c r="Q67">
        <v>1000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ROW(Source!A33)</f>
        <v>33</v>
      </c>
      <c r="B68">
        <v>56290092</v>
      </c>
      <c r="C68">
        <v>56252525</v>
      </c>
      <c r="D68">
        <v>55376110</v>
      </c>
      <c r="E68">
        <v>116</v>
      </c>
      <c r="F68">
        <v>1</v>
      </c>
      <c r="G68">
        <v>1</v>
      </c>
      <c r="H68">
        <v>3</v>
      </c>
      <c r="I68" t="s">
        <v>1084</v>
      </c>
      <c r="J68" t="s">
        <v>3</v>
      </c>
      <c r="K68" t="s">
        <v>1096</v>
      </c>
      <c r="L68">
        <v>1371</v>
      </c>
      <c r="N68">
        <v>1013</v>
      </c>
      <c r="O68" t="s">
        <v>21</v>
      </c>
      <c r="P68" t="s">
        <v>21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ROW(Source!A33)</f>
        <v>33</v>
      </c>
      <c r="B69">
        <v>56290093</v>
      </c>
      <c r="C69">
        <v>56252525</v>
      </c>
      <c r="D69">
        <v>55376119</v>
      </c>
      <c r="E69">
        <v>116</v>
      </c>
      <c r="F69">
        <v>1</v>
      </c>
      <c r="G69">
        <v>1</v>
      </c>
      <c r="H69">
        <v>3</v>
      </c>
      <c r="I69" t="s">
        <v>1097</v>
      </c>
      <c r="J69" t="s">
        <v>3</v>
      </c>
      <c r="K69" t="s">
        <v>1098</v>
      </c>
      <c r="L69">
        <v>1346</v>
      </c>
      <c r="N69">
        <v>1009</v>
      </c>
      <c r="O69" t="s">
        <v>80</v>
      </c>
      <c r="P69" t="s">
        <v>80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ROW(Source!A35)</f>
        <v>35</v>
      </c>
      <c r="B70">
        <v>54679158</v>
      </c>
      <c r="C70">
        <v>54679147</v>
      </c>
      <c r="D70">
        <v>37070495</v>
      </c>
      <c r="E70">
        <v>115</v>
      </c>
      <c r="F70">
        <v>1</v>
      </c>
      <c r="G70">
        <v>1</v>
      </c>
      <c r="H70">
        <v>1</v>
      </c>
      <c r="I70" t="s">
        <v>773</v>
      </c>
      <c r="J70" t="s">
        <v>3</v>
      </c>
      <c r="K70" t="s">
        <v>774</v>
      </c>
      <c r="L70">
        <v>1191</v>
      </c>
      <c r="N70">
        <v>1013</v>
      </c>
      <c r="O70" t="s">
        <v>708</v>
      </c>
      <c r="P70" t="s">
        <v>708</v>
      </c>
      <c r="Q70">
        <v>1</v>
      </c>
      <c r="X70">
        <v>19.2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23</v>
      </c>
      <c r="AG70">
        <v>23.04</v>
      </c>
      <c r="AH70">
        <v>2</v>
      </c>
      <c r="AI70">
        <v>54679148</v>
      </c>
      <c r="AJ70">
        <v>48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ROW(Source!A35)</f>
        <v>35</v>
      </c>
      <c r="B71">
        <v>54679159</v>
      </c>
      <c r="C71">
        <v>54679147</v>
      </c>
      <c r="D71">
        <v>37064876</v>
      </c>
      <c r="E71">
        <v>115</v>
      </c>
      <c r="F71">
        <v>1</v>
      </c>
      <c r="G71">
        <v>1</v>
      </c>
      <c r="H71">
        <v>1</v>
      </c>
      <c r="I71" t="s">
        <v>709</v>
      </c>
      <c r="J71" t="s">
        <v>3</v>
      </c>
      <c r="K71" t="s">
        <v>710</v>
      </c>
      <c r="L71">
        <v>1191</v>
      </c>
      <c r="N71">
        <v>1013</v>
      </c>
      <c r="O71" t="s">
        <v>708</v>
      </c>
      <c r="P71" t="s">
        <v>708</v>
      </c>
      <c r="Q71">
        <v>1</v>
      </c>
      <c r="X71">
        <v>0.06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23</v>
      </c>
      <c r="AG71">
        <v>7.1999999999999995E-2</v>
      </c>
      <c r="AH71">
        <v>2</v>
      </c>
      <c r="AI71">
        <v>54679149</v>
      </c>
      <c r="AJ71">
        <v>49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ROW(Source!A35)</f>
        <v>35</v>
      </c>
      <c r="B72">
        <v>54679160</v>
      </c>
      <c r="C72">
        <v>54679147</v>
      </c>
      <c r="D72">
        <v>53455877</v>
      </c>
      <c r="E72">
        <v>1</v>
      </c>
      <c r="F72">
        <v>1</v>
      </c>
      <c r="G72">
        <v>1</v>
      </c>
      <c r="H72">
        <v>2</v>
      </c>
      <c r="I72" t="s">
        <v>775</v>
      </c>
      <c r="J72" t="s">
        <v>776</v>
      </c>
      <c r="K72" t="s">
        <v>777</v>
      </c>
      <c r="L72">
        <v>1368</v>
      </c>
      <c r="N72">
        <v>1011</v>
      </c>
      <c r="O72" t="s">
        <v>714</v>
      </c>
      <c r="P72" t="s">
        <v>714</v>
      </c>
      <c r="Q72">
        <v>1</v>
      </c>
      <c r="X72">
        <v>0.01</v>
      </c>
      <c r="Y72">
        <v>0</v>
      </c>
      <c r="Z72">
        <v>37.32</v>
      </c>
      <c r="AA72">
        <v>298.77</v>
      </c>
      <c r="AB72">
        <v>0</v>
      </c>
      <c r="AC72">
        <v>0</v>
      </c>
      <c r="AD72">
        <v>1</v>
      </c>
      <c r="AE72">
        <v>0</v>
      </c>
      <c r="AF72" t="s">
        <v>23</v>
      </c>
      <c r="AG72">
        <v>1.2E-2</v>
      </c>
      <c r="AH72">
        <v>2</v>
      </c>
      <c r="AI72">
        <v>54679150</v>
      </c>
      <c r="AJ72">
        <v>50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ROW(Source!A35)</f>
        <v>35</v>
      </c>
      <c r="B73">
        <v>54679161</v>
      </c>
      <c r="C73">
        <v>54679147</v>
      </c>
      <c r="D73">
        <v>53456591</v>
      </c>
      <c r="E73">
        <v>1</v>
      </c>
      <c r="F73">
        <v>1</v>
      </c>
      <c r="G73">
        <v>1</v>
      </c>
      <c r="H73">
        <v>2</v>
      </c>
      <c r="I73" t="s">
        <v>729</v>
      </c>
      <c r="J73" t="s">
        <v>730</v>
      </c>
      <c r="K73" t="s">
        <v>731</v>
      </c>
      <c r="L73">
        <v>1368</v>
      </c>
      <c r="N73">
        <v>1011</v>
      </c>
      <c r="O73" t="s">
        <v>714</v>
      </c>
      <c r="P73" t="s">
        <v>714</v>
      </c>
      <c r="Q73">
        <v>1</v>
      </c>
      <c r="X73">
        <v>0.05</v>
      </c>
      <c r="Y73">
        <v>0</v>
      </c>
      <c r="Z73">
        <v>640.84</v>
      </c>
      <c r="AA73">
        <v>533.01</v>
      </c>
      <c r="AB73">
        <v>0</v>
      </c>
      <c r="AC73">
        <v>0</v>
      </c>
      <c r="AD73">
        <v>1</v>
      </c>
      <c r="AE73">
        <v>0</v>
      </c>
      <c r="AF73" t="s">
        <v>23</v>
      </c>
      <c r="AG73">
        <v>0.06</v>
      </c>
      <c r="AH73">
        <v>2</v>
      </c>
      <c r="AI73">
        <v>54679151</v>
      </c>
      <c r="AJ73">
        <v>51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ROW(Source!A35)</f>
        <v>35</v>
      </c>
      <c r="B74">
        <v>54679162</v>
      </c>
      <c r="C74">
        <v>54679147</v>
      </c>
      <c r="D74">
        <v>53408163</v>
      </c>
      <c r="E74">
        <v>1</v>
      </c>
      <c r="F74">
        <v>1</v>
      </c>
      <c r="G74">
        <v>1</v>
      </c>
      <c r="H74">
        <v>3</v>
      </c>
      <c r="I74" t="s">
        <v>779</v>
      </c>
      <c r="J74" t="s">
        <v>780</v>
      </c>
      <c r="K74" t="s">
        <v>781</v>
      </c>
      <c r="L74">
        <v>1346</v>
      </c>
      <c r="N74">
        <v>1009</v>
      </c>
      <c r="O74" t="s">
        <v>80</v>
      </c>
      <c r="P74" t="s">
        <v>80</v>
      </c>
      <c r="Q74">
        <v>1</v>
      </c>
      <c r="X74">
        <v>0.24</v>
      </c>
      <c r="Y74">
        <v>2507.62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54679152</v>
      </c>
      <c r="AJ74">
        <v>52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ROW(Source!A35)</f>
        <v>35</v>
      </c>
      <c r="B75">
        <v>54679163</v>
      </c>
      <c r="C75">
        <v>54679147</v>
      </c>
      <c r="D75">
        <v>53409819</v>
      </c>
      <c r="E75">
        <v>1</v>
      </c>
      <c r="F75">
        <v>1</v>
      </c>
      <c r="G75">
        <v>1</v>
      </c>
      <c r="H75">
        <v>3</v>
      </c>
      <c r="I75" t="s">
        <v>782</v>
      </c>
      <c r="J75" t="s">
        <v>783</v>
      </c>
      <c r="K75" t="s">
        <v>784</v>
      </c>
      <c r="L75">
        <v>1327</v>
      </c>
      <c r="N75">
        <v>1005</v>
      </c>
      <c r="O75" t="s">
        <v>411</v>
      </c>
      <c r="P75" t="s">
        <v>411</v>
      </c>
      <c r="Q75">
        <v>1</v>
      </c>
      <c r="X75">
        <v>0.8</v>
      </c>
      <c r="Y75">
        <v>531.44000000000005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0.8</v>
      </c>
      <c r="AH75">
        <v>2</v>
      </c>
      <c r="AI75">
        <v>54679153</v>
      </c>
      <c r="AJ75">
        <v>53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ROW(Source!A35)</f>
        <v>35</v>
      </c>
      <c r="B76">
        <v>54679164</v>
      </c>
      <c r="C76">
        <v>54679147</v>
      </c>
      <c r="D76">
        <v>53410213</v>
      </c>
      <c r="E76">
        <v>1</v>
      </c>
      <c r="F76">
        <v>1</v>
      </c>
      <c r="G76">
        <v>1</v>
      </c>
      <c r="H76">
        <v>3</v>
      </c>
      <c r="I76" t="s">
        <v>738</v>
      </c>
      <c r="J76" t="s">
        <v>739</v>
      </c>
      <c r="K76" t="s">
        <v>740</v>
      </c>
      <c r="L76">
        <v>1346</v>
      </c>
      <c r="N76">
        <v>1009</v>
      </c>
      <c r="O76" t="s">
        <v>80</v>
      </c>
      <c r="P76" t="s">
        <v>80</v>
      </c>
      <c r="Q76">
        <v>1</v>
      </c>
      <c r="X76">
        <v>0.21</v>
      </c>
      <c r="Y76">
        <v>56.11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0.21</v>
      </c>
      <c r="AH76">
        <v>2</v>
      </c>
      <c r="AI76">
        <v>54679154</v>
      </c>
      <c r="AJ76">
        <v>54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ROW(Source!A35)</f>
        <v>35</v>
      </c>
      <c r="B77">
        <v>54679165</v>
      </c>
      <c r="C77">
        <v>54679147</v>
      </c>
      <c r="D77">
        <v>53339499</v>
      </c>
      <c r="E77">
        <v>115</v>
      </c>
      <c r="F77">
        <v>1</v>
      </c>
      <c r="G77">
        <v>1</v>
      </c>
      <c r="H77">
        <v>3</v>
      </c>
      <c r="I77" t="s">
        <v>63</v>
      </c>
      <c r="J77" t="s">
        <v>3</v>
      </c>
      <c r="K77" t="s">
        <v>64</v>
      </c>
      <c r="L77">
        <v>1348</v>
      </c>
      <c r="N77">
        <v>1009</v>
      </c>
      <c r="O77" t="s">
        <v>65</v>
      </c>
      <c r="P77" t="s">
        <v>65</v>
      </c>
      <c r="Q77">
        <v>1000</v>
      </c>
      <c r="X77">
        <v>2.6700000000000002E-2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2.6700000000000002E-2</v>
      </c>
      <c r="AH77">
        <v>2</v>
      </c>
      <c r="AI77">
        <v>54679155</v>
      </c>
      <c r="AJ77">
        <v>55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ROW(Source!A35)</f>
        <v>35</v>
      </c>
      <c r="B78">
        <v>54679166</v>
      </c>
      <c r="C78">
        <v>54679147</v>
      </c>
      <c r="D78">
        <v>53339599</v>
      </c>
      <c r="E78">
        <v>115</v>
      </c>
      <c r="F78">
        <v>1</v>
      </c>
      <c r="G78">
        <v>1</v>
      </c>
      <c r="H78">
        <v>3</v>
      </c>
      <c r="I78" t="s">
        <v>67</v>
      </c>
      <c r="J78" t="s">
        <v>3</v>
      </c>
      <c r="K78" t="s">
        <v>68</v>
      </c>
      <c r="L78">
        <v>1348</v>
      </c>
      <c r="N78">
        <v>1009</v>
      </c>
      <c r="O78" t="s">
        <v>65</v>
      </c>
      <c r="P78" t="s">
        <v>65</v>
      </c>
      <c r="Q78">
        <v>1000</v>
      </c>
      <c r="X78">
        <v>1.03E-2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1.03E-2</v>
      </c>
      <c r="AH78">
        <v>2</v>
      </c>
      <c r="AI78">
        <v>54679156</v>
      </c>
      <c r="AJ78">
        <v>56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ROW(Source!A35)</f>
        <v>35</v>
      </c>
      <c r="B79">
        <v>54679167</v>
      </c>
      <c r="C79">
        <v>54679147</v>
      </c>
      <c r="D79">
        <v>53426633</v>
      </c>
      <c r="E79">
        <v>1</v>
      </c>
      <c r="F79">
        <v>1</v>
      </c>
      <c r="G79">
        <v>1</v>
      </c>
      <c r="H79">
        <v>3</v>
      </c>
      <c r="I79" t="s">
        <v>785</v>
      </c>
      <c r="J79" t="s">
        <v>786</v>
      </c>
      <c r="K79" t="s">
        <v>787</v>
      </c>
      <c r="L79">
        <v>1348</v>
      </c>
      <c r="N79">
        <v>1009</v>
      </c>
      <c r="O79" t="s">
        <v>65</v>
      </c>
      <c r="P79" t="s">
        <v>65</v>
      </c>
      <c r="Q79">
        <v>1000</v>
      </c>
      <c r="X79">
        <v>5.0000000000000001E-3</v>
      </c>
      <c r="Y79">
        <v>24995.33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5.0000000000000001E-3</v>
      </c>
      <c r="AH79">
        <v>2</v>
      </c>
      <c r="AI79">
        <v>54679157</v>
      </c>
      <c r="AJ79">
        <v>57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ROW(Source!A38)</f>
        <v>38</v>
      </c>
      <c r="B80">
        <v>54679177</v>
      </c>
      <c r="C80">
        <v>54679170</v>
      </c>
      <c r="D80">
        <v>37070202</v>
      </c>
      <c r="E80">
        <v>113</v>
      </c>
      <c r="F80">
        <v>1</v>
      </c>
      <c r="G80">
        <v>1</v>
      </c>
      <c r="H80">
        <v>1</v>
      </c>
      <c r="I80" t="s">
        <v>788</v>
      </c>
      <c r="J80" t="s">
        <v>3</v>
      </c>
      <c r="K80" t="s">
        <v>789</v>
      </c>
      <c r="L80">
        <v>1191</v>
      </c>
      <c r="N80">
        <v>1013</v>
      </c>
      <c r="O80" t="s">
        <v>708</v>
      </c>
      <c r="P80" t="s">
        <v>708</v>
      </c>
      <c r="Q80">
        <v>1</v>
      </c>
      <c r="X80">
        <v>21.2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23</v>
      </c>
      <c r="AG80">
        <v>25.44</v>
      </c>
      <c r="AH80">
        <v>2</v>
      </c>
      <c r="AI80">
        <v>54679171</v>
      </c>
      <c r="AJ80">
        <v>58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ROW(Source!A38)</f>
        <v>38</v>
      </c>
      <c r="B81">
        <v>54679178</v>
      </c>
      <c r="C81">
        <v>54679170</v>
      </c>
      <c r="D81">
        <v>37064876</v>
      </c>
      <c r="E81">
        <v>113</v>
      </c>
      <c r="F81">
        <v>1</v>
      </c>
      <c r="G81">
        <v>1</v>
      </c>
      <c r="H81">
        <v>1</v>
      </c>
      <c r="I81" t="s">
        <v>709</v>
      </c>
      <c r="J81" t="s">
        <v>3</v>
      </c>
      <c r="K81" t="s">
        <v>710</v>
      </c>
      <c r="L81">
        <v>1191</v>
      </c>
      <c r="N81">
        <v>1013</v>
      </c>
      <c r="O81" t="s">
        <v>708</v>
      </c>
      <c r="P81" t="s">
        <v>708</v>
      </c>
      <c r="Q81">
        <v>1</v>
      </c>
      <c r="X81">
        <v>0.2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23</v>
      </c>
      <c r="AG81">
        <v>0.24</v>
      </c>
      <c r="AH81">
        <v>2</v>
      </c>
      <c r="AI81">
        <v>54679172</v>
      </c>
      <c r="AJ81">
        <v>59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ROW(Source!A38)</f>
        <v>38</v>
      </c>
      <c r="B82">
        <v>54679179</v>
      </c>
      <c r="C82">
        <v>54679170</v>
      </c>
      <c r="D82">
        <v>50889209</v>
      </c>
      <c r="E82">
        <v>1</v>
      </c>
      <c r="F82">
        <v>1</v>
      </c>
      <c r="G82">
        <v>1</v>
      </c>
      <c r="H82">
        <v>2</v>
      </c>
      <c r="I82" t="s">
        <v>790</v>
      </c>
      <c r="J82" t="s">
        <v>791</v>
      </c>
      <c r="K82" t="s">
        <v>792</v>
      </c>
      <c r="L82">
        <v>1368</v>
      </c>
      <c r="N82">
        <v>1011</v>
      </c>
      <c r="O82" t="s">
        <v>714</v>
      </c>
      <c r="P82" t="s">
        <v>714</v>
      </c>
      <c r="Q82">
        <v>1</v>
      </c>
      <c r="X82">
        <v>1.95</v>
      </c>
      <c r="Y82">
        <v>0</v>
      </c>
      <c r="Z82">
        <v>95.25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23</v>
      </c>
      <c r="AG82">
        <v>2.34</v>
      </c>
      <c r="AH82">
        <v>2</v>
      </c>
      <c r="AI82">
        <v>54679173</v>
      </c>
      <c r="AJ82">
        <v>60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ROW(Source!A38)</f>
        <v>38</v>
      </c>
      <c r="B83">
        <v>54679180</v>
      </c>
      <c r="C83">
        <v>54679170</v>
      </c>
      <c r="D83">
        <v>50889730</v>
      </c>
      <c r="E83">
        <v>1</v>
      </c>
      <c r="F83">
        <v>1</v>
      </c>
      <c r="G83">
        <v>1</v>
      </c>
      <c r="H83">
        <v>2</v>
      </c>
      <c r="I83" t="s">
        <v>729</v>
      </c>
      <c r="J83" t="s">
        <v>730</v>
      </c>
      <c r="K83" t="s">
        <v>731</v>
      </c>
      <c r="L83">
        <v>1368</v>
      </c>
      <c r="N83">
        <v>1011</v>
      </c>
      <c r="O83" t="s">
        <v>714</v>
      </c>
      <c r="P83" t="s">
        <v>714</v>
      </c>
      <c r="Q83">
        <v>1</v>
      </c>
      <c r="X83">
        <v>0.2</v>
      </c>
      <c r="Y83">
        <v>0</v>
      </c>
      <c r="Z83">
        <v>640.84</v>
      </c>
      <c r="AA83">
        <v>533.01</v>
      </c>
      <c r="AB83">
        <v>0</v>
      </c>
      <c r="AC83">
        <v>0</v>
      </c>
      <c r="AD83">
        <v>1</v>
      </c>
      <c r="AE83">
        <v>0</v>
      </c>
      <c r="AF83" t="s">
        <v>23</v>
      </c>
      <c r="AG83">
        <v>0.24</v>
      </c>
      <c r="AH83">
        <v>2</v>
      </c>
      <c r="AI83">
        <v>54679174</v>
      </c>
      <c r="AJ83">
        <v>61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ROW(Source!A38)</f>
        <v>38</v>
      </c>
      <c r="B84">
        <v>54679181</v>
      </c>
      <c r="C84">
        <v>54679170</v>
      </c>
      <c r="D84">
        <v>50764825</v>
      </c>
      <c r="E84">
        <v>113</v>
      </c>
      <c r="F84">
        <v>1</v>
      </c>
      <c r="G84">
        <v>1</v>
      </c>
      <c r="H84">
        <v>3</v>
      </c>
      <c r="I84" t="s">
        <v>1101</v>
      </c>
      <c r="J84" t="s">
        <v>3</v>
      </c>
      <c r="K84" t="s">
        <v>1102</v>
      </c>
      <c r="L84">
        <v>1348</v>
      </c>
      <c r="N84">
        <v>1009</v>
      </c>
      <c r="O84" t="s">
        <v>65</v>
      </c>
      <c r="P84" t="s">
        <v>65</v>
      </c>
      <c r="Q84">
        <v>1000</v>
      </c>
      <c r="X84">
        <v>1.6E-2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1.6E-2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ROW(Source!A38)</f>
        <v>38</v>
      </c>
      <c r="B85">
        <v>54679182</v>
      </c>
      <c r="C85">
        <v>54679170</v>
      </c>
      <c r="D85">
        <v>50764843</v>
      </c>
      <c r="E85">
        <v>113</v>
      </c>
      <c r="F85">
        <v>1</v>
      </c>
      <c r="G85">
        <v>1</v>
      </c>
      <c r="H85">
        <v>3</v>
      </c>
      <c r="I85" t="s">
        <v>1103</v>
      </c>
      <c r="J85" t="s">
        <v>3</v>
      </c>
      <c r="K85" t="s">
        <v>1104</v>
      </c>
      <c r="L85">
        <v>1348</v>
      </c>
      <c r="N85">
        <v>1009</v>
      </c>
      <c r="O85" t="s">
        <v>65</v>
      </c>
      <c r="P85" t="s">
        <v>65</v>
      </c>
      <c r="Q85">
        <v>1000</v>
      </c>
      <c r="X85">
        <v>0.24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0.24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ROW(Source!A38)</f>
        <v>38</v>
      </c>
      <c r="B86">
        <v>54679183</v>
      </c>
      <c r="C86">
        <v>54679170</v>
      </c>
      <c r="D86">
        <v>50838350</v>
      </c>
      <c r="E86">
        <v>1</v>
      </c>
      <c r="F86">
        <v>1</v>
      </c>
      <c r="G86">
        <v>1</v>
      </c>
      <c r="H86">
        <v>3</v>
      </c>
      <c r="I86" t="s">
        <v>793</v>
      </c>
      <c r="J86" t="s">
        <v>794</v>
      </c>
      <c r="K86" t="s">
        <v>795</v>
      </c>
      <c r="L86">
        <v>1348</v>
      </c>
      <c r="N86">
        <v>1009</v>
      </c>
      <c r="O86" t="s">
        <v>65</v>
      </c>
      <c r="P86" t="s">
        <v>65</v>
      </c>
      <c r="Q86">
        <v>1000</v>
      </c>
      <c r="X86">
        <v>2.4E-2</v>
      </c>
      <c r="Y86">
        <v>62186.75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2.4E-2</v>
      </c>
      <c r="AH86">
        <v>2</v>
      </c>
      <c r="AI86">
        <v>54679175</v>
      </c>
      <c r="AJ86">
        <v>63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ROW(Source!A38)</f>
        <v>38</v>
      </c>
      <c r="B87">
        <v>54679184</v>
      </c>
      <c r="C87">
        <v>54679170</v>
      </c>
      <c r="D87">
        <v>50842748</v>
      </c>
      <c r="E87">
        <v>1</v>
      </c>
      <c r="F87">
        <v>1</v>
      </c>
      <c r="G87">
        <v>1</v>
      </c>
      <c r="H87">
        <v>3</v>
      </c>
      <c r="I87" t="s">
        <v>738</v>
      </c>
      <c r="J87" t="s">
        <v>739</v>
      </c>
      <c r="K87" t="s">
        <v>740</v>
      </c>
      <c r="L87">
        <v>1346</v>
      </c>
      <c r="N87">
        <v>1009</v>
      </c>
      <c r="O87" t="s">
        <v>80</v>
      </c>
      <c r="P87" t="s">
        <v>80</v>
      </c>
      <c r="Q87">
        <v>1</v>
      </c>
      <c r="X87">
        <v>0.1</v>
      </c>
      <c r="Y87">
        <v>56.11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</v>
      </c>
      <c r="AH87">
        <v>2</v>
      </c>
      <c r="AI87">
        <v>54679176</v>
      </c>
      <c r="AJ87">
        <v>64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ROW(Source!A42)</f>
        <v>42</v>
      </c>
      <c r="B88">
        <v>56252464</v>
      </c>
      <c r="C88">
        <v>56252458</v>
      </c>
      <c r="D88">
        <v>55371041</v>
      </c>
      <c r="E88">
        <v>116</v>
      </c>
      <c r="F88">
        <v>1</v>
      </c>
      <c r="G88">
        <v>1</v>
      </c>
      <c r="H88">
        <v>1</v>
      </c>
      <c r="I88" t="s">
        <v>796</v>
      </c>
      <c r="J88" t="s">
        <v>3</v>
      </c>
      <c r="K88" t="s">
        <v>797</v>
      </c>
      <c r="L88">
        <v>1191</v>
      </c>
      <c r="N88">
        <v>1013</v>
      </c>
      <c r="O88" t="s">
        <v>708</v>
      </c>
      <c r="P88" t="s">
        <v>708</v>
      </c>
      <c r="Q88">
        <v>1</v>
      </c>
      <c r="X88">
        <v>154</v>
      </c>
      <c r="Y88">
        <v>0</v>
      </c>
      <c r="Z88">
        <v>0</v>
      </c>
      <c r="AA88">
        <v>0</v>
      </c>
      <c r="AB88">
        <v>433.57</v>
      </c>
      <c r="AC88">
        <v>0</v>
      </c>
      <c r="AD88">
        <v>1</v>
      </c>
      <c r="AE88">
        <v>1</v>
      </c>
      <c r="AF88" t="s">
        <v>23</v>
      </c>
      <c r="AG88">
        <v>184.8</v>
      </c>
      <c r="AH88">
        <v>2</v>
      </c>
      <c r="AI88">
        <v>56252464</v>
      </c>
      <c r="AJ88">
        <v>66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ROW(Source!A43)</f>
        <v>43</v>
      </c>
      <c r="B89">
        <v>56252465</v>
      </c>
      <c r="C89">
        <v>56252461</v>
      </c>
      <c r="D89">
        <v>55371031</v>
      </c>
      <c r="E89">
        <v>116</v>
      </c>
      <c r="F89">
        <v>1</v>
      </c>
      <c r="G89">
        <v>1</v>
      </c>
      <c r="H89">
        <v>1</v>
      </c>
      <c r="I89" t="s">
        <v>798</v>
      </c>
      <c r="J89" t="s">
        <v>3</v>
      </c>
      <c r="K89" t="s">
        <v>799</v>
      </c>
      <c r="L89">
        <v>1191</v>
      </c>
      <c r="N89">
        <v>1013</v>
      </c>
      <c r="O89" t="s">
        <v>708</v>
      </c>
      <c r="P89" t="s">
        <v>708</v>
      </c>
      <c r="Q89">
        <v>1</v>
      </c>
      <c r="X89">
        <v>88.5</v>
      </c>
      <c r="Y89">
        <v>0</v>
      </c>
      <c r="Z89">
        <v>0</v>
      </c>
      <c r="AA89">
        <v>0</v>
      </c>
      <c r="AB89">
        <v>415.67</v>
      </c>
      <c r="AC89">
        <v>0</v>
      </c>
      <c r="AD89">
        <v>1</v>
      </c>
      <c r="AE89">
        <v>1</v>
      </c>
      <c r="AF89" t="s">
        <v>23</v>
      </c>
      <c r="AG89">
        <v>106.2</v>
      </c>
      <c r="AH89">
        <v>2</v>
      </c>
      <c r="AI89">
        <v>56252465</v>
      </c>
      <c r="AJ89">
        <v>67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ROW(Source!A96)</f>
        <v>96</v>
      </c>
      <c r="B90">
        <v>54679944</v>
      </c>
      <c r="C90">
        <v>54679905</v>
      </c>
      <c r="D90">
        <v>53335667</v>
      </c>
      <c r="E90">
        <v>115</v>
      </c>
      <c r="F90">
        <v>1</v>
      </c>
      <c r="G90">
        <v>1</v>
      </c>
      <c r="H90">
        <v>1</v>
      </c>
      <c r="I90" t="s">
        <v>800</v>
      </c>
      <c r="J90" t="s">
        <v>3</v>
      </c>
      <c r="K90" t="s">
        <v>801</v>
      </c>
      <c r="L90">
        <v>1191</v>
      </c>
      <c r="N90">
        <v>1013</v>
      </c>
      <c r="O90" t="s">
        <v>708</v>
      </c>
      <c r="P90" t="s">
        <v>708</v>
      </c>
      <c r="Q90">
        <v>1</v>
      </c>
      <c r="X90">
        <v>9.27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23</v>
      </c>
      <c r="AG90">
        <v>11.124000000000001</v>
      </c>
      <c r="AH90">
        <v>2</v>
      </c>
      <c r="AI90">
        <v>54679944</v>
      </c>
      <c r="AJ90">
        <v>68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ROW(Source!A96)</f>
        <v>96</v>
      </c>
      <c r="B91">
        <v>54679945</v>
      </c>
      <c r="C91">
        <v>54679905</v>
      </c>
      <c r="D91">
        <v>53335843</v>
      </c>
      <c r="E91">
        <v>115</v>
      </c>
      <c r="F91">
        <v>1</v>
      </c>
      <c r="G91">
        <v>1</v>
      </c>
      <c r="H91">
        <v>1</v>
      </c>
      <c r="I91" t="s">
        <v>709</v>
      </c>
      <c r="J91" t="s">
        <v>3</v>
      </c>
      <c r="K91" t="s">
        <v>710</v>
      </c>
      <c r="L91">
        <v>1191</v>
      </c>
      <c r="N91">
        <v>1013</v>
      </c>
      <c r="O91" t="s">
        <v>708</v>
      </c>
      <c r="P91" t="s">
        <v>708</v>
      </c>
      <c r="Q91">
        <v>1</v>
      </c>
      <c r="X91">
        <v>0.34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23</v>
      </c>
      <c r="AG91">
        <v>0.40799999999999997</v>
      </c>
      <c r="AH91">
        <v>2</v>
      </c>
      <c r="AI91">
        <v>54679945</v>
      </c>
      <c r="AJ91">
        <v>69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ROW(Source!A96)</f>
        <v>96</v>
      </c>
      <c r="B92">
        <v>54679946</v>
      </c>
      <c r="C92">
        <v>54679905</v>
      </c>
      <c r="D92">
        <v>53455689</v>
      </c>
      <c r="E92">
        <v>1</v>
      </c>
      <c r="F92">
        <v>1</v>
      </c>
      <c r="G92">
        <v>1</v>
      </c>
      <c r="H92">
        <v>2</v>
      </c>
      <c r="I92" t="s">
        <v>711</v>
      </c>
      <c r="J92" t="s">
        <v>712</v>
      </c>
      <c r="K92" t="s">
        <v>713</v>
      </c>
      <c r="L92">
        <v>1368</v>
      </c>
      <c r="N92">
        <v>1011</v>
      </c>
      <c r="O92" t="s">
        <v>714</v>
      </c>
      <c r="P92" t="s">
        <v>714</v>
      </c>
      <c r="Q92">
        <v>1</v>
      </c>
      <c r="X92">
        <v>0.17</v>
      </c>
      <c r="Y92">
        <v>0</v>
      </c>
      <c r="Z92">
        <v>1595.2</v>
      </c>
      <c r="AA92">
        <v>715.99</v>
      </c>
      <c r="AB92">
        <v>0</v>
      </c>
      <c r="AC92">
        <v>0</v>
      </c>
      <c r="AD92">
        <v>1</v>
      </c>
      <c r="AE92">
        <v>0</v>
      </c>
      <c r="AF92" t="s">
        <v>23</v>
      </c>
      <c r="AG92">
        <v>0.20399999999999999</v>
      </c>
      <c r="AH92">
        <v>2</v>
      </c>
      <c r="AI92">
        <v>54679946</v>
      </c>
      <c r="AJ92">
        <v>70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ROW(Source!A96)</f>
        <v>96</v>
      </c>
      <c r="B93">
        <v>54679947</v>
      </c>
      <c r="C93">
        <v>54679905</v>
      </c>
      <c r="D93">
        <v>53456591</v>
      </c>
      <c r="E93">
        <v>1</v>
      </c>
      <c r="F93">
        <v>1</v>
      </c>
      <c r="G93">
        <v>1</v>
      </c>
      <c r="H93">
        <v>2</v>
      </c>
      <c r="I93" t="s">
        <v>729</v>
      </c>
      <c r="J93" t="s">
        <v>730</v>
      </c>
      <c r="K93" t="s">
        <v>731</v>
      </c>
      <c r="L93">
        <v>1368</v>
      </c>
      <c r="N93">
        <v>1011</v>
      </c>
      <c r="O93" t="s">
        <v>714</v>
      </c>
      <c r="P93" t="s">
        <v>714</v>
      </c>
      <c r="Q93">
        <v>1</v>
      </c>
      <c r="X93">
        <v>0.17</v>
      </c>
      <c r="Y93">
        <v>0</v>
      </c>
      <c r="Z93">
        <v>640.84</v>
      </c>
      <c r="AA93">
        <v>533.01</v>
      </c>
      <c r="AB93">
        <v>0</v>
      </c>
      <c r="AC93">
        <v>0</v>
      </c>
      <c r="AD93">
        <v>1</v>
      </c>
      <c r="AE93">
        <v>0</v>
      </c>
      <c r="AF93" t="s">
        <v>23</v>
      </c>
      <c r="AG93">
        <v>0.20399999999999999</v>
      </c>
      <c r="AH93">
        <v>2</v>
      </c>
      <c r="AI93">
        <v>54679947</v>
      </c>
      <c r="AJ93">
        <v>71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ROW(Source!A96)</f>
        <v>96</v>
      </c>
      <c r="B94">
        <v>54679948</v>
      </c>
      <c r="C94">
        <v>54679905</v>
      </c>
      <c r="D94">
        <v>53456788</v>
      </c>
      <c r="E94">
        <v>1</v>
      </c>
      <c r="F94">
        <v>1</v>
      </c>
      <c r="G94">
        <v>1</v>
      </c>
      <c r="H94">
        <v>2</v>
      </c>
      <c r="I94" t="s">
        <v>802</v>
      </c>
      <c r="J94" t="s">
        <v>803</v>
      </c>
      <c r="K94" t="s">
        <v>804</v>
      </c>
      <c r="L94">
        <v>1368</v>
      </c>
      <c r="N94">
        <v>1011</v>
      </c>
      <c r="O94" t="s">
        <v>714</v>
      </c>
      <c r="P94" t="s">
        <v>714</v>
      </c>
      <c r="Q94">
        <v>1</v>
      </c>
      <c r="X94">
        <v>1.51</v>
      </c>
      <c r="Y94">
        <v>0</v>
      </c>
      <c r="Z94">
        <v>32.869999999999997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23</v>
      </c>
      <c r="AG94">
        <v>1.8120000000000001</v>
      </c>
      <c r="AH94">
        <v>2</v>
      </c>
      <c r="AI94">
        <v>54679948</v>
      </c>
      <c r="AJ94">
        <v>72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ROW(Source!A96)</f>
        <v>96</v>
      </c>
      <c r="B95">
        <v>54679949</v>
      </c>
      <c r="C95">
        <v>54679905</v>
      </c>
      <c r="D95">
        <v>53408314</v>
      </c>
      <c r="E95">
        <v>1</v>
      </c>
      <c r="F95">
        <v>1</v>
      </c>
      <c r="G95">
        <v>1</v>
      </c>
      <c r="H95">
        <v>3</v>
      </c>
      <c r="I95" t="s">
        <v>805</v>
      </c>
      <c r="J95" t="s">
        <v>806</v>
      </c>
      <c r="K95" t="s">
        <v>807</v>
      </c>
      <c r="L95">
        <v>1346</v>
      </c>
      <c r="N95">
        <v>1009</v>
      </c>
      <c r="O95" t="s">
        <v>80</v>
      </c>
      <c r="P95" t="s">
        <v>80</v>
      </c>
      <c r="Q95">
        <v>1</v>
      </c>
      <c r="X95">
        <v>0.65</v>
      </c>
      <c r="Y95">
        <v>155.63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0.65</v>
      </c>
      <c r="AH95">
        <v>2</v>
      </c>
      <c r="AI95">
        <v>54679949</v>
      </c>
      <c r="AJ95">
        <v>73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ROW(Source!A96)</f>
        <v>96</v>
      </c>
      <c r="B96">
        <v>54679950</v>
      </c>
      <c r="C96">
        <v>54679905</v>
      </c>
      <c r="D96">
        <v>53426128</v>
      </c>
      <c r="E96">
        <v>1</v>
      </c>
      <c r="F96">
        <v>1</v>
      </c>
      <c r="G96">
        <v>1</v>
      </c>
      <c r="H96">
        <v>3</v>
      </c>
      <c r="I96" t="s">
        <v>808</v>
      </c>
      <c r="J96" t="s">
        <v>809</v>
      </c>
      <c r="K96" t="s">
        <v>810</v>
      </c>
      <c r="L96">
        <v>1346</v>
      </c>
      <c r="N96">
        <v>1009</v>
      </c>
      <c r="O96" t="s">
        <v>80</v>
      </c>
      <c r="P96" t="s">
        <v>80</v>
      </c>
      <c r="Q96">
        <v>1</v>
      </c>
      <c r="X96">
        <v>2</v>
      </c>
      <c r="Y96">
        <v>911.56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</v>
      </c>
      <c r="AH96">
        <v>2</v>
      </c>
      <c r="AI96">
        <v>54679950</v>
      </c>
      <c r="AJ96">
        <v>74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ROW(Source!A96)</f>
        <v>96</v>
      </c>
      <c r="B97">
        <v>54679951</v>
      </c>
      <c r="C97">
        <v>54679905</v>
      </c>
      <c r="D97">
        <v>53341559</v>
      </c>
      <c r="E97">
        <v>115</v>
      </c>
      <c r="F97">
        <v>1</v>
      </c>
      <c r="G97">
        <v>1</v>
      </c>
      <c r="H97">
        <v>3</v>
      </c>
      <c r="I97" t="s">
        <v>230</v>
      </c>
      <c r="J97" t="s">
        <v>3</v>
      </c>
      <c r="K97" t="s">
        <v>231</v>
      </c>
      <c r="L97">
        <v>3277935</v>
      </c>
      <c r="N97">
        <v>1013</v>
      </c>
      <c r="O97" t="s">
        <v>232</v>
      </c>
      <c r="P97" t="s">
        <v>232</v>
      </c>
      <c r="Q97">
        <v>1</v>
      </c>
      <c r="X97">
        <v>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2</v>
      </c>
      <c r="AH97">
        <v>2</v>
      </c>
      <c r="AI97">
        <v>54679951</v>
      </c>
      <c r="AJ97">
        <v>75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ROW(Source!A99)</f>
        <v>99</v>
      </c>
      <c r="B98">
        <v>54679953</v>
      </c>
      <c r="C98">
        <v>54679924</v>
      </c>
      <c r="D98">
        <v>53335667</v>
      </c>
      <c r="E98">
        <v>115</v>
      </c>
      <c r="F98">
        <v>1</v>
      </c>
      <c r="G98">
        <v>1</v>
      </c>
      <c r="H98">
        <v>1</v>
      </c>
      <c r="I98" t="s">
        <v>800</v>
      </c>
      <c r="J98" t="s">
        <v>3</v>
      </c>
      <c r="K98" t="s">
        <v>801</v>
      </c>
      <c r="L98">
        <v>1191</v>
      </c>
      <c r="N98">
        <v>1013</v>
      </c>
      <c r="O98" t="s">
        <v>708</v>
      </c>
      <c r="P98" t="s">
        <v>708</v>
      </c>
      <c r="Q98">
        <v>1</v>
      </c>
      <c r="X98">
        <v>18.5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23</v>
      </c>
      <c r="AG98">
        <v>22.2</v>
      </c>
      <c r="AH98">
        <v>2</v>
      </c>
      <c r="AI98">
        <v>54679953</v>
      </c>
      <c r="AJ98">
        <v>76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ROW(Source!A99)</f>
        <v>99</v>
      </c>
      <c r="B99">
        <v>54679954</v>
      </c>
      <c r="C99">
        <v>54679924</v>
      </c>
      <c r="D99">
        <v>53335843</v>
      </c>
      <c r="E99">
        <v>115</v>
      </c>
      <c r="F99">
        <v>1</v>
      </c>
      <c r="G99">
        <v>1</v>
      </c>
      <c r="H99">
        <v>1</v>
      </c>
      <c r="I99" t="s">
        <v>709</v>
      </c>
      <c r="J99" t="s">
        <v>3</v>
      </c>
      <c r="K99" t="s">
        <v>710</v>
      </c>
      <c r="L99">
        <v>1191</v>
      </c>
      <c r="N99">
        <v>1013</v>
      </c>
      <c r="O99" t="s">
        <v>708</v>
      </c>
      <c r="P99" t="s">
        <v>708</v>
      </c>
      <c r="Q99">
        <v>1</v>
      </c>
      <c r="X99">
        <v>0.34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23</v>
      </c>
      <c r="AG99">
        <v>0.40799999999999997</v>
      </c>
      <c r="AH99">
        <v>2</v>
      </c>
      <c r="AI99">
        <v>54679954</v>
      </c>
      <c r="AJ99">
        <v>77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ROW(Source!A99)</f>
        <v>99</v>
      </c>
      <c r="B100">
        <v>54679955</v>
      </c>
      <c r="C100">
        <v>54679924</v>
      </c>
      <c r="D100">
        <v>53455689</v>
      </c>
      <c r="E100">
        <v>1</v>
      </c>
      <c r="F100">
        <v>1</v>
      </c>
      <c r="G100">
        <v>1</v>
      </c>
      <c r="H100">
        <v>2</v>
      </c>
      <c r="I100" t="s">
        <v>711</v>
      </c>
      <c r="J100" t="s">
        <v>712</v>
      </c>
      <c r="K100" t="s">
        <v>713</v>
      </c>
      <c r="L100">
        <v>1368</v>
      </c>
      <c r="N100">
        <v>1011</v>
      </c>
      <c r="O100" t="s">
        <v>714</v>
      </c>
      <c r="P100" t="s">
        <v>714</v>
      </c>
      <c r="Q100">
        <v>1</v>
      </c>
      <c r="X100">
        <v>0.17</v>
      </c>
      <c r="Y100">
        <v>0</v>
      </c>
      <c r="Z100">
        <v>1595.2</v>
      </c>
      <c r="AA100">
        <v>715.99</v>
      </c>
      <c r="AB100">
        <v>0</v>
      </c>
      <c r="AC100">
        <v>0</v>
      </c>
      <c r="AD100">
        <v>1</v>
      </c>
      <c r="AE100">
        <v>0</v>
      </c>
      <c r="AF100" t="s">
        <v>23</v>
      </c>
      <c r="AG100">
        <v>0.20399999999999999</v>
      </c>
      <c r="AH100">
        <v>2</v>
      </c>
      <c r="AI100">
        <v>54679955</v>
      </c>
      <c r="AJ100">
        <v>78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ROW(Source!A99)</f>
        <v>99</v>
      </c>
      <c r="B101">
        <v>54679956</v>
      </c>
      <c r="C101">
        <v>54679924</v>
      </c>
      <c r="D101">
        <v>53456591</v>
      </c>
      <c r="E101">
        <v>1</v>
      </c>
      <c r="F101">
        <v>1</v>
      </c>
      <c r="G101">
        <v>1</v>
      </c>
      <c r="H101">
        <v>2</v>
      </c>
      <c r="I101" t="s">
        <v>729</v>
      </c>
      <c r="J101" t="s">
        <v>730</v>
      </c>
      <c r="K101" t="s">
        <v>731</v>
      </c>
      <c r="L101">
        <v>1368</v>
      </c>
      <c r="N101">
        <v>1011</v>
      </c>
      <c r="O101" t="s">
        <v>714</v>
      </c>
      <c r="P101" t="s">
        <v>714</v>
      </c>
      <c r="Q101">
        <v>1</v>
      </c>
      <c r="X101">
        <v>0.17</v>
      </c>
      <c r="Y101">
        <v>0</v>
      </c>
      <c r="Z101">
        <v>640.84</v>
      </c>
      <c r="AA101">
        <v>533.01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0.20399999999999999</v>
      </c>
      <c r="AH101">
        <v>2</v>
      </c>
      <c r="AI101">
        <v>54679956</v>
      </c>
      <c r="AJ101">
        <v>79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ROW(Source!A99)</f>
        <v>99</v>
      </c>
      <c r="B102">
        <v>54679957</v>
      </c>
      <c r="C102">
        <v>54679924</v>
      </c>
      <c r="D102">
        <v>53456788</v>
      </c>
      <c r="E102">
        <v>1</v>
      </c>
      <c r="F102">
        <v>1</v>
      </c>
      <c r="G102">
        <v>1</v>
      </c>
      <c r="H102">
        <v>2</v>
      </c>
      <c r="I102" t="s">
        <v>802</v>
      </c>
      <c r="J102" t="s">
        <v>803</v>
      </c>
      <c r="K102" t="s">
        <v>804</v>
      </c>
      <c r="L102">
        <v>1368</v>
      </c>
      <c r="N102">
        <v>1011</v>
      </c>
      <c r="O102" t="s">
        <v>714</v>
      </c>
      <c r="P102" t="s">
        <v>714</v>
      </c>
      <c r="Q102">
        <v>1</v>
      </c>
      <c r="X102">
        <v>2.9</v>
      </c>
      <c r="Y102">
        <v>0</v>
      </c>
      <c r="Z102">
        <v>32.869999999999997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3.48</v>
      </c>
      <c r="AH102">
        <v>2</v>
      </c>
      <c r="AI102">
        <v>54679957</v>
      </c>
      <c r="AJ102">
        <v>80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ROW(Source!A99)</f>
        <v>99</v>
      </c>
      <c r="B103">
        <v>54679958</v>
      </c>
      <c r="C103">
        <v>54679924</v>
      </c>
      <c r="D103">
        <v>53408314</v>
      </c>
      <c r="E103">
        <v>1</v>
      </c>
      <c r="F103">
        <v>1</v>
      </c>
      <c r="G103">
        <v>1</v>
      </c>
      <c r="H103">
        <v>3</v>
      </c>
      <c r="I103" t="s">
        <v>805</v>
      </c>
      <c r="J103" t="s">
        <v>806</v>
      </c>
      <c r="K103" t="s">
        <v>807</v>
      </c>
      <c r="L103">
        <v>1346</v>
      </c>
      <c r="N103">
        <v>1009</v>
      </c>
      <c r="O103" t="s">
        <v>80</v>
      </c>
      <c r="P103" t="s">
        <v>80</v>
      </c>
      <c r="Q103">
        <v>1</v>
      </c>
      <c r="X103">
        <v>0.9</v>
      </c>
      <c r="Y103">
        <v>155.63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0.9</v>
      </c>
      <c r="AH103">
        <v>2</v>
      </c>
      <c r="AI103">
        <v>54679958</v>
      </c>
      <c r="AJ103">
        <v>81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ROW(Source!A99)</f>
        <v>99</v>
      </c>
      <c r="B104">
        <v>54679959</v>
      </c>
      <c r="C104">
        <v>54679924</v>
      </c>
      <c r="D104">
        <v>53416363</v>
      </c>
      <c r="E104">
        <v>1</v>
      </c>
      <c r="F104">
        <v>1</v>
      </c>
      <c r="G104">
        <v>1</v>
      </c>
      <c r="H104">
        <v>3</v>
      </c>
      <c r="I104" t="s">
        <v>811</v>
      </c>
      <c r="J104" t="s">
        <v>812</v>
      </c>
      <c r="K104" t="s">
        <v>813</v>
      </c>
      <c r="L104">
        <v>1348</v>
      </c>
      <c r="N104">
        <v>1009</v>
      </c>
      <c r="O104" t="s">
        <v>65</v>
      </c>
      <c r="P104" t="s">
        <v>65</v>
      </c>
      <c r="Q104">
        <v>1000</v>
      </c>
      <c r="X104">
        <v>4.0000000000000001E-3</v>
      </c>
      <c r="Y104">
        <v>48543.27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4.0000000000000001E-3</v>
      </c>
      <c r="AH104">
        <v>2</v>
      </c>
      <c r="AI104">
        <v>54679959</v>
      </c>
      <c r="AJ104">
        <v>82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ROW(Source!A99)</f>
        <v>99</v>
      </c>
      <c r="B105">
        <v>54679960</v>
      </c>
      <c r="C105">
        <v>54679924</v>
      </c>
      <c r="D105">
        <v>53426128</v>
      </c>
      <c r="E105">
        <v>1</v>
      </c>
      <c r="F105">
        <v>1</v>
      </c>
      <c r="G105">
        <v>1</v>
      </c>
      <c r="H105">
        <v>3</v>
      </c>
      <c r="I105" t="s">
        <v>808</v>
      </c>
      <c r="J105" t="s">
        <v>809</v>
      </c>
      <c r="K105" t="s">
        <v>810</v>
      </c>
      <c r="L105">
        <v>1346</v>
      </c>
      <c r="N105">
        <v>1009</v>
      </c>
      <c r="O105" t="s">
        <v>80</v>
      </c>
      <c r="P105" t="s">
        <v>80</v>
      </c>
      <c r="Q105">
        <v>1</v>
      </c>
      <c r="X105">
        <v>2.4</v>
      </c>
      <c r="Y105">
        <v>911.56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2.4</v>
      </c>
      <c r="AH105">
        <v>2</v>
      </c>
      <c r="AI105">
        <v>54679960</v>
      </c>
      <c r="AJ105">
        <v>83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ROW(Source!A99)</f>
        <v>99</v>
      </c>
      <c r="B106">
        <v>54679961</v>
      </c>
      <c r="C106">
        <v>54679924</v>
      </c>
      <c r="D106">
        <v>53341559</v>
      </c>
      <c r="E106">
        <v>115</v>
      </c>
      <c r="F106">
        <v>1</v>
      </c>
      <c r="G106">
        <v>1</v>
      </c>
      <c r="H106">
        <v>3</v>
      </c>
      <c r="I106" t="s">
        <v>230</v>
      </c>
      <c r="J106" t="s">
        <v>3</v>
      </c>
      <c r="K106" t="s">
        <v>231</v>
      </c>
      <c r="L106">
        <v>3277935</v>
      </c>
      <c r="N106">
        <v>1013</v>
      </c>
      <c r="O106" t="s">
        <v>232</v>
      </c>
      <c r="P106" t="s">
        <v>232</v>
      </c>
      <c r="Q106">
        <v>1</v>
      </c>
      <c r="X106">
        <v>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2</v>
      </c>
      <c r="AH106">
        <v>2</v>
      </c>
      <c r="AI106">
        <v>54679961</v>
      </c>
      <c r="AJ106">
        <v>84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ROW(Source!A101)</f>
        <v>101</v>
      </c>
      <c r="B107">
        <v>56252719</v>
      </c>
      <c r="C107">
        <v>56252701</v>
      </c>
      <c r="D107">
        <v>55371099</v>
      </c>
      <c r="E107">
        <v>116</v>
      </c>
      <c r="F107">
        <v>1</v>
      </c>
      <c r="G107">
        <v>1</v>
      </c>
      <c r="H107">
        <v>1</v>
      </c>
      <c r="I107" t="s">
        <v>800</v>
      </c>
      <c r="J107" t="s">
        <v>3</v>
      </c>
      <c r="K107" t="s">
        <v>801</v>
      </c>
      <c r="L107">
        <v>1191</v>
      </c>
      <c r="N107">
        <v>1013</v>
      </c>
      <c r="O107" t="s">
        <v>708</v>
      </c>
      <c r="P107" t="s">
        <v>708</v>
      </c>
      <c r="Q107">
        <v>1</v>
      </c>
      <c r="X107">
        <v>16.5</v>
      </c>
      <c r="Y107">
        <v>0</v>
      </c>
      <c r="Z107">
        <v>0</v>
      </c>
      <c r="AA107">
        <v>0</v>
      </c>
      <c r="AB107">
        <v>521.08000000000004</v>
      </c>
      <c r="AC107">
        <v>0</v>
      </c>
      <c r="AD107">
        <v>1</v>
      </c>
      <c r="AE107">
        <v>1</v>
      </c>
      <c r="AF107" t="s">
        <v>23</v>
      </c>
      <c r="AG107">
        <v>19.8</v>
      </c>
      <c r="AH107">
        <v>2</v>
      </c>
      <c r="AI107">
        <v>56252719</v>
      </c>
      <c r="AJ107">
        <v>85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ROW(Source!A101)</f>
        <v>101</v>
      </c>
      <c r="B108">
        <v>56252720</v>
      </c>
      <c r="C108">
        <v>56252701</v>
      </c>
      <c r="D108">
        <v>55371276</v>
      </c>
      <c r="E108">
        <v>116</v>
      </c>
      <c r="F108">
        <v>1</v>
      </c>
      <c r="G108">
        <v>1</v>
      </c>
      <c r="H108">
        <v>1</v>
      </c>
      <c r="I108" t="s">
        <v>709</v>
      </c>
      <c r="J108" t="s">
        <v>3</v>
      </c>
      <c r="K108" t="s">
        <v>710</v>
      </c>
      <c r="L108">
        <v>1191</v>
      </c>
      <c r="N108">
        <v>1013</v>
      </c>
      <c r="O108" t="s">
        <v>708</v>
      </c>
      <c r="P108" t="s">
        <v>708</v>
      </c>
      <c r="Q108">
        <v>1</v>
      </c>
      <c r="X108">
        <v>0.26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23</v>
      </c>
      <c r="AG108">
        <v>0.312</v>
      </c>
      <c r="AH108">
        <v>2</v>
      </c>
      <c r="AI108">
        <v>56252720</v>
      </c>
      <c r="AJ108">
        <v>86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ROW(Source!A101)</f>
        <v>101</v>
      </c>
      <c r="B109">
        <v>56252721</v>
      </c>
      <c r="C109">
        <v>56252701</v>
      </c>
      <c r="D109">
        <v>55492212</v>
      </c>
      <c r="E109">
        <v>1</v>
      </c>
      <c r="F109">
        <v>1</v>
      </c>
      <c r="G109">
        <v>1</v>
      </c>
      <c r="H109">
        <v>2</v>
      </c>
      <c r="I109" t="s">
        <v>711</v>
      </c>
      <c r="J109" t="s">
        <v>712</v>
      </c>
      <c r="K109" t="s">
        <v>713</v>
      </c>
      <c r="L109">
        <v>1368</v>
      </c>
      <c r="N109">
        <v>1011</v>
      </c>
      <c r="O109" t="s">
        <v>714</v>
      </c>
      <c r="P109" t="s">
        <v>714</v>
      </c>
      <c r="Q109">
        <v>1</v>
      </c>
      <c r="X109">
        <v>0.13</v>
      </c>
      <c r="Y109">
        <v>0</v>
      </c>
      <c r="Z109">
        <v>1595.2</v>
      </c>
      <c r="AA109">
        <v>715.99</v>
      </c>
      <c r="AB109">
        <v>0</v>
      </c>
      <c r="AC109">
        <v>0</v>
      </c>
      <c r="AD109">
        <v>1</v>
      </c>
      <c r="AE109">
        <v>0</v>
      </c>
      <c r="AF109" t="s">
        <v>23</v>
      </c>
      <c r="AG109">
        <v>0.156</v>
      </c>
      <c r="AH109">
        <v>2</v>
      </c>
      <c r="AI109">
        <v>56252721</v>
      </c>
      <c r="AJ109">
        <v>87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ROW(Source!A101)</f>
        <v>101</v>
      </c>
      <c r="B110">
        <v>56252722</v>
      </c>
      <c r="C110">
        <v>56252701</v>
      </c>
      <c r="D110">
        <v>55493104</v>
      </c>
      <c r="E110">
        <v>1</v>
      </c>
      <c r="F110">
        <v>1</v>
      </c>
      <c r="G110">
        <v>1</v>
      </c>
      <c r="H110">
        <v>2</v>
      </c>
      <c r="I110" t="s">
        <v>729</v>
      </c>
      <c r="J110" t="s">
        <v>730</v>
      </c>
      <c r="K110" t="s">
        <v>731</v>
      </c>
      <c r="L110">
        <v>1368</v>
      </c>
      <c r="N110">
        <v>1011</v>
      </c>
      <c r="O110" t="s">
        <v>714</v>
      </c>
      <c r="P110" t="s">
        <v>714</v>
      </c>
      <c r="Q110">
        <v>1</v>
      </c>
      <c r="X110">
        <v>0.13</v>
      </c>
      <c r="Y110">
        <v>0</v>
      </c>
      <c r="Z110">
        <v>640.84</v>
      </c>
      <c r="AA110">
        <v>533.01</v>
      </c>
      <c r="AB110">
        <v>0</v>
      </c>
      <c r="AC110">
        <v>0</v>
      </c>
      <c r="AD110">
        <v>1</v>
      </c>
      <c r="AE110">
        <v>0</v>
      </c>
      <c r="AF110" t="s">
        <v>23</v>
      </c>
      <c r="AG110">
        <v>0.156</v>
      </c>
      <c r="AH110">
        <v>2</v>
      </c>
      <c r="AI110">
        <v>56252722</v>
      </c>
      <c r="AJ110">
        <v>88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ROW(Source!A101)</f>
        <v>101</v>
      </c>
      <c r="B111">
        <v>56252723</v>
      </c>
      <c r="C111">
        <v>56252701</v>
      </c>
      <c r="D111">
        <v>55493299</v>
      </c>
      <c r="E111">
        <v>1</v>
      </c>
      <c r="F111">
        <v>1</v>
      </c>
      <c r="G111">
        <v>1</v>
      </c>
      <c r="H111">
        <v>2</v>
      </c>
      <c r="I111" t="s">
        <v>802</v>
      </c>
      <c r="J111" t="s">
        <v>803</v>
      </c>
      <c r="K111" t="s">
        <v>804</v>
      </c>
      <c r="L111">
        <v>1368</v>
      </c>
      <c r="N111">
        <v>1011</v>
      </c>
      <c r="O111" t="s">
        <v>714</v>
      </c>
      <c r="P111" t="s">
        <v>714</v>
      </c>
      <c r="Q111">
        <v>1</v>
      </c>
      <c r="X111">
        <v>2.7</v>
      </c>
      <c r="Y111">
        <v>0</v>
      </c>
      <c r="Z111">
        <v>32.869999999999997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23</v>
      </c>
      <c r="AG111">
        <v>3.24</v>
      </c>
      <c r="AH111">
        <v>2</v>
      </c>
      <c r="AI111">
        <v>56252723</v>
      </c>
      <c r="AJ111">
        <v>89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ROW(Source!A101)</f>
        <v>101</v>
      </c>
      <c r="B112">
        <v>56252724</v>
      </c>
      <c r="C112">
        <v>56252701</v>
      </c>
      <c r="D112">
        <v>55443782</v>
      </c>
      <c r="E112">
        <v>1</v>
      </c>
      <c r="F112">
        <v>1</v>
      </c>
      <c r="G112">
        <v>1</v>
      </c>
      <c r="H112">
        <v>3</v>
      </c>
      <c r="I112" t="s">
        <v>805</v>
      </c>
      <c r="J112" t="s">
        <v>806</v>
      </c>
      <c r="K112" t="s">
        <v>807</v>
      </c>
      <c r="L112">
        <v>1346</v>
      </c>
      <c r="N112">
        <v>1009</v>
      </c>
      <c r="O112" t="s">
        <v>80</v>
      </c>
      <c r="P112" t="s">
        <v>80</v>
      </c>
      <c r="Q112">
        <v>1</v>
      </c>
      <c r="X112">
        <v>0.6</v>
      </c>
      <c r="Y112">
        <v>155.63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0.6</v>
      </c>
      <c r="AH112">
        <v>2</v>
      </c>
      <c r="AI112">
        <v>56252724</v>
      </c>
      <c r="AJ112">
        <v>90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ROW(Source!A101)</f>
        <v>101</v>
      </c>
      <c r="B113">
        <v>56252725</v>
      </c>
      <c r="C113">
        <v>56252701</v>
      </c>
      <c r="D113">
        <v>55461835</v>
      </c>
      <c r="E113">
        <v>1</v>
      </c>
      <c r="F113">
        <v>1</v>
      </c>
      <c r="G113">
        <v>1</v>
      </c>
      <c r="H113">
        <v>3</v>
      </c>
      <c r="I113" t="s">
        <v>808</v>
      </c>
      <c r="J113" t="s">
        <v>809</v>
      </c>
      <c r="K113" t="s">
        <v>810</v>
      </c>
      <c r="L113">
        <v>1346</v>
      </c>
      <c r="N113">
        <v>1009</v>
      </c>
      <c r="O113" t="s">
        <v>80</v>
      </c>
      <c r="P113" t="s">
        <v>80</v>
      </c>
      <c r="Q113">
        <v>1</v>
      </c>
      <c r="X113">
        <v>2</v>
      </c>
      <c r="Y113">
        <v>911.56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</v>
      </c>
      <c r="AH113">
        <v>2</v>
      </c>
      <c r="AI113">
        <v>56252725</v>
      </c>
      <c r="AJ113">
        <v>91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ROW(Source!A101)</f>
        <v>101</v>
      </c>
      <c r="B114">
        <v>56252726</v>
      </c>
      <c r="C114">
        <v>56252701</v>
      </c>
      <c r="D114">
        <v>55377068</v>
      </c>
      <c r="E114">
        <v>116</v>
      </c>
      <c r="F114">
        <v>1</v>
      </c>
      <c r="G114">
        <v>1</v>
      </c>
      <c r="H114">
        <v>3</v>
      </c>
      <c r="I114" t="s">
        <v>230</v>
      </c>
      <c r="J114" t="s">
        <v>3</v>
      </c>
      <c r="K114" t="s">
        <v>231</v>
      </c>
      <c r="L114">
        <v>3277935</v>
      </c>
      <c r="N114">
        <v>1013</v>
      </c>
      <c r="O114" t="s">
        <v>232</v>
      </c>
      <c r="P114" t="s">
        <v>232</v>
      </c>
      <c r="Q114">
        <v>1</v>
      </c>
      <c r="X114">
        <v>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2</v>
      </c>
      <c r="AH114">
        <v>2</v>
      </c>
      <c r="AI114">
        <v>56252726</v>
      </c>
      <c r="AJ114">
        <v>92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ROW(Source!A211)</f>
        <v>211</v>
      </c>
      <c r="B115">
        <v>56252845</v>
      </c>
      <c r="C115">
        <v>54679297</v>
      </c>
      <c r="D115">
        <v>55371049</v>
      </c>
      <c r="E115">
        <v>116</v>
      </c>
      <c r="F115">
        <v>1</v>
      </c>
      <c r="G115">
        <v>1</v>
      </c>
      <c r="H115">
        <v>1</v>
      </c>
      <c r="I115" t="s">
        <v>814</v>
      </c>
      <c r="J115" t="s">
        <v>3</v>
      </c>
      <c r="K115" t="s">
        <v>815</v>
      </c>
      <c r="L115">
        <v>1191</v>
      </c>
      <c r="N115">
        <v>1013</v>
      </c>
      <c r="O115" t="s">
        <v>708</v>
      </c>
      <c r="P115" t="s">
        <v>708</v>
      </c>
      <c r="Q115">
        <v>1</v>
      </c>
      <c r="X115">
        <v>0.78</v>
      </c>
      <c r="Y115">
        <v>0</v>
      </c>
      <c r="Z115">
        <v>0</v>
      </c>
      <c r="AA115">
        <v>0</v>
      </c>
      <c r="AB115">
        <v>441.52</v>
      </c>
      <c r="AC115">
        <v>0</v>
      </c>
      <c r="AD115">
        <v>1</v>
      </c>
      <c r="AE115">
        <v>1</v>
      </c>
      <c r="AF115" t="s">
        <v>23</v>
      </c>
      <c r="AG115">
        <v>0.93600000000000005</v>
      </c>
      <c r="AH115">
        <v>2</v>
      </c>
      <c r="AI115">
        <v>56252845</v>
      </c>
      <c r="AJ115">
        <v>93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ROW(Source!A211)</f>
        <v>211</v>
      </c>
      <c r="B116">
        <v>56252846</v>
      </c>
      <c r="C116">
        <v>54679297</v>
      </c>
      <c r="D116">
        <v>55371276</v>
      </c>
      <c r="E116">
        <v>116</v>
      </c>
      <c r="F116">
        <v>1</v>
      </c>
      <c r="G116">
        <v>1</v>
      </c>
      <c r="H116">
        <v>1</v>
      </c>
      <c r="I116" t="s">
        <v>709</v>
      </c>
      <c r="J116" t="s">
        <v>3</v>
      </c>
      <c r="K116" t="s">
        <v>710</v>
      </c>
      <c r="L116">
        <v>1191</v>
      </c>
      <c r="N116">
        <v>1013</v>
      </c>
      <c r="O116" t="s">
        <v>708</v>
      </c>
      <c r="P116" t="s">
        <v>708</v>
      </c>
      <c r="Q116">
        <v>1</v>
      </c>
      <c r="X116">
        <v>7.0000000000000007E-2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23</v>
      </c>
      <c r="AG116">
        <v>8.4000000000000005E-2</v>
      </c>
      <c r="AH116">
        <v>2</v>
      </c>
      <c r="AI116">
        <v>56252846</v>
      </c>
      <c r="AJ116">
        <v>94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ROW(Source!A211)</f>
        <v>211</v>
      </c>
      <c r="B117">
        <v>56252847</v>
      </c>
      <c r="C117">
        <v>54679297</v>
      </c>
      <c r="D117">
        <v>55492379</v>
      </c>
      <c r="E117">
        <v>1</v>
      </c>
      <c r="F117">
        <v>1</v>
      </c>
      <c r="G117">
        <v>1</v>
      </c>
      <c r="H117">
        <v>2</v>
      </c>
      <c r="I117" t="s">
        <v>816</v>
      </c>
      <c r="J117" t="s">
        <v>817</v>
      </c>
      <c r="K117" t="s">
        <v>818</v>
      </c>
      <c r="L117">
        <v>1368</v>
      </c>
      <c r="N117">
        <v>1011</v>
      </c>
      <c r="O117" t="s">
        <v>714</v>
      </c>
      <c r="P117" t="s">
        <v>714</v>
      </c>
      <c r="Q117">
        <v>1</v>
      </c>
      <c r="X117">
        <v>7.0000000000000007E-2</v>
      </c>
      <c r="Y117">
        <v>0</v>
      </c>
      <c r="Z117">
        <v>1223.6099999999999</v>
      </c>
      <c r="AA117">
        <v>612.57000000000005</v>
      </c>
      <c r="AB117">
        <v>0</v>
      </c>
      <c r="AC117">
        <v>0</v>
      </c>
      <c r="AD117">
        <v>1</v>
      </c>
      <c r="AE117">
        <v>0</v>
      </c>
      <c r="AF117" t="s">
        <v>23</v>
      </c>
      <c r="AG117">
        <v>8.4000000000000005E-2</v>
      </c>
      <c r="AH117">
        <v>2</v>
      </c>
      <c r="AI117">
        <v>56252847</v>
      </c>
      <c r="AJ117">
        <v>95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ROW(Source!A211)</f>
        <v>211</v>
      </c>
      <c r="B118">
        <v>56252848</v>
      </c>
      <c r="C118">
        <v>54679297</v>
      </c>
      <c r="D118">
        <v>55492643</v>
      </c>
      <c r="E118">
        <v>1</v>
      </c>
      <c r="F118">
        <v>1</v>
      </c>
      <c r="G118">
        <v>1</v>
      </c>
      <c r="H118">
        <v>2</v>
      </c>
      <c r="I118" t="s">
        <v>819</v>
      </c>
      <c r="J118" t="s">
        <v>820</v>
      </c>
      <c r="K118" t="s">
        <v>821</v>
      </c>
      <c r="L118">
        <v>1368</v>
      </c>
      <c r="N118">
        <v>1011</v>
      </c>
      <c r="O118" t="s">
        <v>714</v>
      </c>
      <c r="P118" t="s">
        <v>714</v>
      </c>
      <c r="Q118">
        <v>1</v>
      </c>
      <c r="X118">
        <v>0.36</v>
      </c>
      <c r="Y118">
        <v>0</v>
      </c>
      <c r="Z118">
        <v>19.68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23</v>
      </c>
      <c r="AG118">
        <v>0.432</v>
      </c>
      <c r="AH118">
        <v>2</v>
      </c>
      <c r="AI118">
        <v>56252848</v>
      </c>
      <c r="AJ118">
        <v>96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ROW(Source!A211)</f>
        <v>211</v>
      </c>
      <c r="B119">
        <v>56252849</v>
      </c>
      <c r="C119">
        <v>54679297</v>
      </c>
      <c r="D119">
        <v>55443039</v>
      </c>
      <c r="E119">
        <v>1</v>
      </c>
      <c r="F119">
        <v>1</v>
      </c>
      <c r="G119">
        <v>1</v>
      </c>
      <c r="H119">
        <v>3</v>
      </c>
      <c r="I119" t="s">
        <v>822</v>
      </c>
      <c r="J119" t="s">
        <v>823</v>
      </c>
      <c r="K119" t="s">
        <v>824</v>
      </c>
      <c r="L119">
        <v>1339</v>
      </c>
      <c r="N119">
        <v>1007</v>
      </c>
      <c r="O119" t="s">
        <v>268</v>
      </c>
      <c r="P119" t="s">
        <v>268</v>
      </c>
      <c r="Q119">
        <v>1</v>
      </c>
      <c r="X119">
        <v>0.15</v>
      </c>
      <c r="Y119">
        <v>35.71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0.15</v>
      </c>
      <c r="AH119">
        <v>2</v>
      </c>
      <c r="AI119">
        <v>56252849</v>
      </c>
      <c r="AJ119">
        <v>97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ROW(Source!A211)</f>
        <v>211</v>
      </c>
      <c r="B120">
        <v>56252850</v>
      </c>
      <c r="C120">
        <v>54679297</v>
      </c>
      <c r="D120">
        <v>55372303</v>
      </c>
      <c r="E120">
        <v>116</v>
      </c>
      <c r="F120">
        <v>1</v>
      </c>
      <c r="G120">
        <v>1</v>
      </c>
      <c r="H120">
        <v>3</v>
      </c>
      <c r="I120" t="s">
        <v>1105</v>
      </c>
      <c r="J120" t="s">
        <v>3</v>
      </c>
      <c r="K120" t="s">
        <v>1106</v>
      </c>
      <c r="L120">
        <v>1339</v>
      </c>
      <c r="N120">
        <v>1007</v>
      </c>
      <c r="O120" t="s">
        <v>268</v>
      </c>
      <c r="P120" t="s">
        <v>268</v>
      </c>
      <c r="Q120">
        <v>1</v>
      </c>
      <c r="X120">
        <v>1.1000000000000001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1.1000000000000001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ROW(Source!A213)</f>
        <v>213</v>
      </c>
      <c r="B121">
        <v>56252852</v>
      </c>
      <c r="C121">
        <v>54679305</v>
      </c>
      <c r="D121">
        <v>55371099</v>
      </c>
      <c r="E121">
        <v>116</v>
      </c>
      <c r="F121">
        <v>1</v>
      </c>
      <c r="G121">
        <v>1</v>
      </c>
      <c r="H121">
        <v>1</v>
      </c>
      <c r="I121" t="s">
        <v>800</v>
      </c>
      <c r="J121" t="s">
        <v>3</v>
      </c>
      <c r="K121" t="s">
        <v>801</v>
      </c>
      <c r="L121">
        <v>1191</v>
      </c>
      <c r="N121">
        <v>1013</v>
      </c>
      <c r="O121" t="s">
        <v>708</v>
      </c>
      <c r="P121" t="s">
        <v>708</v>
      </c>
      <c r="Q121">
        <v>1</v>
      </c>
      <c r="X121">
        <v>133</v>
      </c>
      <c r="Y121">
        <v>0</v>
      </c>
      <c r="Z121">
        <v>0</v>
      </c>
      <c r="AA121">
        <v>0</v>
      </c>
      <c r="AB121">
        <v>521.08000000000004</v>
      </c>
      <c r="AC121">
        <v>0</v>
      </c>
      <c r="AD121">
        <v>1</v>
      </c>
      <c r="AE121">
        <v>1</v>
      </c>
      <c r="AF121" t="s">
        <v>23</v>
      </c>
      <c r="AG121">
        <v>159.6</v>
      </c>
      <c r="AH121">
        <v>2</v>
      </c>
      <c r="AI121">
        <v>56252852</v>
      </c>
      <c r="AJ121">
        <v>99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ROW(Source!A213)</f>
        <v>213</v>
      </c>
      <c r="B122">
        <v>56252853</v>
      </c>
      <c r="C122">
        <v>54679305</v>
      </c>
      <c r="D122">
        <v>55371276</v>
      </c>
      <c r="E122">
        <v>116</v>
      </c>
      <c r="F122">
        <v>1</v>
      </c>
      <c r="G122">
        <v>1</v>
      </c>
      <c r="H122">
        <v>1</v>
      </c>
      <c r="I122" t="s">
        <v>709</v>
      </c>
      <c r="J122" t="s">
        <v>3</v>
      </c>
      <c r="K122" t="s">
        <v>710</v>
      </c>
      <c r="L122">
        <v>1191</v>
      </c>
      <c r="N122">
        <v>1013</v>
      </c>
      <c r="O122" t="s">
        <v>708</v>
      </c>
      <c r="P122" t="s">
        <v>708</v>
      </c>
      <c r="Q122">
        <v>1</v>
      </c>
      <c r="X122">
        <v>41.25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23</v>
      </c>
      <c r="AG122">
        <v>49.5</v>
      </c>
      <c r="AH122">
        <v>2</v>
      </c>
      <c r="AI122">
        <v>56252853</v>
      </c>
      <c r="AJ122">
        <v>100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ROW(Source!A213)</f>
        <v>213</v>
      </c>
      <c r="B123">
        <v>56252854</v>
      </c>
      <c r="C123">
        <v>54679305</v>
      </c>
      <c r="D123">
        <v>55492212</v>
      </c>
      <c r="E123">
        <v>1</v>
      </c>
      <c r="F123">
        <v>1</v>
      </c>
      <c r="G123">
        <v>1</v>
      </c>
      <c r="H123">
        <v>2</v>
      </c>
      <c r="I123" t="s">
        <v>711</v>
      </c>
      <c r="J123" t="s">
        <v>712</v>
      </c>
      <c r="K123" t="s">
        <v>713</v>
      </c>
      <c r="L123">
        <v>1368</v>
      </c>
      <c r="N123">
        <v>1011</v>
      </c>
      <c r="O123" t="s">
        <v>714</v>
      </c>
      <c r="P123" t="s">
        <v>714</v>
      </c>
      <c r="Q123">
        <v>1</v>
      </c>
      <c r="X123">
        <v>5.82</v>
      </c>
      <c r="Y123">
        <v>0</v>
      </c>
      <c r="Z123">
        <v>1595.2</v>
      </c>
      <c r="AA123">
        <v>715.99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6.984</v>
      </c>
      <c r="AH123">
        <v>2</v>
      </c>
      <c r="AI123">
        <v>56252854</v>
      </c>
      <c r="AJ123">
        <v>101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ROW(Source!A213)</f>
        <v>213</v>
      </c>
      <c r="B124">
        <v>56252855</v>
      </c>
      <c r="C124">
        <v>54679305</v>
      </c>
      <c r="D124">
        <v>55492221</v>
      </c>
      <c r="E124">
        <v>1</v>
      </c>
      <c r="F124">
        <v>1</v>
      </c>
      <c r="G124">
        <v>1</v>
      </c>
      <c r="H124">
        <v>2</v>
      </c>
      <c r="I124" t="s">
        <v>825</v>
      </c>
      <c r="J124" t="s">
        <v>826</v>
      </c>
      <c r="K124" t="s">
        <v>827</v>
      </c>
      <c r="L124">
        <v>1368</v>
      </c>
      <c r="N124">
        <v>1011</v>
      </c>
      <c r="O124" t="s">
        <v>714</v>
      </c>
      <c r="P124" t="s">
        <v>714</v>
      </c>
      <c r="Q124">
        <v>1</v>
      </c>
      <c r="X124">
        <v>26.7</v>
      </c>
      <c r="Y124">
        <v>0</v>
      </c>
      <c r="Z124">
        <v>1703.3</v>
      </c>
      <c r="AA124">
        <v>715.99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32.04</v>
      </c>
      <c r="AH124">
        <v>2</v>
      </c>
      <c r="AI124">
        <v>56252855</v>
      </c>
      <c r="AJ124">
        <v>102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ROW(Source!A213)</f>
        <v>213</v>
      </c>
      <c r="B125">
        <v>56252856</v>
      </c>
      <c r="C125">
        <v>54679305</v>
      </c>
      <c r="D125">
        <v>55493104</v>
      </c>
      <c r="E125">
        <v>1</v>
      </c>
      <c r="F125">
        <v>1</v>
      </c>
      <c r="G125">
        <v>1</v>
      </c>
      <c r="H125">
        <v>2</v>
      </c>
      <c r="I125" t="s">
        <v>729</v>
      </c>
      <c r="J125" t="s">
        <v>730</v>
      </c>
      <c r="K125" t="s">
        <v>731</v>
      </c>
      <c r="L125">
        <v>1368</v>
      </c>
      <c r="N125">
        <v>1011</v>
      </c>
      <c r="O125" t="s">
        <v>714</v>
      </c>
      <c r="P125" t="s">
        <v>714</v>
      </c>
      <c r="Q125">
        <v>1</v>
      </c>
      <c r="X125">
        <v>8.73</v>
      </c>
      <c r="Y125">
        <v>0</v>
      </c>
      <c r="Z125">
        <v>640.84</v>
      </c>
      <c r="AA125">
        <v>533.01</v>
      </c>
      <c r="AB125">
        <v>0</v>
      </c>
      <c r="AC125">
        <v>0</v>
      </c>
      <c r="AD125">
        <v>1</v>
      </c>
      <c r="AE125">
        <v>0</v>
      </c>
      <c r="AF125" t="s">
        <v>23</v>
      </c>
      <c r="AG125">
        <v>10.476000000000001</v>
      </c>
      <c r="AH125">
        <v>2</v>
      </c>
      <c r="AI125">
        <v>56252856</v>
      </c>
      <c r="AJ125">
        <v>103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ROW(Source!A213)</f>
        <v>213</v>
      </c>
      <c r="B126">
        <v>56252857</v>
      </c>
      <c r="C126">
        <v>54679305</v>
      </c>
      <c r="D126">
        <v>55446925</v>
      </c>
      <c r="E126">
        <v>1</v>
      </c>
      <c r="F126">
        <v>1</v>
      </c>
      <c r="G126">
        <v>1</v>
      </c>
      <c r="H126">
        <v>3</v>
      </c>
      <c r="I126" t="s">
        <v>828</v>
      </c>
      <c r="J126" t="s">
        <v>829</v>
      </c>
      <c r="K126" t="s">
        <v>830</v>
      </c>
      <c r="L126">
        <v>1339</v>
      </c>
      <c r="N126">
        <v>1007</v>
      </c>
      <c r="O126" t="s">
        <v>268</v>
      </c>
      <c r="P126" t="s">
        <v>268</v>
      </c>
      <c r="Q126">
        <v>1</v>
      </c>
      <c r="X126">
        <v>5.0599999999999996</v>
      </c>
      <c r="Y126">
        <v>5200.8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5.0599999999999996</v>
      </c>
      <c r="AH126">
        <v>2</v>
      </c>
      <c r="AI126">
        <v>56252857</v>
      </c>
      <c r="AJ126">
        <v>104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ROW(Source!A213)</f>
        <v>213</v>
      </c>
      <c r="B127">
        <v>56252858</v>
      </c>
      <c r="C127">
        <v>54679305</v>
      </c>
      <c r="D127">
        <v>55372742</v>
      </c>
      <c r="E127">
        <v>116</v>
      </c>
      <c r="F127">
        <v>1</v>
      </c>
      <c r="G127">
        <v>1</v>
      </c>
      <c r="H127">
        <v>3</v>
      </c>
      <c r="I127" t="s">
        <v>1107</v>
      </c>
      <c r="J127" t="s">
        <v>3</v>
      </c>
      <c r="K127" t="s">
        <v>1108</v>
      </c>
      <c r="L127">
        <v>1371</v>
      </c>
      <c r="N127">
        <v>1013</v>
      </c>
      <c r="O127" t="s">
        <v>21</v>
      </c>
      <c r="P127" t="s">
        <v>21</v>
      </c>
      <c r="Q127">
        <v>1</v>
      </c>
      <c r="X127">
        <v>100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100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ROW(Source!A215)</f>
        <v>215</v>
      </c>
      <c r="B128">
        <v>54679320</v>
      </c>
      <c r="C128">
        <v>54679319</v>
      </c>
      <c r="D128">
        <v>53335667</v>
      </c>
      <c r="E128">
        <v>115</v>
      </c>
      <c r="F128">
        <v>1</v>
      </c>
      <c r="G128">
        <v>1</v>
      </c>
      <c r="H128">
        <v>1</v>
      </c>
      <c r="I128" t="s">
        <v>800</v>
      </c>
      <c r="J128" t="s">
        <v>3</v>
      </c>
      <c r="K128" t="s">
        <v>801</v>
      </c>
      <c r="L128">
        <v>1191</v>
      </c>
      <c r="N128">
        <v>1013</v>
      </c>
      <c r="O128" t="s">
        <v>708</v>
      </c>
      <c r="P128" t="s">
        <v>708</v>
      </c>
      <c r="Q128">
        <v>1</v>
      </c>
      <c r="X128">
        <v>133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23</v>
      </c>
      <c r="AG128">
        <v>159.6</v>
      </c>
      <c r="AH128">
        <v>2</v>
      </c>
      <c r="AI128">
        <v>54679320</v>
      </c>
      <c r="AJ128">
        <v>105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ROW(Source!A215)</f>
        <v>215</v>
      </c>
      <c r="B129">
        <v>54679321</v>
      </c>
      <c r="C129">
        <v>54679319</v>
      </c>
      <c r="D129">
        <v>53335843</v>
      </c>
      <c r="E129">
        <v>115</v>
      </c>
      <c r="F129">
        <v>1</v>
      </c>
      <c r="G129">
        <v>1</v>
      </c>
      <c r="H129">
        <v>1</v>
      </c>
      <c r="I129" t="s">
        <v>709</v>
      </c>
      <c r="J129" t="s">
        <v>3</v>
      </c>
      <c r="K129" t="s">
        <v>710</v>
      </c>
      <c r="L129">
        <v>1191</v>
      </c>
      <c r="N129">
        <v>1013</v>
      </c>
      <c r="O129" t="s">
        <v>708</v>
      </c>
      <c r="P129" t="s">
        <v>708</v>
      </c>
      <c r="Q129">
        <v>1</v>
      </c>
      <c r="X129">
        <v>41.25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23</v>
      </c>
      <c r="AG129">
        <v>49.5</v>
      </c>
      <c r="AH129">
        <v>2</v>
      </c>
      <c r="AI129">
        <v>54679321</v>
      </c>
      <c r="AJ129">
        <v>106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ROW(Source!A215)</f>
        <v>215</v>
      </c>
      <c r="B130">
        <v>54679322</v>
      </c>
      <c r="C130">
        <v>54679319</v>
      </c>
      <c r="D130">
        <v>53455689</v>
      </c>
      <c r="E130">
        <v>1</v>
      </c>
      <c r="F130">
        <v>1</v>
      </c>
      <c r="G130">
        <v>1</v>
      </c>
      <c r="H130">
        <v>2</v>
      </c>
      <c r="I130" t="s">
        <v>711</v>
      </c>
      <c r="J130" t="s">
        <v>712</v>
      </c>
      <c r="K130" t="s">
        <v>713</v>
      </c>
      <c r="L130">
        <v>1368</v>
      </c>
      <c r="N130">
        <v>1011</v>
      </c>
      <c r="O130" t="s">
        <v>714</v>
      </c>
      <c r="P130" t="s">
        <v>714</v>
      </c>
      <c r="Q130">
        <v>1</v>
      </c>
      <c r="X130">
        <v>5.82</v>
      </c>
      <c r="Y130">
        <v>0</v>
      </c>
      <c r="Z130">
        <v>1595.2</v>
      </c>
      <c r="AA130">
        <v>715.99</v>
      </c>
      <c r="AB130">
        <v>0</v>
      </c>
      <c r="AC130">
        <v>0</v>
      </c>
      <c r="AD130">
        <v>1</v>
      </c>
      <c r="AE130">
        <v>0</v>
      </c>
      <c r="AF130" t="s">
        <v>23</v>
      </c>
      <c r="AG130">
        <v>6.984</v>
      </c>
      <c r="AH130">
        <v>2</v>
      </c>
      <c r="AI130">
        <v>54679322</v>
      </c>
      <c r="AJ130">
        <v>107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ROW(Source!A215)</f>
        <v>215</v>
      </c>
      <c r="B131">
        <v>54679323</v>
      </c>
      <c r="C131">
        <v>54679319</v>
      </c>
      <c r="D131">
        <v>53455698</v>
      </c>
      <c r="E131">
        <v>1</v>
      </c>
      <c r="F131">
        <v>1</v>
      </c>
      <c r="G131">
        <v>1</v>
      </c>
      <c r="H131">
        <v>2</v>
      </c>
      <c r="I131" t="s">
        <v>825</v>
      </c>
      <c r="J131" t="s">
        <v>826</v>
      </c>
      <c r="K131" t="s">
        <v>827</v>
      </c>
      <c r="L131">
        <v>1368</v>
      </c>
      <c r="N131">
        <v>1011</v>
      </c>
      <c r="O131" t="s">
        <v>714</v>
      </c>
      <c r="P131" t="s">
        <v>714</v>
      </c>
      <c r="Q131">
        <v>1</v>
      </c>
      <c r="X131">
        <v>26.7</v>
      </c>
      <c r="Y131">
        <v>0</v>
      </c>
      <c r="Z131">
        <v>1703.3</v>
      </c>
      <c r="AA131">
        <v>702.18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32.04</v>
      </c>
      <c r="AH131">
        <v>2</v>
      </c>
      <c r="AI131">
        <v>54679323</v>
      </c>
      <c r="AJ131">
        <v>108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ROW(Source!A215)</f>
        <v>215</v>
      </c>
      <c r="B132">
        <v>54679324</v>
      </c>
      <c r="C132">
        <v>54679319</v>
      </c>
      <c r="D132">
        <v>53456591</v>
      </c>
      <c r="E132">
        <v>1</v>
      </c>
      <c r="F132">
        <v>1</v>
      </c>
      <c r="G132">
        <v>1</v>
      </c>
      <c r="H132">
        <v>2</v>
      </c>
      <c r="I132" t="s">
        <v>729</v>
      </c>
      <c r="J132" t="s">
        <v>730</v>
      </c>
      <c r="K132" t="s">
        <v>731</v>
      </c>
      <c r="L132">
        <v>1368</v>
      </c>
      <c r="N132">
        <v>1011</v>
      </c>
      <c r="O132" t="s">
        <v>714</v>
      </c>
      <c r="P132" t="s">
        <v>714</v>
      </c>
      <c r="Q132">
        <v>1</v>
      </c>
      <c r="X132">
        <v>8.73</v>
      </c>
      <c r="Y132">
        <v>0</v>
      </c>
      <c r="Z132">
        <v>640.84</v>
      </c>
      <c r="AA132">
        <v>533.01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10.476000000000001</v>
      </c>
      <c r="AH132">
        <v>2</v>
      </c>
      <c r="AI132">
        <v>54679324</v>
      </c>
      <c r="AJ132">
        <v>109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ROW(Source!A215)</f>
        <v>215</v>
      </c>
      <c r="B133">
        <v>54679325</v>
      </c>
      <c r="C133">
        <v>54679319</v>
      </c>
      <c r="D133">
        <v>53411524</v>
      </c>
      <c r="E133">
        <v>1</v>
      </c>
      <c r="F133">
        <v>1</v>
      </c>
      <c r="G133">
        <v>1</v>
      </c>
      <c r="H133">
        <v>3</v>
      </c>
      <c r="I133" t="s">
        <v>828</v>
      </c>
      <c r="J133" t="s">
        <v>829</v>
      </c>
      <c r="K133" t="s">
        <v>830</v>
      </c>
      <c r="L133">
        <v>1339</v>
      </c>
      <c r="N133">
        <v>1007</v>
      </c>
      <c r="O133" t="s">
        <v>268</v>
      </c>
      <c r="P133" t="s">
        <v>268</v>
      </c>
      <c r="Q133">
        <v>1</v>
      </c>
      <c r="X133">
        <v>5.0599999999999996</v>
      </c>
      <c r="Y133">
        <v>5200.8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5.0599999999999996</v>
      </c>
      <c r="AH133">
        <v>2</v>
      </c>
      <c r="AI133">
        <v>54679325</v>
      </c>
      <c r="AJ133">
        <v>110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ROW(Source!A215)</f>
        <v>215</v>
      </c>
      <c r="B134">
        <v>54679326</v>
      </c>
      <c r="C134">
        <v>54679319</v>
      </c>
      <c r="D134">
        <v>53337288</v>
      </c>
      <c r="E134">
        <v>115</v>
      </c>
      <c r="F134">
        <v>1</v>
      </c>
      <c r="G134">
        <v>1</v>
      </c>
      <c r="H134">
        <v>3</v>
      </c>
      <c r="I134" t="s">
        <v>1107</v>
      </c>
      <c r="J134" t="s">
        <v>3</v>
      </c>
      <c r="K134" t="s">
        <v>1108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100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100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ROW(Source!A217)</f>
        <v>217</v>
      </c>
      <c r="B135">
        <v>57808102</v>
      </c>
      <c r="C135">
        <v>57808101</v>
      </c>
      <c r="D135">
        <v>55371091</v>
      </c>
      <c r="E135">
        <v>116</v>
      </c>
      <c r="F135">
        <v>1</v>
      </c>
      <c r="G135">
        <v>1</v>
      </c>
      <c r="H135">
        <v>1</v>
      </c>
      <c r="I135" t="s">
        <v>831</v>
      </c>
      <c r="J135" t="s">
        <v>3</v>
      </c>
      <c r="K135" t="s">
        <v>832</v>
      </c>
      <c r="L135">
        <v>1191</v>
      </c>
      <c r="N135">
        <v>1013</v>
      </c>
      <c r="O135" t="s">
        <v>708</v>
      </c>
      <c r="P135" t="s">
        <v>708</v>
      </c>
      <c r="Q135">
        <v>1</v>
      </c>
      <c r="X135">
        <v>234</v>
      </c>
      <c r="Y135">
        <v>0</v>
      </c>
      <c r="Z135">
        <v>0</v>
      </c>
      <c r="AA135">
        <v>0</v>
      </c>
      <c r="AB135">
        <v>503.18</v>
      </c>
      <c r="AC135">
        <v>0</v>
      </c>
      <c r="AD135">
        <v>1</v>
      </c>
      <c r="AE135">
        <v>1</v>
      </c>
      <c r="AF135" t="s">
        <v>23</v>
      </c>
      <c r="AG135">
        <v>280.8</v>
      </c>
      <c r="AH135">
        <v>2</v>
      </c>
      <c r="AI135">
        <v>57808102</v>
      </c>
      <c r="AJ135">
        <v>111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ROW(Source!A217)</f>
        <v>217</v>
      </c>
      <c r="B136">
        <v>57808103</v>
      </c>
      <c r="C136">
        <v>57808101</v>
      </c>
      <c r="D136">
        <v>55371276</v>
      </c>
      <c r="E136">
        <v>116</v>
      </c>
      <c r="F136">
        <v>1</v>
      </c>
      <c r="G136">
        <v>1</v>
      </c>
      <c r="H136">
        <v>1</v>
      </c>
      <c r="I136" t="s">
        <v>709</v>
      </c>
      <c r="J136" t="s">
        <v>3</v>
      </c>
      <c r="K136" t="s">
        <v>710</v>
      </c>
      <c r="L136">
        <v>1191</v>
      </c>
      <c r="N136">
        <v>1013</v>
      </c>
      <c r="O136" t="s">
        <v>708</v>
      </c>
      <c r="P136" t="s">
        <v>708</v>
      </c>
      <c r="Q136">
        <v>1</v>
      </c>
      <c r="X136">
        <v>36.880000000000003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23</v>
      </c>
      <c r="AG136">
        <v>44.256</v>
      </c>
      <c r="AH136">
        <v>2</v>
      </c>
      <c r="AI136">
        <v>57808103</v>
      </c>
      <c r="AJ136">
        <v>112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ROW(Source!A217)</f>
        <v>217</v>
      </c>
      <c r="B137">
        <v>57808104</v>
      </c>
      <c r="C137">
        <v>57808101</v>
      </c>
      <c r="D137">
        <v>55492160</v>
      </c>
      <c r="E137">
        <v>1</v>
      </c>
      <c r="F137">
        <v>1</v>
      </c>
      <c r="G137">
        <v>1</v>
      </c>
      <c r="H137">
        <v>2</v>
      </c>
      <c r="I137" t="s">
        <v>833</v>
      </c>
      <c r="J137" t="s">
        <v>834</v>
      </c>
      <c r="K137" t="s">
        <v>835</v>
      </c>
      <c r="L137">
        <v>1368</v>
      </c>
      <c r="N137">
        <v>1011</v>
      </c>
      <c r="O137" t="s">
        <v>714</v>
      </c>
      <c r="P137" t="s">
        <v>714</v>
      </c>
      <c r="Q137">
        <v>1</v>
      </c>
      <c r="X137">
        <v>35.9</v>
      </c>
      <c r="Y137">
        <v>0</v>
      </c>
      <c r="Z137">
        <v>978.77</v>
      </c>
      <c r="AA137">
        <v>715.99</v>
      </c>
      <c r="AB137">
        <v>0</v>
      </c>
      <c r="AC137">
        <v>0</v>
      </c>
      <c r="AD137">
        <v>1</v>
      </c>
      <c r="AE137">
        <v>0</v>
      </c>
      <c r="AF137" t="s">
        <v>23</v>
      </c>
      <c r="AG137">
        <v>43.08</v>
      </c>
      <c r="AH137">
        <v>2</v>
      </c>
      <c r="AI137">
        <v>57808104</v>
      </c>
      <c r="AJ137">
        <v>113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ROW(Source!A217)</f>
        <v>217</v>
      </c>
      <c r="B138">
        <v>57808105</v>
      </c>
      <c r="C138">
        <v>57808101</v>
      </c>
      <c r="D138">
        <v>55493104</v>
      </c>
      <c r="E138">
        <v>1</v>
      </c>
      <c r="F138">
        <v>1</v>
      </c>
      <c r="G138">
        <v>1</v>
      </c>
      <c r="H138">
        <v>2</v>
      </c>
      <c r="I138" t="s">
        <v>729</v>
      </c>
      <c r="J138" t="s">
        <v>730</v>
      </c>
      <c r="K138" t="s">
        <v>731</v>
      </c>
      <c r="L138">
        <v>1368</v>
      </c>
      <c r="N138">
        <v>1011</v>
      </c>
      <c r="O138" t="s">
        <v>714</v>
      </c>
      <c r="P138" t="s">
        <v>714</v>
      </c>
      <c r="Q138">
        <v>1</v>
      </c>
      <c r="X138">
        <v>0.98</v>
      </c>
      <c r="Y138">
        <v>0</v>
      </c>
      <c r="Z138">
        <v>640.84</v>
      </c>
      <c r="AA138">
        <v>533.01</v>
      </c>
      <c r="AB138">
        <v>0</v>
      </c>
      <c r="AC138">
        <v>0</v>
      </c>
      <c r="AD138">
        <v>1</v>
      </c>
      <c r="AE138">
        <v>0</v>
      </c>
      <c r="AF138" t="s">
        <v>23</v>
      </c>
      <c r="AG138">
        <v>1.1759999999999999</v>
      </c>
      <c r="AH138">
        <v>2</v>
      </c>
      <c r="AI138">
        <v>57808105</v>
      </c>
      <c r="AJ138">
        <v>114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ROW(Source!A217)</f>
        <v>217</v>
      </c>
      <c r="B139">
        <v>57808106</v>
      </c>
      <c r="C139">
        <v>57808101</v>
      </c>
      <c r="D139">
        <v>55443502</v>
      </c>
      <c r="E139">
        <v>1</v>
      </c>
      <c r="F139">
        <v>1</v>
      </c>
      <c r="G139">
        <v>1</v>
      </c>
      <c r="H139">
        <v>3</v>
      </c>
      <c r="I139" t="s">
        <v>836</v>
      </c>
      <c r="J139" t="s">
        <v>837</v>
      </c>
      <c r="K139" t="s">
        <v>838</v>
      </c>
      <c r="L139">
        <v>1346</v>
      </c>
      <c r="N139">
        <v>1009</v>
      </c>
      <c r="O139" t="s">
        <v>80</v>
      </c>
      <c r="P139" t="s">
        <v>80</v>
      </c>
      <c r="Q139">
        <v>1</v>
      </c>
      <c r="X139">
        <v>80</v>
      </c>
      <c r="Y139">
        <v>92.95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80</v>
      </c>
      <c r="AH139">
        <v>2</v>
      </c>
      <c r="AI139">
        <v>57808106</v>
      </c>
      <c r="AJ139">
        <v>115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ROW(Source!A217)</f>
        <v>217</v>
      </c>
      <c r="B140">
        <v>57808107</v>
      </c>
      <c r="C140">
        <v>57808101</v>
      </c>
      <c r="D140">
        <v>55372406</v>
      </c>
      <c r="E140">
        <v>116</v>
      </c>
      <c r="F140">
        <v>1</v>
      </c>
      <c r="G140">
        <v>1</v>
      </c>
      <c r="H140">
        <v>3</v>
      </c>
      <c r="I140" t="s">
        <v>1109</v>
      </c>
      <c r="J140" t="s">
        <v>3</v>
      </c>
      <c r="K140" t="s">
        <v>1110</v>
      </c>
      <c r="L140">
        <v>1339</v>
      </c>
      <c r="N140">
        <v>1007</v>
      </c>
      <c r="O140" t="s">
        <v>268</v>
      </c>
      <c r="P140" t="s">
        <v>268</v>
      </c>
      <c r="Q140">
        <v>1</v>
      </c>
      <c r="X140">
        <v>0.55000000000000004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0.55000000000000004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ROW(Source!A217)</f>
        <v>217</v>
      </c>
      <c r="B141">
        <v>57808108</v>
      </c>
      <c r="C141">
        <v>57808101</v>
      </c>
      <c r="D141">
        <v>55446925</v>
      </c>
      <c r="E141">
        <v>1</v>
      </c>
      <c r="F141">
        <v>1</v>
      </c>
      <c r="G141">
        <v>1</v>
      </c>
      <c r="H141">
        <v>3</v>
      </c>
      <c r="I141" t="s">
        <v>828</v>
      </c>
      <c r="J141" t="s">
        <v>829</v>
      </c>
      <c r="K141" t="s">
        <v>830</v>
      </c>
      <c r="L141">
        <v>1339</v>
      </c>
      <c r="N141">
        <v>1007</v>
      </c>
      <c r="O141" t="s">
        <v>268</v>
      </c>
      <c r="P141" t="s">
        <v>268</v>
      </c>
      <c r="Q141">
        <v>1</v>
      </c>
      <c r="X141">
        <v>1.86</v>
      </c>
      <c r="Y141">
        <v>5200.8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1.86</v>
      </c>
      <c r="AH141">
        <v>2</v>
      </c>
      <c r="AI141">
        <v>57808108</v>
      </c>
      <c r="AJ141">
        <v>116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ROW(Source!A217)</f>
        <v>217</v>
      </c>
      <c r="B142">
        <v>57808109</v>
      </c>
      <c r="C142">
        <v>57808101</v>
      </c>
      <c r="D142">
        <v>55372770</v>
      </c>
      <c r="E142">
        <v>116</v>
      </c>
      <c r="F142">
        <v>1</v>
      </c>
      <c r="G142">
        <v>1</v>
      </c>
      <c r="H142">
        <v>3</v>
      </c>
      <c r="I142" t="s">
        <v>1111</v>
      </c>
      <c r="J142" t="s">
        <v>3</v>
      </c>
      <c r="K142" t="s">
        <v>1112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100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100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ROW(Source!A218)</f>
        <v>218</v>
      </c>
      <c r="B143">
        <v>54679342</v>
      </c>
      <c r="C143">
        <v>54679341</v>
      </c>
      <c r="D143">
        <v>53335671</v>
      </c>
      <c r="E143">
        <v>115</v>
      </c>
      <c r="F143">
        <v>1</v>
      </c>
      <c r="G143">
        <v>1</v>
      </c>
      <c r="H143">
        <v>1</v>
      </c>
      <c r="I143" t="s">
        <v>788</v>
      </c>
      <c r="J143" t="s">
        <v>3</v>
      </c>
      <c r="K143" t="s">
        <v>789</v>
      </c>
      <c r="L143">
        <v>1191</v>
      </c>
      <c r="N143">
        <v>1013</v>
      </c>
      <c r="O143" t="s">
        <v>708</v>
      </c>
      <c r="P143" t="s">
        <v>708</v>
      </c>
      <c r="Q143">
        <v>1</v>
      </c>
      <c r="X143">
        <v>21.2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23</v>
      </c>
      <c r="AG143">
        <v>25.44</v>
      </c>
      <c r="AH143">
        <v>2</v>
      </c>
      <c r="AI143">
        <v>54679342</v>
      </c>
      <c r="AJ143">
        <v>117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ROW(Source!A218)</f>
        <v>218</v>
      </c>
      <c r="B144">
        <v>54679343</v>
      </c>
      <c r="C144">
        <v>54679341</v>
      </c>
      <c r="D144">
        <v>53335843</v>
      </c>
      <c r="E144">
        <v>115</v>
      </c>
      <c r="F144">
        <v>1</v>
      </c>
      <c r="G144">
        <v>1</v>
      </c>
      <c r="H144">
        <v>1</v>
      </c>
      <c r="I144" t="s">
        <v>709</v>
      </c>
      <c r="J144" t="s">
        <v>3</v>
      </c>
      <c r="K144" t="s">
        <v>710</v>
      </c>
      <c r="L144">
        <v>1191</v>
      </c>
      <c r="N144">
        <v>1013</v>
      </c>
      <c r="O144" t="s">
        <v>708</v>
      </c>
      <c r="P144" t="s">
        <v>708</v>
      </c>
      <c r="Q144">
        <v>1</v>
      </c>
      <c r="X144">
        <v>0.2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23</v>
      </c>
      <c r="AG144">
        <v>0.24</v>
      </c>
      <c r="AH144">
        <v>2</v>
      </c>
      <c r="AI144">
        <v>54679343</v>
      </c>
      <c r="AJ144">
        <v>118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ROW(Source!A218)</f>
        <v>218</v>
      </c>
      <c r="B145">
        <v>54679344</v>
      </c>
      <c r="C145">
        <v>54679341</v>
      </c>
      <c r="D145">
        <v>53456059</v>
      </c>
      <c r="E145">
        <v>1</v>
      </c>
      <c r="F145">
        <v>1</v>
      </c>
      <c r="G145">
        <v>1</v>
      </c>
      <c r="H145">
        <v>2</v>
      </c>
      <c r="I145" t="s">
        <v>790</v>
      </c>
      <c r="J145" t="s">
        <v>791</v>
      </c>
      <c r="K145" t="s">
        <v>792</v>
      </c>
      <c r="L145">
        <v>1368</v>
      </c>
      <c r="N145">
        <v>1011</v>
      </c>
      <c r="O145" t="s">
        <v>714</v>
      </c>
      <c r="P145" t="s">
        <v>714</v>
      </c>
      <c r="Q145">
        <v>1</v>
      </c>
      <c r="X145">
        <v>1.95</v>
      </c>
      <c r="Y145">
        <v>0</v>
      </c>
      <c r="Z145">
        <v>95.25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23</v>
      </c>
      <c r="AG145">
        <v>2.34</v>
      </c>
      <c r="AH145">
        <v>2</v>
      </c>
      <c r="AI145">
        <v>54679344</v>
      </c>
      <c r="AJ145">
        <v>119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ROW(Source!A218)</f>
        <v>218</v>
      </c>
      <c r="B146">
        <v>54679345</v>
      </c>
      <c r="C146">
        <v>54679341</v>
      </c>
      <c r="D146">
        <v>53456591</v>
      </c>
      <c r="E146">
        <v>1</v>
      </c>
      <c r="F146">
        <v>1</v>
      </c>
      <c r="G146">
        <v>1</v>
      </c>
      <c r="H146">
        <v>2</v>
      </c>
      <c r="I146" t="s">
        <v>729</v>
      </c>
      <c r="J146" t="s">
        <v>730</v>
      </c>
      <c r="K146" t="s">
        <v>731</v>
      </c>
      <c r="L146">
        <v>1368</v>
      </c>
      <c r="N146">
        <v>1011</v>
      </c>
      <c r="O146" t="s">
        <v>714</v>
      </c>
      <c r="P146" t="s">
        <v>714</v>
      </c>
      <c r="Q146">
        <v>1</v>
      </c>
      <c r="X146">
        <v>0.2</v>
      </c>
      <c r="Y146">
        <v>0</v>
      </c>
      <c r="Z146">
        <v>640.84</v>
      </c>
      <c r="AA146">
        <v>533.01</v>
      </c>
      <c r="AB146">
        <v>0</v>
      </c>
      <c r="AC146">
        <v>0</v>
      </c>
      <c r="AD146">
        <v>1</v>
      </c>
      <c r="AE146">
        <v>0</v>
      </c>
      <c r="AF146" t="s">
        <v>23</v>
      </c>
      <c r="AG146">
        <v>0.24</v>
      </c>
      <c r="AH146">
        <v>2</v>
      </c>
      <c r="AI146">
        <v>54679345</v>
      </c>
      <c r="AJ146">
        <v>120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ROW(Source!A218)</f>
        <v>218</v>
      </c>
      <c r="B147">
        <v>54679346</v>
      </c>
      <c r="C147">
        <v>54679341</v>
      </c>
      <c r="D147">
        <v>53335630</v>
      </c>
      <c r="E147">
        <v>115</v>
      </c>
      <c r="F147">
        <v>1</v>
      </c>
      <c r="G147">
        <v>1</v>
      </c>
      <c r="H147">
        <v>3</v>
      </c>
      <c r="I147" t="s">
        <v>1101</v>
      </c>
      <c r="J147" t="s">
        <v>3</v>
      </c>
      <c r="K147" t="s">
        <v>1102</v>
      </c>
      <c r="L147">
        <v>1348</v>
      </c>
      <c r="N147">
        <v>1009</v>
      </c>
      <c r="O147" t="s">
        <v>65</v>
      </c>
      <c r="P147" t="s">
        <v>65</v>
      </c>
      <c r="Q147">
        <v>1000</v>
      </c>
      <c r="X147">
        <v>1.6E-2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1.6E-2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ROW(Source!A218)</f>
        <v>218</v>
      </c>
      <c r="B148">
        <v>54679347</v>
      </c>
      <c r="C148">
        <v>54679341</v>
      </c>
      <c r="D148">
        <v>53335648</v>
      </c>
      <c r="E148">
        <v>115</v>
      </c>
      <c r="F148">
        <v>1</v>
      </c>
      <c r="G148">
        <v>1</v>
      </c>
      <c r="H148">
        <v>3</v>
      </c>
      <c r="I148" t="s">
        <v>1103</v>
      </c>
      <c r="J148" t="s">
        <v>3</v>
      </c>
      <c r="K148" t="s">
        <v>1104</v>
      </c>
      <c r="L148">
        <v>1348</v>
      </c>
      <c r="N148">
        <v>1009</v>
      </c>
      <c r="O148" t="s">
        <v>65</v>
      </c>
      <c r="P148" t="s">
        <v>65</v>
      </c>
      <c r="Q148">
        <v>1000</v>
      </c>
      <c r="X148">
        <v>0.24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0.24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ROW(Source!A218)</f>
        <v>218</v>
      </c>
      <c r="B149">
        <v>54679348</v>
      </c>
      <c r="C149">
        <v>54679341</v>
      </c>
      <c r="D149">
        <v>53405074</v>
      </c>
      <c r="E149">
        <v>1</v>
      </c>
      <c r="F149">
        <v>1</v>
      </c>
      <c r="G149">
        <v>1</v>
      </c>
      <c r="H149">
        <v>3</v>
      </c>
      <c r="I149" t="s">
        <v>793</v>
      </c>
      <c r="J149" t="s">
        <v>794</v>
      </c>
      <c r="K149" t="s">
        <v>795</v>
      </c>
      <c r="L149">
        <v>1348</v>
      </c>
      <c r="N149">
        <v>1009</v>
      </c>
      <c r="O149" t="s">
        <v>65</v>
      </c>
      <c r="P149" t="s">
        <v>65</v>
      </c>
      <c r="Q149">
        <v>1000</v>
      </c>
      <c r="X149">
        <v>2.4E-2</v>
      </c>
      <c r="Y149">
        <v>62186.75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2.4E-2</v>
      </c>
      <c r="AH149">
        <v>2</v>
      </c>
      <c r="AI149">
        <v>54679348</v>
      </c>
      <c r="AJ149">
        <v>123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ROW(Source!A218)</f>
        <v>218</v>
      </c>
      <c r="B150">
        <v>54679349</v>
      </c>
      <c r="C150">
        <v>54679341</v>
      </c>
      <c r="D150">
        <v>53410213</v>
      </c>
      <c r="E150">
        <v>1</v>
      </c>
      <c r="F150">
        <v>1</v>
      </c>
      <c r="G150">
        <v>1</v>
      </c>
      <c r="H150">
        <v>3</v>
      </c>
      <c r="I150" t="s">
        <v>738</v>
      </c>
      <c r="J150" t="s">
        <v>739</v>
      </c>
      <c r="K150" t="s">
        <v>740</v>
      </c>
      <c r="L150">
        <v>1346</v>
      </c>
      <c r="N150">
        <v>1009</v>
      </c>
      <c r="O150" t="s">
        <v>80</v>
      </c>
      <c r="P150" t="s">
        <v>80</v>
      </c>
      <c r="Q150">
        <v>1</v>
      </c>
      <c r="X150">
        <v>0.1</v>
      </c>
      <c r="Y150">
        <v>56.11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0.1</v>
      </c>
      <c r="AH150">
        <v>2</v>
      </c>
      <c r="AI150">
        <v>54679349</v>
      </c>
      <c r="AJ150">
        <v>124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ROW(Source!A221)</f>
        <v>221</v>
      </c>
      <c r="B151">
        <v>54679362</v>
      </c>
      <c r="C151">
        <v>54679356</v>
      </c>
      <c r="D151">
        <v>53335609</v>
      </c>
      <c r="E151">
        <v>115</v>
      </c>
      <c r="F151">
        <v>1</v>
      </c>
      <c r="G151">
        <v>1</v>
      </c>
      <c r="H151">
        <v>1</v>
      </c>
      <c r="I151" t="s">
        <v>796</v>
      </c>
      <c r="J151" t="s">
        <v>3</v>
      </c>
      <c r="K151" t="s">
        <v>797</v>
      </c>
      <c r="L151">
        <v>1191</v>
      </c>
      <c r="N151">
        <v>1013</v>
      </c>
      <c r="O151" t="s">
        <v>708</v>
      </c>
      <c r="P151" t="s">
        <v>708</v>
      </c>
      <c r="Q151">
        <v>1</v>
      </c>
      <c r="X151">
        <v>154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23</v>
      </c>
      <c r="AG151">
        <v>184.8</v>
      </c>
      <c r="AH151">
        <v>2</v>
      </c>
      <c r="AI151">
        <v>54679362</v>
      </c>
      <c r="AJ151">
        <v>125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ROW(Source!A222)</f>
        <v>222</v>
      </c>
      <c r="B152">
        <v>54679363</v>
      </c>
      <c r="C152">
        <v>54679359</v>
      </c>
      <c r="D152">
        <v>53335599</v>
      </c>
      <c r="E152">
        <v>115</v>
      </c>
      <c r="F152">
        <v>1</v>
      </c>
      <c r="G152">
        <v>1</v>
      </c>
      <c r="H152">
        <v>1</v>
      </c>
      <c r="I152" t="s">
        <v>798</v>
      </c>
      <c r="J152" t="s">
        <v>3</v>
      </c>
      <c r="K152" t="s">
        <v>799</v>
      </c>
      <c r="L152">
        <v>1191</v>
      </c>
      <c r="N152">
        <v>1013</v>
      </c>
      <c r="O152" t="s">
        <v>708</v>
      </c>
      <c r="P152" t="s">
        <v>708</v>
      </c>
      <c r="Q152">
        <v>1</v>
      </c>
      <c r="X152">
        <v>88.5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23</v>
      </c>
      <c r="AG152">
        <v>106.2</v>
      </c>
      <c r="AH152">
        <v>2</v>
      </c>
      <c r="AI152">
        <v>54679363</v>
      </c>
      <c r="AJ152">
        <v>126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ROW(Source!A224)</f>
        <v>224</v>
      </c>
      <c r="B153">
        <v>56252896</v>
      </c>
      <c r="C153">
        <v>54679366</v>
      </c>
      <c r="D153">
        <v>55371099</v>
      </c>
      <c r="E153">
        <v>116</v>
      </c>
      <c r="F153">
        <v>1</v>
      </c>
      <c r="G153">
        <v>1</v>
      </c>
      <c r="H153">
        <v>1</v>
      </c>
      <c r="I153" t="s">
        <v>800</v>
      </c>
      <c r="J153" t="s">
        <v>3</v>
      </c>
      <c r="K153" t="s">
        <v>801</v>
      </c>
      <c r="L153">
        <v>1191</v>
      </c>
      <c r="N153">
        <v>1013</v>
      </c>
      <c r="O153" t="s">
        <v>708</v>
      </c>
      <c r="P153" t="s">
        <v>708</v>
      </c>
      <c r="Q153">
        <v>1</v>
      </c>
      <c r="X153">
        <v>28.9</v>
      </c>
      <c r="Y153">
        <v>0</v>
      </c>
      <c r="Z153">
        <v>0</v>
      </c>
      <c r="AA153">
        <v>0</v>
      </c>
      <c r="AB153">
        <v>521.08000000000004</v>
      </c>
      <c r="AC153">
        <v>0</v>
      </c>
      <c r="AD153">
        <v>1</v>
      </c>
      <c r="AE153">
        <v>1</v>
      </c>
      <c r="AF153" t="s">
        <v>23</v>
      </c>
      <c r="AG153">
        <v>34.68</v>
      </c>
      <c r="AH153">
        <v>2</v>
      </c>
      <c r="AI153">
        <v>56252896</v>
      </c>
      <c r="AJ153">
        <v>127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ROW(Source!A224)</f>
        <v>224</v>
      </c>
      <c r="B154">
        <v>56252897</v>
      </c>
      <c r="C154">
        <v>54679366</v>
      </c>
      <c r="D154">
        <v>55371276</v>
      </c>
      <c r="E154">
        <v>116</v>
      </c>
      <c r="F154">
        <v>1</v>
      </c>
      <c r="G154">
        <v>1</v>
      </c>
      <c r="H154">
        <v>1</v>
      </c>
      <c r="I154" t="s">
        <v>709</v>
      </c>
      <c r="J154" t="s">
        <v>3</v>
      </c>
      <c r="K154" t="s">
        <v>710</v>
      </c>
      <c r="L154">
        <v>1191</v>
      </c>
      <c r="N154">
        <v>1013</v>
      </c>
      <c r="O154" t="s">
        <v>708</v>
      </c>
      <c r="P154" t="s">
        <v>708</v>
      </c>
      <c r="Q154">
        <v>1</v>
      </c>
      <c r="X154">
        <v>5.83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23</v>
      </c>
      <c r="AG154">
        <v>6.9960000000000004</v>
      </c>
      <c r="AH154">
        <v>2</v>
      </c>
      <c r="AI154">
        <v>56252897</v>
      </c>
      <c r="AJ154">
        <v>128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ROW(Source!A224)</f>
        <v>224</v>
      </c>
      <c r="B155">
        <v>56252898</v>
      </c>
      <c r="C155">
        <v>54679366</v>
      </c>
      <c r="D155">
        <v>55492171</v>
      </c>
      <c r="E155">
        <v>1</v>
      </c>
      <c r="F155">
        <v>1</v>
      </c>
      <c r="G155">
        <v>1</v>
      </c>
      <c r="H155">
        <v>2</v>
      </c>
      <c r="I155" t="s">
        <v>839</v>
      </c>
      <c r="J155" t="s">
        <v>840</v>
      </c>
      <c r="K155" t="s">
        <v>841</v>
      </c>
      <c r="L155">
        <v>1368</v>
      </c>
      <c r="N155">
        <v>1011</v>
      </c>
      <c r="O155" t="s">
        <v>714</v>
      </c>
      <c r="P155" t="s">
        <v>714</v>
      </c>
      <c r="Q155">
        <v>1</v>
      </c>
      <c r="X155">
        <v>7.0000000000000007E-2</v>
      </c>
      <c r="Y155">
        <v>0</v>
      </c>
      <c r="Z155">
        <v>1803.79</v>
      </c>
      <c r="AA155">
        <v>715.99</v>
      </c>
      <c r="AB155">
        <v>0</v>
      </c>
      <c r="AC155">
        <v>0</v>
      </c>
      <c r="AD155">
        <v>1</v>
      </c>
      <c r="AE155">
        <v>0</v>
      </c>
      <c r="AF155" t="s">
        <v>23</v>
      </c>
      <c r="AG155">
        <v>8.4000000000000005E-2</v>
      </c>
      <c r="AH155">
        <v>2</v>
      </c>
      <c r="AI155">
        <v>56252898</v>
      </c>
      <c r="AJ155">
        <v>129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ROW(Source!A224)</f>
        <v>224</v>
      </c>
      <c r="B156">
        <v>56252899</v>
      </c>
      <c r="C156">
        <v>54679366</v>
      </c>
      <c r="D156">
        <v>55492212</v>
      </c>
      <c r="E156">
        <v>1</v>
      </c>
      <c r="F156">
        <v>1</v>
      </c>
      <c r="G156">
        <v>1</v>
      </c>
      <c r="H156">
        <v>2</v>
      </c>
      <c r="I156" t="s">
        <v>711</v>
      </c>
      <c r="J156" t="s">
        <v>712</v>
      </c>
      <c r="K156" t="s">
        <v>713</v>
      </c>
      <c r="L156">
        <v>1368</v>
      </c>
      <c r="N156">
        <v>1011</v>
      </c>
      <c r="O156" t="s">
        <v>714</v>
      </c>
      <c r="P156" t="s">
        <v>714</v>
      </c>
      <c r="Q156">
        <v>1</v>
      </c>
      <c r="X156">
        <v>0.12</v>
      </c>
      <c r="Y156">
        <v>0</v>
      </c>
      <c r="Z156">
        <v>1595.2</v>
      </c>
      <c r="AA156">
        <v>715.99</v>
      </c>
      <c r="AB156">
        <v>0</v>
      </c>
      <c r="AC156">
        <v>0</v>
      </c>
      <c r="AD156">
        <v>1</v>
      </c>
      <c r="AE156">
        <v>0</v>
      </c>
      <c r="AF156" t="s">
        <v>23</v>
      </c>
      <c r="AG156">
        <v>0.14399999999999999</v>
      </c>
      <c r="AH156">
        <v>2</v>
      </c>
      <c r="AI156">
        <v>56252899</v>
      </c>
      <c r="AJ156">
        <v>130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ROW(Source!A224)</f>
        <v>224</v>
      </c>
      <c r="B157">
        <v>56252900</v>
      </c>
      <c r="C157">
        <v>54679366</v>
      </c>
      <c r="D157">
        <v>55492221</v>
      </c>
      <c r="E157">
        <v>1</v>
      </c>
      <c r="F157">
        <v>1</v>
      </c>
      <c r="G157">
        <v>1</v>
      </c>
      <c r="H157">
        <v>2</v>
      </c>
      <c r="I157" t="s">
        <v>825</v>
      </c>
      <c r="J157" t="s">
        <v>826</v>
      </c>
      <c r="K157" t="s">
        <v>827</v>
      </c>
      <c r="L157">
        <v>1368</v>
      </c>
      <c r="N157">
        <v>1011</v>
      </c>
      <c r="O157" t="s">
        <v>714</v>
      </c>
      <c r="P157" t="s">
        <v>714</v>
      </c>
      <c r="Q157">
        <v>1</v>
      </c>
      <c r="X157">
        <v>5.45</v>
      </c>
      <c r="Y157">
        <v>0</v>
      </c>
      <c r="Z157">
        <v>1703.3</v>
      </c>
      <c r="AA157">
        <v>715.99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6.54</v>
      </c>
      <c r="AH157">
        <v>2</v>
      </c>
      <c r="AI157">
        <v>56252900</v>
      </c>
      <c r="AJ157">
        <v>131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ROW(Source!A224)</f>
        <v>224</v>
      </c>
      <c r="B158">
        <v>56252901</v>
      </c>
      <c r="C158">
        <v>54679366</v>
      </c>
      <c r="D158">
        <v>55492309</v>
      </c>
      <c r="E158">
        <v>1</v>
      </c>
      <c r="F158">
        <v>1</v>
      </c>
      <c r="G158">
        <v>1</v>
      </c>
      <c r="H158">
        <v>2</v>
      </c>
      <c r="I158" t="s">
        <v>842</v>
      </c>
      <c r="J158" t="s">
        <v>843</v>
      </c>
      <c r="K158" t="s">
        <v>844</v>
      </c>
      <c r="L158">
        <v>1368</v>
      </c>
      <c r="N158">
        <v>1011</v>
      </c>
      <c r="O158" t="s">
        <v>714</v>
      </c>
      <c r="P158" t="s">
        <v>714</v>
      </c>
      <c r="Q158">
        <v>1</v>
      </c>
      <c r="X158">
        <v>0.86</v>
      </c>
      <c r="Y158">
        <v>0</v>
      </c>
      <c r="Z158">
        <v>2.54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1.032</v>
      </c>
      <c r="AH158">
        <v>2</v>
      </c>
      <c r="AI158">
        <v>56252901</v>
      </c>
      <c r="AJ158">
        <v>132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ROW(Source!A224)</f>
        <v>224</v>
      </c>
      <c r="B159">
        <v>56252902</v>
      </c>
      <c r="C159">
        <v>54679366</v>
      </c>
      <c r="D159">
        <v>55493104</v>
      </c>
      <c r="E159">
        <v>1</v>
      </c>
      <c r="F159">
        <v>1</v>
      </c>
      <c r="G159">
        <v>1</v>
      </c>
      <c r="H159">
        <v>2</v>
      </c>
      <c r="I159" t="s">
        <v>729</v>
      </c>
      <c r="J159" t="s">
        <v>730</v>
      </c>
      <c r="K159" t="s">
        <v>731</v>
      </c>
      <c r="L159">
        <v>1368</v>
      </c>
      <c r="N159">
        <v>1011</v>
      </c>
      <c r="O159" t="s">
        <v>714</v>
      </c>
      <c r="P159" t="s">
        <v>714</v>
      </c>
      <c r="Q159">
        <v>1</v>
      </c>
      <c r="X159">
        <v>0.19</v>
      </c>
      <c r="Y159">
        <v>0</v>
      </c>
      <c r="Z159">
        <v>640.84</v>
      </c>
      <c r="AA159">
        <v>533.01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0.22800000000000001</v>
      </c>
      <c r="AH159">
        <v>2</v>
      </c>
      <c r="AI159">
        <v>56252902</v>
      </c>
      <c r="AJ159">
        <v>133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ROW(Source!A224)</f>
        <v>224</v>
      </c>
      <c r="B160">
        <v>56252903</v>
      </c>
      <c r="C160">
        <v>54679366</v>
      </c>
      <c r="D160">
        <v>55493261</v>
      </c>
      <c r="E160">
        <v>1</v>
      </c>
      <c r="F160">
        <v>1</v>
      </c>
      <c r="G160">
        <v>1</v>
      </c>
      <c r="H160">
        <v>2</v>
      </c>
      <c r="I160" t="s">
        <v>845</v>
      </c>
      <c r="J160" t="s">
        <v>846</v>
      </c>
      <c r="K160" t="s">
        <v>847</v>
      </c>
      <c r="L160">
        <v>1368</v>
      </c>
      <c r="N160">
        <v>1011</v>
      </c>
      <c r="O160" t="s">
        <v>714</v>
      </c>
      <c r="P160" t="s">
        <v>714</v>
      </c>
      <c r="Q160">
        <v>1</v>
      </c>
      <c r="X160">
        <v>1.68</v>
      </c>
      <c r="Y160">
        <v>0</v>
      </c>
      <c r="Z160">
        <v>4.3499999999999996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2.016</v>
      </c>
      <c r="AH160">
        <v>2</v>
      </c>
      <c r="AI160">
        <v>56252903</v>
      </c>
      <c r="AJ160">
        <v>134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ROW(Source!A224)</f>
        <v>224</v>
      </c>
      <c r="B161">
        <v>56252904</v>
      </c>
      <c r="C161">
        <v>54679366</v>
      </c>
      <c r="D161">
        <v>55493288</v>
      </c>
      <c r="E161">
        <v>1</v>
      </c>
      <c r="F161">
        <v>1</v>
      </c>
      <c r="G161">
        <v>1</v>
      </c>
      <c r="H161">
        <v>2</v>
      </c>
      <c r="I161" t="s">
        <v>848</v>
      </c>
      <c r="J161" t="s">
        <v>849</v>
      </c>
      <c r="K161" t="s">
        <v>850</v>
      </c>
      <c r="L161">
        <v>1368</v>
      </c>
      <c r="N161">
        <v>1011</v>
      </c>
      <c r="O161" t="s">
        <v>714</v>
      </c>
      <c r="P161" t="s">
        <v>714</v>
      </c>
      <c r="Q161">
        <v>1</v>
      </c>
      <c r="X161">
        <v>8.59</v>
      </c>
      <c r="Y161">
        <v>0</v>
      </c>
      <c r="Z161">
        <v>73.59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10.308</v>
      </c>
      <c r="AH161">
        <v>2</v>
      </c>
      <c r="AI161">
        <v>56252904</v>
      </c>
      <c r="AJ161">
        <v>135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ROW(Source!A224)</f>
        <v>224</v>
      </c>
      <c r="B162">
        <v>56252905</v>
      </c>
      <c r="C162">
        <v>54679366</v>
      </c>
      <c r="D162">
        <v>55441035</v>
      </c>
      <c r="E162">
        <v>1</v>
      </c>
      <c r="F162">
        <v>1</v>
      </c>
      <c r="G162">
        <v>1</v>
      </c>
      <c r="H162">
        <v>3</v>
      </c>
      <c r="I162" t="s">
        <v>851</v>
      </c>
      <c r="J162" t="s">
        <v>852</v>
      </c>
      <c r="K162" t="s">
        <v>853</v>
      </c>
      <c r="L162">
        <v>1339</v>
      </c>
      <c r="N162">
        <v>1007</v>
      </c>
      <c r="O162" t="s">
        <v>268</v>
      </c>
      <c r="P162" t="s">
        <v>268</v>
      </c>
      <c r="Q162">
        <v>1</v>
      </c>
      <c r="X162">
        <v>1.37</v>
      </c>
      <c r="Y162">
        <v>114.64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1.37</v>
      </c>
      <c r="AH162">
        <v>2</v>
      </c>
      <c r="AI162">
        <v>56252905</v>
      </c>
      <c r="AJ162">
        <v>136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ROW(Source!A224)</f>
        <v>224</v>
      </c>
      <c r="B163">
        <v>56252906</v>
      </c>
      <c r="C163">
        <v>54679366</v>
      </c>
      <c r="D163">
        <v>55441039</v>
      </c>
      <c r="E163">
        <v>1</v>
      </c>
      <c r="F163">
        <v>1</v>
      </c>
      <c r="G163">
        <v>1</v>
      </c>
      <c r="H163">
        <v>3</v>
      </c>
      <c r="I163" t="s">
        <v>854</v>
      </c>
      <c r="J163" t="s">
        <v>855</v>
      </c>
      <c r="K163" t="s">
        <v>856</v>
      </c>
      <c r="L163">
        <v>1346</v>
      </c>
      <c r="N163">
        <v>1009</v>
      </c>
      <c r="O163" t="s">
        <v>80</v>
      </c>
      <c r="P163" t="s">
        <v>80</v>
      </c>
      <c r="Q163">
        <v>1</v>
      </c>
      <c r="X163">
        <v>0.41</v>
      </c>
      <c r="Y163">
        <v>54.47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0.41</v>
      </c>
      <c r="AH163">
        <v>2</v>
      </c>
      <c r="AI163">
        <v>56252906</v>
      </c>
      <c r="AJ163">
        <v>137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ROW(Source!A224)</f>
        <v>224</v>
      </c>
      <c r="B164">
        <v>56252907</v>
      </c>
      <c r="C164">
        <v>54679366</v>
      </c>
      <c r="D164">
        <v>55443051</v>
      </c>
      <c r="E164">
        <v>1</v>
      </c>
      <c r="F164">
        <v>1</v>
      </c>
      <c r="G164">
        <v>1</v>
      </c>
      <c r="H164">
        <v>3</v>
      </c>
      <c r="I164" t="s">
        <v>857</v>
      </c>
      <c r="J164" t="s">
        <v>858</v>
      </c>
      <c r="K164" t="s">
        <v>859</v>
      </c>
      <c r="L164">
        <v>1383</v>
      </c>
      <c r="N164">
        <v>1013</v>
      </c>
      <c r="O164" t="s">
        <v>860</v>
      </c>
      <c r="P164" t="s">
        <v>860</v>
      </c>
      <c r="Q164">
        <v>1</v>
      </c>
      <c r="X164">
        <v>3.6539999999999999</v>
      </c>
      <c r="Y164">
        <v>7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3.6539999999999999</v>
      </c>
      <c r="AH164">
        <v>2</v>
      </c>
      <c r="AI164">
        <v>56252907</v>
      </c>
      <c r="AJ164">
        <v>138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ROW(Source!A224)</f>
        <v>224</v>
      </c>
      <c r="B165">
        <v>56252908</v>
      </c>
      <c r="C165">
        <v>54679366</v>
      </c>
      <c r="D165">
        <v>55443721</v>
      </c>
      <c r="E165">
        <v>1</v>
      </c>
      <c r="F165">
        <v>1</v>
      </c>
      <c r="G165">
        <v>1</v>
      </c>
      <c r="H165">
        <v>3</v>
      </c>
      <c r="I165" t="s">
        <v>861</v>
      </c>
      <c r="J165" t="s">
        <v>862</v>
      </c>
      <c r="K165" t="s">
        <v>863</v>
      </c>
      <c r="L165">
        <v>1346</v>
      </c>
      <c r="N165">
        <v>1009</v>
      </c>
      <c r="O165" t="s">
        <v>80</v>
      </c>
      <c r="P165" t="s">
        <v>80</v>
      </c>
      <c r="Q165">
        <v>1</v>
      </c>
      <c r="X165">
        <v>4</v>
      </c>
      <c r="Y165">
        <v>142.68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4</v>
      </c>
      <c r="AH165">
        <v>2</v>
      </c>
      <c r="AI165">
        <v>56252908</v>
      </c>
      <c r="AJ165">
        <v>139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ROW(Source!A224)</f>
        <v>224</v>
      </c>
      <c r="B166">
        <v>56252909</v>
      </c>
      <c r="C166">
        <v>54679366</v>
      </c>
      <c r="D166">
        <v>55444494</v>
      </c>
      <c r="E166">
        <v>1</v>
      </c>
      <c r="F166">
        <v>1</v>
      </c>
      <c r="G166">
        <v>1</v>
      </c>
      <c r="H166">
        <v>3</v>
      </c>
      <c r="I166" t="s">
        <v>970</v>
      </c>
      <c r="J166" t="s">
        <v>971</v>
      </c>
      <c r="K166" t="s">
        <v>972</v>
      </c>
      <c r="L166">
        <v>1346</v>
      </c>
      <c r="N166">
        <v>1009</v>
      </c>
      <c r="O166" t="s">
        <v>80</v>
      </c>
      <c r="P166" t="s">
        <v>80</v>
      </c>
      <c r="Q166">
        <v>1</v>
      </c>
      <c r="X166">
        <v>0</v>
      </c>
      <c r="Y166">
        <v>174.93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ROW(Source!A224)</f>
        <v>224</v>
      </c>
      <c r="B167">
        <v>56252910</v>
      </c>
      <c r="C167">
        <v>54679366</v>
      </c>
      <c r="D167">
        <v>55444545</v>
      </c>
      <c r="E167">
        <v>1</v>
      </c>
      <c r="F167">
        <v>1</v>
      </c>
      <c r="G167">
        <v>1</v>
      </c>
      <c r="H167">
        <v>3</v>
      </c>
      <c r="I167" t="s">
        <v>864</v>
      </c>
      <c r="J167" t="s">
        <v>865</v>
      </c>
      <c r="K167" t="s">
        <v>866</v>
      </c>
      <c r="L167">
        <v>1348</v>
      </c>
      <c r="N167">
        <v>1009</v>
      </c>
      <c r="O167" t="s">
        <v>65</v>
      </c>
      <c r="P167" t="s">
        <v>65</v>
      </c>
      <c r="Q167">
        <v>1000</v>
      </c>
      <c r="X167">
        <v>1.0000000000000001E-5</v>
      </c>
      <c r="Y167">
        <v>91135.28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1.0000000000000001E-5</v>
      </c>
      <c r="AH167">
        <v>2</v>
      </c>
      <c r="AI167">
        <v>56252910</v>
      </c>
      <c r="AJ167">
        <v>140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ROW(Source!A224)</f>
        <v>224</v>
      </c>
      <c r="B168">
        <v>56252911</v>
      </c>
      <c r="C168">
        <v>54679366</v>
      </c>
      <c r="D168">
        <v>55445634</v>
      </c>
      <c r="E168">
        <v>1</v>
      </c>
      <c r="F168">
        <v>1</v>
      </c>
      <c r="G168">
        <v>1</v>
      </c>
      <c r="H168">
        <v>3</v>
      </c>
      <c r="I168" t="s">
        <v>867</v>
      </c>
      <c r="J168" t="s">
        <v>868</v>
      </c>
      <c r="K168" t="s">
        <v>869</v>
      </c>
      <c r="L168">
        <v>1348</v>
      </c>
      <c r="N168">
        <v>1009</v>
      </c>
      <c r="O168" t="s">
        <v>65</v>
      </c>
      <c r="P168" t="s">
        <v>65</v>
      </c>
      <c r="Q168">
        <v>1000</v>
      </c>
      <c r="X168">
        <v>1E-4</v>
      </c>
      <c r="Y168">
        <v>231787.35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1E-4</v>
      </c>
      <c r="AH168">
        <v>2</v>
      </c>
      <c r="AI168">
        <v>56252911</v>
      </c>
      <c r="AJ168">
        <v>141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ROW(Source!A224)</f>
        <v>224</v>
      </c>
      <c r="B169">
        <v>56252912</v>
      </c>
      <c r="C169">
        <v>54679366</v>
      </c>
      <c r="D169">
        <v>55373344</v>
      </c>
      <c r="E169">
        <v>116</v>
      </c>
      <c r="F169">
        <v>1</v>
      </c>
      <c r="G169">
        <v>1</v>
      </c>
      <c r="H169">
        <v>3</v>
      </c>
      <c r="I169" t="s">
        <v>1113</v>
      </c>
      <c r="J169" t="s">
        <v>3</v>
      </c>
      <c r="K169" t="s">
        <v>1114</v>
      </c>
      <c r="L169">
        <v>1348</v>
      </c>
      <c r="N169">
        <v>1009</v>
      </c>
      <c r="O169" t="s">
        <v>65</v>
      </c>
      <c r="P169" t="s">
        <v>65</v>
      </c>
      <c r="Q169">
        <v>1000</v>
      </c>
      <c r="X169">
        <v>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1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ROW(Source!A224)</f>
        <v>224</v>
      </c>
      <c r="B170">
        <v>56252913</v>
      </c>
      <c r="C170">
        <v>54679366</v>
      </c>
      <c r="D170">
        <v>55449769</v>
      </c>
      <c r="E170">
        <v>1</v>
      </c>
      <c r="F170">
        <v>1</v>
      </c>
      <c r="G170">
        <v>1</v>
      </c>
      <c r="H170">
        <v>3</v>
      </c>
      <c r="I170" t="s">
        <v>870</v>
      </c>
      <c r="J170" t="s">
        <v>871</v>
      </c>
      <c r="K170" t="s">
        <v>872</v>
      </c>
      <c r="L170">
        <v>1348</v>
      </c>
      <c r="N170">
        <v>1009</v>
      </c>
      <c r="O170" t="s">
        <v>65</v>
      </c>
      <c r="P170" t="s">
        <v>65</v>
      </c>
      <c r="Q170">
        <v>1000</v>
      </c>
      <c r="X170">
        <v>1E-3</v>
      </c>
      <c r="Y170">
        <v>105278.81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1E-3</v>
      </c>
      <c r="AH170">
        <v>2</v>
      </c>
      <c r="AI170">
        <v>56252913</v>
      </c>
      <c r="AJ170">
        <v>142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ROW(Source!A224)</f>
        <v>224</v>
      </c>
      <c r="B171">
        <v>56252914</v>
      </c>
      <c r="C171">
        <v>54679366</v>
      </c>
      <c r="D171">
        <v>55451635</v>
      </c>
      <c r="E171">
        <v>1</v>
      </c>
      <c r="F171">
        <v>1</v>
      </c>
      <c r="G171">
        <v>1</v>
      </c>
      <c r="H171">
        <v>3</v>
      </c>
      <c r="I171" t="s">
        <v>873</v>
      </c>
      <c r="J171" t="s">
        <v>874</v>
      </c>
      <c r="K171" t="s">
        <v>875</v>
      </c>
      <c r="L171">
        <v>1302</v>
      </c>
      <c r="N171">
        <v>1003</v>
      </c>
      <c r="O171" t="s">
        <v>876</v>
      </c>
      <c r="P171" t="s">
        <v>876</v>
      </c>
      <c r="Q171">
        <v>10</v>
      </c>
      <c r="X171">
        <v>1.8700000000000001E-2</v>
      </c>
      <c r="Y171">
        <v>307.83999999999997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1.8700000000000001E-2</v>
      </c>
      <c r="AH171">
        <v>2</v>
      </c>
      <c r="AI171">
        <v>56252914</v>
      </c>
      <c r="AJ171">
        <v>143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ROW(Source!A224)</f>
        <v>224</v>
      </c>
      <c r="B172">
        <v>56252915</v>
      </c>
      <c r="C172">
        <v>54679366</v>
      </c>
      <c r="D172">
        <v>55451794</v>
      </c>
      <c r="E172">
        <v>1</v>
      </c>
      <c r="F172">
        <v>1</v>
      </c>
      <c r="G172">
        <v>1</v>
      </c>
      <c r="H172">
        <v>3</v>
      </c>
      <c r="I172" t="s">
        <v>877</v>
      </c>
      <c r="J172" t="s">
        <v>878</v>
      </c>
      <c r="K172" t="s">
        <v>879</v>
      </c>
      <c r="L172">
        <v>1348</v>
      </c>
      <c r="N172">
        <v>1009</v>
      </c>
      <c r="O172" t="s">
        <v>65</v>
      </c>
      <c r="P172" t="s">
        <v>65</v>
      </c>
      <c r="Q172">
        <v>1000</v>
      </c>
      <c r="X172">
        <v>3.0000000000000001E-5</v>
      </c>
      <c r="Y172">
        <v>60258.2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3.0000000000000001E-5</v>
      </c>
      <c r="AH172">
        <v>2</v>
      </c>
      <c r="AI172">
        <v>56252915</v>
      </c>
      <c r="AJ172">
        <v>144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ROW(Source!A224)</f>
        <v>224</v>
      </c>
      <c r="B173">
        <v>56252916</v>
      </c>
      <c r="C173">
        <v>54679366</v>
      </c>
      <c r="D173">
        <v>55452250</v>
      </c>
      <c r="E173">
        <v>1</v>
      </c>
      <c r="F173">
        <v>1</v>
      </c>
      <c r="G173">
        <v>1</v>
      </c>
      <c r="H173">
        <v>3</v>
      </c>
      <c r="I173" t="s">
        <v>880</v>
      </c>
      <c r="J173" t="s">
        <v>881</v>
      </c>
      <c r="K173" t="s">
        <v>882</v>
      </c>
      <c r="L173">
        <v>1348</v>
      </c>
      <c r="N173">
        <v>1009</v>
      </c>
      <c r="O173" t="s">
        <v>65</v>
      </c>
      <c r="P173" t="s">
        <v>65</v>
      </c>
      <c r="Q173">
        <v>1000</v>
      </c>
      <c r="X173">
        <v>1.9400000000000001E-3</v>
      </c>
      <c r="Y173">
        <v>136760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1.9400000000000001E-3</v>
      </c>
      <c r="AH173">
        <v>2</v>
      </c>
      <c r="AI173">
        <v>56252916</v>
      </c>
      <c r="AJ173">
        <v>145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ROW(Source!A224)</f>
        <v>224</v>
      </c>
      <c r="B174">
        <v>56252917</v>
      </c>
      <c r="C174">
        <v>54679366</v>
      </c>
      <c r="D174">
        <v>55453949</v>
      </c>
      <c r="E174">
        <v>1</v>
      </c>
      <c r="F174">
        <v>1</v>
      </c>
      <c r="G174">
        <v>1</v>
      </c>
      <c r="H174">
        <v>3</v>
      </c>
      <c r="I174" t="s">
        <v>883</v>
      </c>
      <c r="J174" t="s">
        <v>884</v>
      </c>
      <c r="K174" t="s">
        <v>885</v>
      </c>
      <c r="L174">
        <v>1339</v>
      </c>
      <c r="N174">
        <v>1007</v>
      </c>
      <c r="O174" t="s">
        <v>268</v>
      </c>
      <c r="P174" t="s">
        <v>268</v>
      </c>
      <c r="Q174">
        <v>1</v>
      </c>
      <c r="X174">
        <v>1.0300000000000001E-3</v>
      </c>
      <c r="Y174">
        <v>16496.03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1.0300000000000001E-3</v>
      </c>
      <c r="AH174">
        <v>2</v>
      </c>
      <c r="AI174">
        <v>56252917</v>
      </c>
      <c r="AJ174">
        <v>146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ROW(Source!A224)</f>
        <v>224</v>
      </c>
      <c r="B175">
        <v>56252918</v>
      </c>
      <c r="C175">
        <v>54679366</v>
      </c>
      <c r="D175">
        <v>55461801</v>
      </c>
      <c r="E175">
        <v>1</v>
      </c>
      <c r="F175">
        <v>1</v>
      </c>
      <c r="G175">
        <v>1</v>
      </c>
      <c r="H175">
        <v>3</v>
      </c>
      <c r="I175" t="s">
        <v>886</v>
      </c>
      <c r="J175" t="s">
        <v>887</v>
      </c>
      <c r="K175" t="s">
        <v>888</v>
      </c>
      <c r="L175">
        <v>1348</v>
      </c>
      <c r="N175">
        <v>1009</v>
      </c>
      <c r="O175" t="s">
        <v>65</v>
      </c>
      <c r="P175" t="s">
        <v>65</v>
      </c>
      <c r="Q175">
        <v>1000</v>
      </c>
      <c r="X175">
        <v>3.1E-4</v>
      </c>
      <c r="Y175">
        <v>51280.15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3.1E-4</v>
      </c>
      <c r="AH175">
        <v>2</v>
      </c>
      <c r="AI175">
        <v>56252918</v>
      </c>
      <c r="AJ175">
        <v>147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ROW(Source!A224)</f>
        <v>224</v>
      </c>
      <c r="B176">
        <v>56252919</v>
      </c>
      <c r="C176">
        <v>54679366</v>
      </c>
      <c r="D176">
        <v>55462298</v>
      </c>
      <c r="E176">
        <v>1</v>
      </c>
      <c r="F176">
        <v>1</v>
      </c>
      <c r="G176">
        <v>1</v>
      </c>
      <c r="H176">
        <v>3</v>
      </c>
      <c r="I176" t="s">
        <v>889</v>
      </c>
      <c r="J176" t="s">
        <v>890</v>
      </c>
      <c r="K176" t="s">
        <v>891</v>
      </c>
      <c r="L176">
        <v>1348</v>
      </c>
      <c r="N176">
        <v>1009</v>
      </c>
      <c r="O176" t="s">
        <v>65</v>
      </c>
      <c r="P176" t="s">
        <v>65</v>
      </c>
      <c r="Q176">
        <v>1000</v>
      </c>
      <c r="X176">
        <v>5.9999999999999995E-4</v>
      </c>
      <c r="Y176">
        <v>98526.45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5.9999999999999995E-4</v>
      </c>
      <c r="AH176">
        <v>2</v>
      </c>
      <c r="AI176">
        <v>56252919</v>
      </c>
      <c r="AJ176">
        <v>148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ROW(Source!A227)</f>
        <v>227</v>
      </c>
      <c r="B177">
        <v>54679402</v>
      </c>
      <c r="C177">
        <v>54679401</v>
      </c>
      <c r="D177">
        <v>53335683</v>
      </c>
      <c r="E177">
        <v>115</v>
      </c>
      <c r="F177">
        <v>1</v>
      </c>
      <c r="G177">
        <v>1</v>
      </c>
      <c r="H177">
        <v>1</v>
      </c>
      <c r="I177" t="s">
        <v>892</v>
      </c>
      <c r="J177" t="s">
        <v>3</v>
      </c>
      <c r="K177" t="s">
        <v>893</v>
      </c>
      <c r="L177">
        <v>1191</v>
      </c>
      <c r="N177">
        <v>1013</v>
      </c>
      <c r="O177" t="s">
        <v>708</v>
      </c>
      <c r="P177" t="s">
        <v>708</v>
      </c>
      <c r="Q177">
        <v>1</v>
      </c>
      <c r="X177">
        <v>42.7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23</v>
      </c>
      <c r="AG177">
        <v>51.24</v>
      </c>
      <c r="AH177">
        <v>2</v>
      </c>
      <c r="AI177">
        <v>54679402</v>
      </c>
      <c r="AJ177">
        <v>149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ROW(Source!A227)</f>
        <v>227</v>
      </c>
      <c r="B178">
        <v>54679403</v>
      </c>
      <c r="C178">
        <v>54679401</v>
      </c>
      <c r="D178">
        <v>53335843</v>
      </c>
      <c r="E178">
        <v>115</v>
      </c>
      <c r="F178">
        <v>1</v>
      </c>
      <c r="G178">
        <v>1</v>
      </c>
      <c r="H178">
        <v>1</v>
      </c>
      <c r="I178" t="s">
        <v>709</v>
      </c>
      <c r="J178" t="s">
        <v>3</v>
      </c>
      <c r="K178" t="s">
        <v>710</v>
      </c>
      <c r="L178">
        <v>1191</v>
      </c>
      <c r="N178">
        <v>1013</v>
      </c>
      <c r="O178" t="s">
        <v>708</v>
      </c>
      <c r="P178" t="s">
        <v>708</v>
      </c>
      <c r="Q178">
        <v>1</v>
      </c>
      <c r="X178">
        <v>0.94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23</v>
      </c>
      <c r="AG178">
        <v>1.1279999999999999</v>
      </c>
      <c r="AH178">
        <v>2</v>
      </c>
      <c r="AI178">
        <v>54679403</v>
      </c>
      <c r="AJ178">
        <v>150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ROW(Source!A227)</f>
        <v>227</v>
      </c>
      <c r="B179">
        <v>54679404</v>
      </c>
      <c r="C179">
        <v>54679401</v>
      </c>
      <c r="D179">
        <v>53456591</v>
      </c>
      <c r="E179">
        <v>1</v>
      </c>
      <c r="F179">
        <v>1</v>
      </c>
      <c r="G179">
        <v>1</v>
      </c>
      <c r="H179">
        <v>2</v>
      </c>
      <c r="I179" t="s">
        <v>729</v>
      </c>
      <c r="J179" t="s">
        <v>730</v>
      </c>
      <c r="K179" t="s">
        <v>731</v>
      </c>
      <c r="L179">
        <v>1368</v>
      </c>
      <c r="N179">
        <v>1011</v>
      </c>
      <c r="O179" t="s">
        <v>714</v>
      </c>
      <c r="P179" t="s">
        <v>714</v>
      </c>
      <c r="Q179">
        <v>1</v>
      </c>
      <c r="X179">
        <v>0.94</v>
      </c>
      <c r="Y179">
        <v>0</v>
      </c>
      <c r="Z179">
        <v>640.84</v>
      </c>
      <c r="AA179">
        <v>533.01</v>
      </c>
      <c r="AB179">
        <v>0</v>
      </c>
      <c r="AC179">
        <v>0</v>
      </c>
      <c r="AD179">
        <v>1</v>
      </c>
      <c r="AE179">
        <v>0</v>
      </c>
      <c r="AF179" t="s">
        <v>23</v>
      </c>
      <c r="AG179">
        <v>1.1279999999999999</v>
      </c>
      <c r="AH179">
        <v>2</v>
      </c>
      <c r="AI179">
        <v>54679404</v>
      </c>
      <c r="AJ179">
        <v>151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ROW(Source!A227)</f>
        <v>227</v>
      </c>
      <c r="B180">
        <v>54679405</v>
      </c>
      <c r="C180">
        <v>54679401</v>
      </c>
      <c r="D180">
        <v>53456788</v>
      </c>
      <c r="E180">
        <v>1</v>
      </c>
      <c r="F180">
        <v>1</v>
      </c>
      <c r="G180">
        <v>1</v>
      </c>
      <c r="H180">
        <v>2</v>
      </c>
      <c r="I180" t="s">
        <v>802</v>
      </c>
      <c r="J180" t="s">
        <v>803</v>
      </c>
      <c r="K180" t="s">
        <v>804</v>
      </c>
      <c r="L180">
        <v>1368</v>
      </c>
      <c r="N180">
        <v>1011</v>
      </c>
      <c r="O180" t="s">
        <v>714</v>
      </c>
      <c r="P180" t="s">
        <v>714</v>
      </c>
      <c r="Q180">
        <v>1</v>
      </c>
      <c r="X180">
        <v>18.32</v>
      </c>
      <c r="Y180">
        <v>0</v>
      </c>
      <c r="Z180">
        <v>32.869999999999997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23</v>
      </c>
      <c r="AG180">
        <v>21.984000000000002</v>
      </c>
      <c r="AH180">
        <v>2</v>
      </c>
      <c r="AI180">
        <v>54679405</v>
      </c>
      <c r="AJ180">
        <v>152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ROW(Source!A227)</f>
        <v>227</v>
      </c>
      <c r="B181">
        <v>54679406</v>
      </c>
      <c r="C181">
        <v>54679401</v>
      </c>
      <c r="D181">
        <v>53408260</v>
      </c>
      <c r="E181">
        <v>1</v>
      </c>
      <c r="F181">
        <v>1</v>
      </c>
      <c r="G181">
        <v>1</v>
      </c>
      <c r="H181">
        <v>3</v>
      </c>
      <c r="I181" t="s">
        <v>894</v>
      </c>
      <c r="J181" t="s">
        <v>895</v>
      </c>
      <c r="K181" t="s">
        <v>896</v>
      </c>
      <c r="L181">
        <v>1348</v>
      </c>
      <c r="N181">
        <v>1009</v>
      </c>
      <c r="O181" t="s">
        <v>65</v>
      </c>
      <c r="P181" t="s">
        <v>65</v>
      </c>
      <c r="Q181">
        <v>1000</v>
      </c>
      <c r="X181">
        <v>0.04</v>
      </c>
      <c r="Y181">
        <v>148198.01999999999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0.04</v>
      </c>
      <c r="AH181">
        <v>2</v>
      </c>
      <c r="AI181">
        <v>54679406</v>
      </c>
      <c r="AJ181">
        <v>153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ROW(Source!A227)</f>
        <v>227</v>
      </c>
      <c r="B182">
        <v>54679407</v>
      </c>
      <c r="C182">
        <v>54679401</v>
      </c>
      <c r="D182">
        <v>53414254</v>
      </c>
      <c r="E182">
        <v>1</v>
      </c>
      <c r="F182">
        <v>1</v>
      </c>
      <c r="G182">
        <v>1</v>
      </c>
      <c r="H182">
        <v>3</v>
      </c>
      <c r="I182" t="s">
        <v>381</v>
      </c>
      <c r="J182" t="s">
        <v>383</v>
      </c>
      <c r="K182" t="s">
        <v>941</v>
      </c>
      <c r="L182">
        <v>1348</v>
      </c>
      <c r="N182">
        <v>1009</v>
      </c>
      <c r="O182" t="s">
        <v>65</v>
      </c>
      <c r="P182" t="s">
        <v>65</v>
      </c>
      <c r="Q182">
        <v>1000</v>
      </c>
      <c r="X182">
        <v>1</v>
      </c>
      <c r="Y182">
        <v>105278.81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1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ROW(Source!A229)</f>
        <v>229</v>
      </c>
      <c r="B183">
        <v>54696816</v>
      </c>
      <c r="C183">
        <v>54679410</v>
      </c>
      <c r="D183">
        <v>53335659</v>
      </c>
      <c r="E183">
        <v>115</v>
      </c>
      <c r="F183">
        <v>1</v>
      </c>
      <c r="G183">
        <v>1</v>
      </c>
      <c r="H183">
        <v>1</v>
      </c>
      <c r="I183" t="s">
        <v>831</v>
      </c>
      <c r="J183" t="s">
        <v>3</v>
      </c>
      <c r="K183" t="s">
        <v>832</v>
      </c>
      <c r="L183">
        <v>1191</v>
      </c>
      <c r="N183">
        <v>1013</v>
      </c>
      <c r="O183" t="s">
        <v>708</v>
      </c>
      <c r="P183" t="s">
        <v>708</v>
      </c>
      <c r="Q183">
        <v>1</v>
      </c>
      <c r="X183">
        <v>2.4500000000000002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23</v>
      </c>
      <c r="AG183">
        <v>2.94</v>
      </c>
      <c r="AH183">
        <v>2</v>
      </c>
      <c r="AI183">
        <v>54696816</v>
      </c>
      <c r="AJ183">
        <v>154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ROW(Source!A229)</f>
        <v>229</v>
      </c>
      <c r="B184">
        <v>54696817</v>
      </c>
      <c r="C184">
        <v>54679410</v>
      </c>
      <c r="D184">
        <v>53335843</v>
      </c>
      <c r="E184">
        <v>115</v>
      </c>
      <c r="F184">
        <v>1</v>
      </c>
      <c r="G184">
        <v>1</v>
      </c>
      <c r="H184">
        <v>1</v>
      </c>
      <c r="I184" t="s">
        <v>709</v>
      </c>
      <c r="J184" t="s">
        <v>3</v>
      </c>
      <c r="K184" t="s">
        <v>710</v>
      </c>
      <c r="L184">
        <v>1191</v>
      </c>
      <c r="N184">
        <v>1013</v>
      </c>
      <c r="O184" t="s">
        <v>708</v>
      </c>
      <c r="P184" t="s">
        <v>708</v>
      </c>
      <c r="Q184">
        <v>1</v>
      </c>
      <c r="X184">
        <v>0.03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23</v>
      </c>
      <c r="AG184">
        <v>3.5999999999999997E-2</v>
      </c>
      <c r="AH184">
        <v>2</v>
      </c>
      <c r="AI184">
        <v>54696817</v>
      </c>
      <c r="AJ184">
        <v>155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ROW(Source!A229)</f>
        <v>229</v>
      </c>
      <c r="B185">
        <v>54696818</v>
      </c>
      <c r="C185">
        <v>54679410</v>
      </c>
      <c r="D185">
        <v>53455828</v>
      </c>
      <c r="E185">
        <v>1</v>
      </c>
      <c r="F185">
        <v>1</v>
      </c>
      <c r="G185">
        <v>1</v>
      </c>
      <c r="H185">
        <v>2</v>
      </c>
      <c r="I185" t="s">
        <v>897</v>
      </c>
      <c r="J185" t="s">
        <v>898</v>
      </c>
      <c r="K185" t="s">
        <v>899</v>
      </c>
      <c r="L185">
        <v>1368</v>
      </c>
      <c r="N185">
        <v>1011</v>
      </c>
      <c r="O185" t="s">
        <v>714</v>
      </c>
      <c r="P185" t="s">
        <v>714</v>
      </c>
      <c r="Q185">
        <v>1</v>
      </c>
      <c r="X185">
        <v>0.01</v>
      </c>
      <c r="Y185">
        <v>0</v>
      </c>
      <c r="Z185">
        <v>6.62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23</v>
      </c>
      <c r="AG185">
        <v>1.2E-2</v>
      </c>
      <c r="AH185">
        <v>2</v>
      </c>
      <c r="AI185">
        <v>54696818</v>
      </c>
      <c r="AJ185">
        <v>156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ROW(Source!A229)</f>
        <v>229</v>
      </c>
      <c r="B186">
        <v>54696819</v>
      </c>
      <c r="C186">
        <v>54679410</v>
      </c>
      <c r="D186">
        <v>53455847</v>
      </c>
      <c r="E186">
        <v>1</v>
      </c>
      <c r="F186">
        <v>1</v>
      </c>
      <c r="G186">
        <v>1</v>
      </c>
      <c r="H186">
        <v>2</v>
      </c>
      <c r="I186" t="s">
        <v>900</v>
      </c>
      <c r="J186" t="s">
        <v>901</v>
      </c>
      <c r="K186" t="s">
        <v>902</v>
      </c>
      <c r="L186">
        <v>1368</v>
      </c>
      <c r="N186">
        <v>1011</v>
      </c>
      <c r="O186" t="s">
        <v>714</v>
      </c>
      <c r="P186" t="s">
        <v>714</v>
      </c>
      <c r="Q186">
        <v>1</v>
      </c>
      <c r="X186">
        <v>0.01</v>
      </c>
      <c r="Y186">
        <v>0</v>
      </c>
      <c r="Z186">
        <v>1555.93</v>
      </c>
      <c r="AA186">
        <v>612.57000000000005</v>
      </c>
      <c r="AB186">
        <v>0</v>
      </c>
      <c r="AC186">
        <v>0</v>
      </c>
      <c r="AD186">
        <v>1</v>
      </c>
      <c r="AE186">
        <v>0</v>
      </c>
      <c r="AF186" t="s">
        <v>23</v>
      </c>
      <c r="AG186">
        <v>1.2E-2</v>
      </c>
      <c r="AH186">
        <v>2</v>
      </c>
      <c r="AI186">
        <v>54696819</v>
      </c>
      <c r="AJ186">
        <v>157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ROW(Source!A229)</f>
        <v>229</v>
      </c>
      <c r="B187">
        <v>54696820</v>
      </c>
      <c r="C187">
        <v>54679410</v>
      </c>
      <c r="D187">
        <v>53456591</v>
      </c>
      <c r="E187">
        <v>1</v>
      </c>
      <c r="F187">
        <v>1</v>
      </c>
      <c r="G187">
        <v>1</v>
      </c>
      <c r="H187">
        <v>2</v>
      </c>
      <c r="I187" t="s">
        <v>729</v>
      </c>
      <c r="J187" t="s">
        <v>730</v>
      </c>
      <c r="K187" t="s">
        <v>731</v>
      </c>
      <c r="L187">
        <v>1368</v>
      </c>
      <c r="N187">
        <v>1011</v>
      </c>
      <c r="O187" t="s">
        <v>714</v>
      </c>
      <c r="P187" t="s">
        <v>714</v>
      </c>
      <c r="Q187">
        <v>1</v>
      </c>
      <c r="X187">
        <v>0.02</v>
      </c>
      <c r="Y187">
        <v>0</v>
      </c>
      <c r="Z187">
        <v>640.84</v>
      </c>
      <c r="AA187">
        <v>533.01</v>
      </c>
      <c r="AB187">
        <v>0</v>
      </c>
      <c r="AC187">
        <v>0</v>
      </c>
      <c r="AD187">
        <v>1</v>
      </c>
      <c r="AE187">
        <v>0</v>
      </c>
      <c r="AF187" t="s">
        <v>23</v>
      </c>
      <c r="AG187">
        <v>2.4E-2</v>
      </c>
      <c r="AH187">
        <v>2</v>
      </c>
      <c r="AI187">
        <v>54696820</v>
      </c>
      <c r="AJ187">
        <v>158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ROW(Source!A229)</f>
        <v>229</v>
      </c>
      <c r="B188">
        <v>54696821</v>
      </c>
      <c r="C188">
        <v>54679410</v>
      </c>
      <c r="D188">
        <v>53457148</v>
      </c>
      <c r="E188">
        <v>1</v>
      </c>
      <c r="F188">
        <v>1</v>
      </c>
      <c r="G188">
        <v>1</v>
      </c>
      <c r="H188">
        <v>2</v>
      </c>
      <c r="I188" t="s">
        <v>903</v>
      </c>
      <c r="J188" t="s">
        <v>904</v>
      </c>
      <c r="K188" t="s">
        <v>905</v>
      </c>
      <c r="L188">
        <v>1368</v>
      </c>
      <c r="N188">
        <v>1011</v>
      </c>
      <c r="O188" t="s">
        <v>714</v>
      </c>
      <c r="P188" t="s">
        <v>714</v>
      </c>
      <c r="Q188">
        <v>1</v>
      </c>
      <c r="X188">
        <v>0.65</v>
      </c>
      <c r="Y188">
        <v>0</v>
      </c>
      <c r="Z188">
        <v>4.5199999999999996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23</v>
      </c>
      <c r="AG188">
        <v>0.78</v>
      </c>
      <c r="AH188">
        <v>2</v>
      </c>
      <c r="AI188">
        <v>54696821</v>
      </c>
      <c r="AJ188">
        <v>159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ROW(Source!A229)</f>
        <v>229</v>
      </c>
      <c r="B189">
        <v>54696822</v>
      </c>
      <c r="C189">
        <v>54679410</v>
      </c>
      <c r="D189">
        <v>53426321</v>
      </c>
      <c r="E189">
        <v>1</v>
      </c>
      <c r="F189">
        <v>1</v>
      </c>
      <c r="G189">
        <v>1</v>
      </c>
      <c r="H189">
        <v>3</v>
      </c>
      <c r="I189" t="s">
        <v>906</v>
      </c>
      <c r="J189" t="s">
        <v>907</v>
      </c>
      <c r="K189" t="s">
        <v>908</v>
      </c>
      <c r="L189">
        <v>1348</v>
      </c>
      <c r="N189">
        <v>1009</v>
      </c>
      <c r="O189" t="s">
        <v>65</v>
      </c>
      <c r="P189" t="s">
        <v>65</v>
      </c>
      <c r="Q189">
        <v>1000</v>
      </c>
      <c r="X189">
        <v>2.5999999999999999E-2</v>
      </c>
      <c r="Y189">
        <v>220590.88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2.5999999999999999E-2</v>
      </c>
      <c r="AH189">
        <v>2</v>
      </c>
      <c r="AI189">
        <v>54696822</v>
      </c>
      <c r="AJ189">
        <v>160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ROW(Source!A229)</f>
        <v>229</v>
      </c>
      <c r="B190">
        <v>54696823</v>
      </c>
      <c r="C190">
        <v>54679410</v>
      </c>
      <c r="D190">
        <v>53426590</v>
      </c>
      <c r="E190">
        <v>1</v>
      </c>
      <c r="F190">
        <v>1</v>
      </c>
      <c r="G190">
        <v>1</v>
      </c>
      <c r="H190">
        <v>3</v>
      </c>
      <c r="I190" t="s">
        <v>889</v>
      </c>
      <c r="J190" t="s">
        <v>890</v>
      </c>
      <c r="K190" t="s">
        <v>891</v>
      </c>
      <c r="L190">
        <v>1348</v>
      </c>
      <c r="N190">
        <v>1009</v>
      </c>
      <c r="O190" t="s">
        <v>65</v>
      </c>
      <c r="P190" t="s">
        <v>65</v>
      </c>
      <c r="Q190">
        <v>1000</v>
      </c>
      <c r="X190">
        <v>1.2999999999999999E-2</v>
      </c>
      <c r="Y190">
        <v>98526.45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1.2999999999999999E-2</v>
      </c>
      <c r="AH190">
        <v>2</v>
      </c>
      <c r="AI190">
        <v>54696823</v>
      </c>
      <c r="AJ190">
        <v>161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ROW(Source!A265)</f>
        <v>265</v>
      </c>
      <c r="B191">
        <v>56252863</v>
      </c>
      <c r="C191">
        <v>54679475</v>
      </c>
      <c r="D191">
        <v>55371105</v>
      </c>
      <c r="E191">
        <v>116</v>
      </c>
      <c r="F191">
        <v>1</v>
      </c>
      <c r="G191">
        <v>1</v>
      </c>
      <c r="H191">
        <v>1</v>
      </c>
      <c r="I191" t="s">
        <v>909</v>
      </c>
      <c r="J191" t="s">
        <v>3</v>
      </c>
      <c r="K191" t="s">
        <v>910</v>
      </c>
      <c r="L191">
        <v>1191</v>
      </c>
      <c r="N191">
        <v>1013</v>
      </c>
      <c r="O191" t="s">
        <v>708</v>
      </c>
      <c r="P191" t="s">
        <v>708</v>
      </c>
      <c r="Q191">
        <v>1</v>
      </c>
      <c r="X191">
        <v>27.6</v>
      </c>
      <c r="Y191">
        <v>0</v>
      </c>
      <c r="Z191">
        <v>0</v>
      </c>
      <c r="AA191">
        <v>0</v>
      </c>
      <c r="AB191">
        <v>533.01</v>
      </c>
      <c r="AC191">
        <v>0</v>
      </c>
      <c r="AD191">
        <v>1</v>
      </c>
      <c r="AE191">
        <v>1</v>
      </c>
      <c r="AF191" t="s">
        <v>23</v>
      </c>
      <c r="AG191">
        <v>33.119999999999997</v>
      </c>
      <c r="AH191">
        <v>2</v>
      </c>
      <c r="AI191">
        <v>56252863</v>
      </c>
      <c r="AJ191">
        <v>162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ROW(Source!A265)</f>
        <v>265</v>
      </c>
      <c r="B192">
        <v>56252864</v>
      </c>
      <c r="C192">
        <v>54679475</v>
      </c>
      <c r="D192">
        <v>55371276</v>
      </c>
      <c r="E192">
        <v>116</v>
      </c>
      <c r="F192">
        <v>1</v>
      </c>
      <c r="G192">
        <v>1</v>
      </c>
      <c r="H192">
        <v>1</v>
      </c>
      <c r="I192" t="s">
        <v>709</v>
      </c>
      <c r="J192" t="s">
        <v>3</v>
      </c>
      <c r="K192" t="s">
        <v>710</v>
      </c>
      <c r="L192">
        <v>1191</v>
      </c>
      <c r="N192">
        <v>1013</v>
      </c>
      <c r="O192" t="s">
        <v>708</v>
      </c>
      <c r="P192" t="s">
        <v>708</v>
      </c>
      <c r="Q192">
        <v>1</v>
      </c>
      <c r="X192">
        <v>6.98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23</v>
      </c>
      <c r="AG192">
        <v>8.3759999999999994</v>
      </c>
      <c r="AH192">
        <v>2</v>
      </c>
      <c r="AI192">
        <v>56252864</v>
      </c>
      <c r="AJ192">
        <v>163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ROW(Source!A265)</f>
        <v>265</v>
      </c>
      <c r="B193">
        <v>56252865</v>
      </c>
      <c r="C193">
        <v>54679475</v>
      </c>
      <c r="D193">
        <v>55492212</v>
      </c>
      <c r="E193">
        <v>1</v>
      </c>
      <c r="F193">
        <v>1</v>
      </c>
      <c r="G193">
        <v>1</v>
      </c>
      <c r="H193">
        <v>2</v>
      </c>
      <c r="I193" t="s">
        <v>711</v>
      </c>
      <c r="J193" t="s">
        <v>712</v>
      </c>
      <c r="K193" t="s">
        <v>713</v>
      </c>
      <c r="L193">
        <v>1368</v>
      </c>
      <c r="N193">
        <v>1011</v>
      </c>
      <c r="O193" t="s">
        <v>714</v>
      </c>
      <c r="P193" t="s">
        <v>714</v>
      </c>
      <c r="Q193">
        <v>1</v>
      </c>
      <c r="X193">
        <v>3.34</v>
      </c>
      <c r="Y193">
        <v>0</v>
      </c>
      <c r="Z193">
        <v>1595.2</v>
      </c>
      <c r="AA193">
        <v>715.99</v>
      </c>
      <c r="AB193">
        <v>0</v>
      </c>
      <c r="AC193">
        <v>0</v>
      </c>
      <c r="AD193">
        <v>1</v>
      </c>
      <c r="AE193">
        <v>0</v>
      </c>
      <c r="AF193" t="s">
        <v>23</v>
      </c>
      <c r="AG193">
        <v>4.008</v>
      </c>
      <c r="AH193">
        <v>2</v>
      </c>
      <c r="AI193">
        <v>56252865</v>
      </c>
      <c r="AJ193">
        <v>164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ROW(Source!A265)</f>
        <v>265</v>
      </c>
      <c r="B194">
        <v>56252866</v>
      </c>
      <c r="C194">
        <v>54679475</v>
      </c>
      <c r="D194">
        <v>55493104</v>
      </c>
      <c r="E194">
        <v>1</v>
      </c>
      <c r="F194">
        <v>1</v>
      </c>
      <c r="G194">
        <v>1</v>
      </c>
      <c r="H194">
        <v>2</v>
      </c>
      <c r="I194" t="s">
        <v>729</v>
      </c>
      <c r="J194" t="s">
        <v>730</v>
      </c>
      <c r="K194" t="s">
        <v>731</v>
      </c>
      <c r="L194">
        <v>1368</v>
      </c>
      <c r="N194">
        <v>1011</v>
      </c>
      <c r="O194" t="s">
        <v>714</v>
      </c>
      <c r="P194" t="s">
        <v>714</v>
      </c>
      <c r="Q194">
        <v>1</v>
      </c>
      <c r="X194">
        <v>3.64</v>
      </c>
      <c r="Y194">
        <v>0</v>
      </c>
      <c r="Z194">
        <v>640.84</v>
      </c>
      <c r="AA194">
        <v>533.01</v>
      </c>
      <c r="AB194">
        <v>0</v>
      </c>
      <c r="AC194">
        <v>0</v>
      </c>
      <c r="AD194">
        <v>1</v>
      </c>
      <c r="AE194">
        <v>0</v>
      </c>
      <c r="AF194" t="s">
        <v>23</v>
      </c>
      <c r="AG194">
        <v>4.3680000000000003</v>
      </c>
      <c r="AH194">
        <v>2</v>
      </c>
      <c r="AI194">
        <v>56252866</v>
      </c>
      <c r="AJ194">
        <v>165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ROW(Source!A265)</f>
        <v>265</v>
      </c>
      <c r="B195">
        <v>56252867</v>
      </c>
      <c r="C195">
        <v>54679475</v>
      </c>
      <c r="D195">
        <v>55444640</v>
      </c>
      <c r="E195">
        <v>1</v>
      </c>
      <c r="F195">
        <v>1</v>
      </c>
      <c r="G195">
        <v>1</v>
      </c>
      <c r="H195">
        <v>3</v>
      </c>
      <c r="I195" t="s">
        <v>911</v>
      </c>
      <c r="J195" t="s">
        <v>912</v>
      </c>
      <c r="K195" t="s">
        <v>913</v>
      </c>
      <c r="L195">
        <v>1346</v>
      </c>
      <c r="N195">
        <v>1009</v>
      </c>
      <c r="O195" t="s">
        <v>80</v>
      </c>
      <c r="P195" t="s">
        <v>80</v>
      </c>
      <c r="Q195">
        <v>1</v>
      </c>
      <c r="X195">
        <v>10.5</v>
      </c>
      <c r="Y195">
        <v>176.2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10.5</v>
      </c>
      <c r="AH195">
        <v>2</v>
      </c>
      <c r="AI195">
        <v>56252867</v>
      </c>
      <c r="AJ195">
        <v>166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ROW(Source!A265)</f>
        <v>265</v>
      </c>
      <c r="B196">
        <v>56252868</v>
      </c>
      <c r="C196">
        <v>54679475</v>
      </c>
      <c r="D196">
        <v>55487042</v>
      </c>
      <c r="E196">
        <v>1</v>
      </c>
      <c r="F196">
        <v>1</v>
      </c>
      <c r="G196">
        <v>1</v>
      </c>
      <c r="H196">
        <v>3</v>
      </c>
      <c r="I196" t="s">
        <v>914</v>
      </c>
      <c r="J196" t="s">
        <v>915</v>
      </c>
      <c r="K196" t="s">
        <v>916</v>
      </c>
      <c r="L196">
        <v>1371</v>
      </c>
      <c r="N196">
        <v>1013</v>
      </c>
      <c r="O196" t="s">
        <v>21</v>
      </c>
      <c r="P196" t="s">
        <v>21</v>
      </c>
      <c r="Q196">
        <v>1</v>
      </c>
      <c r="X196">
        <v>15</v>
      </c>
      <c r="Y196">
        <v>705.5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15</v>
      </c>
      <c r="AH196">
        <v>2</v>
      </c>
      <c r="AI196">
        <v>56252868</v>
      </c>
      <c r="AJ196">
        <v>167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ROW(Source!A265)</f>
        <v>265</v>
      </c>
      <c r="B197">
        <v>56252869</v>
      </c>
      <c r="C197">
        <v>54679475</v>
      </c>
      <c r="D197">
        <v>55377068</v>
      </c>
      <c r="E197">
        <v>116</v>
      </c>
      <c r="F197">
        <v>1</v>
      </c>
      <c r="G197">
        <v>1</v>
      </c>
      <c r="H197">
        <v>3</v>
      </c>
      <c r="I197" t="s">
        <v>230</v>
      </c>
      <c r="J197" t="s">
        <v>3</v>
      </c>
      <c r="K197" t="s">
        <v>231</v>
      </c>
      <c r="L197">
        <v>3277935</v>
      </c>
      <c r="N197">
        <v>1013</v>
      </c>
      <c r="O197" t="s">
        <v>232</v>
      </c>
      <c r="P197" t="s">
        <v>232</v>
      </c>
      <c r="Q197">
        <v>1</v>
      </c>
      <c r="X197">
        <v>2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2</v>
      </c>
      <c r="AH197">
        <v>2</v>
      </c>
      <c r="AI197">
        <v>56252869</v>
      </c>
      <c r="AJ197">
        <v>168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ROW(Source!A267)</f>
        <v>267</v>
      </c>
      <c r="B198">
        <v>56252871</v>
      </c>
      <c r="C198">
        <v>54679491</v>
      </c>
      <c r="D198">
        <v>55371099</v>
      </c>
      <c r="E198">
        <v>116</v>
      </c>
      <c r="F198">
        <v>1</v>
      </c>
      <c r="G198">
        <v>1</v>
      </c>
      <c r="H198">
        <v>1</v>
      </c>
      <c r="I198" t="s">
        <v>800</v>
      </c>
      <c r="J198" t="s">
        <v>3</v>
      </c>
      <c r="K198" t="s">
        <v>801</v>
      </c>
      <c r="L198">
        <v>1191</v>
      </c>
      <c r="N198">
        <v>1013</v>
      </c>
      <c r="O198" t="s">
        <v>708</v>
      </c>
      <c r="P198" t="s">
        <v>708</v>
      </c>
      <c r="Q198">
        <v>1</v>
      </c>
      <c r="X198">
        <v>9.27</v>
      </c>
      <c r="Y198">
        <v>0</v>
      </c>
      <c r="Z198">
        <v>0</v>
      </c>
      <c r="AA198">
        <v>0</v>
      </c>
      <c r="AB198">
        <v>521.08000000000004</v>
      </c>
      <c r="AC198">
        <v>0</v>
      </c>
      <c r="AD198">
        <v>1</v>
      </c>
      <c r="AE198">
        <v>1</v>
      </c>
      <c r="AF198" t="s">
        <v>23</v>
      </c>
      <c r="AG198">
        <v>11.124000000000001</v>
      </c>
      <c r="AH198">
        <v>2</v>
      </c>
      <c r="AI198">
        <v>56252871</v>
      </c>
      <c r="AJ198">
        <v>169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ROW(Source!A267)</f>
        <v>267</v>
      </c>
      <c r="B199">
        <v>56252872</v>
      </c>
      <c r="C199">
        <v>54679491</v>
      </c>
      <c r="D199">
        <v>55371276</v>
      </c>
      <c r="E199">
        <v>116</v>
      </c>
      <c r="F199">
        <v>1</v>
      </c>
      <c r="G199">
        <v>1</v>
      </c>
      <c r="H199">
        <v>1</v>
      </c>
      <c r="I199" t="s">
        <v>709</v>
      </c>
      <c r="J199" t="s">
        <v>3</v>
      </c>
      <c r="K199" t="s">
        <v>710</v>
      </c>
      <c r="L199">
        <v>1191</v>
      </c>
      <c r="N199">
        <v>1013</v>
      </c>
      <c r="O199" t="s">
        <v>708</v>
      </c>
      <c r="P199" t="s">
        <v>708</v>
      </c>
      <c r="Q199">
        <v>1</v>
      </c>
      <c r="X199">
        <v>0.34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23</v>
      </c>
      <c r="AG199">
        <v>0.40799999999999997</v>
      </c>
      <c r="AH199">
        <v>2</v>
      </c>
      <c r="AI199">
        <v>56252872</v>
      </c>
      <c r="AJ199">
        <v>170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ROW(Source!A267)</f>
        <v>267</v>
      </c>
      <c r="B200">
        <v>56252873</v>
      </c>
      <c r="C200">
        <v>54679491</v>
      </c>
      <c r="D200">
        <v>55492212</v>
      </c>
      <c r="E200">
        <v>1</v>
      </c>
      <c r="F200">
        <v>1</v>
      </c>
      <c r="G200">
        <v>1</v>
      </c>
      <c r="H200">
        <v>2</v>
      </c>
      <c r="I200" t="s">
        <v>711</v>
      </c>
      <c r="J200" t="s">
        <v>712</v>
      </c>
      <c r="K200" t="s">
        <v>713</v>
      </c>
      <c r="L200">
        <v>1368</v>
      </c>
      <c r="N200">
        <v>1011</v>
      </c>
      <c r="O200" t="s">
        <v>714</v>
      </c>
      <c r="P200" t="s">
        <v>714</v>
      </c>
      <c r="Q200">
        <v>1</v>
      </c>
      <c r="X200">
        <v>0.17</v>
      </c>
      <c r="Y200">
        <v>0</v>
      </c>
      <c r="Z200">
        <v>1595.2</v>
      </c>
      <c r="AA200">
        <v>715.99</v>
      </c>
      <c r="AB200">
        <v>0</v>
      </c>
      <c r="AC200">
        <v>0</v>
      </c>
      <c r="AD200">
        <v>1</v>
      </c>
      <c r="AE200">
        <v>0</v>
      </c>
      <c r="AF200" t="s">
        <v>23</v>
      </c>
      <c r="AG200">
        <v>0.20399999999999999</v>
      </c>
      <c r="AH200">
        <v>2</v>
      </c>
      <c r="AI200">
        <v>56252873</v>
      </c>
      <c r="AJ200">
        <v>171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ROW(Source!A267)</f>
        <v>267</v>
      </c>
      <c r="B201">
        <v>56252874</v>
      </c>
      <c r="C201">
        <v>54679491</v>
      </c>
      <c r="D201">
        <v>55493104</v>
      </c>
      <c r="E201">
        <v>1</v>
      </c>
      <c r="F201">
        <v>1</v>
      </c>
      <c r="G201">
        <v>1</v>
      </c>
      <c r="H201">
        <v>2</v>
      </c>
      <c r="I201" t="s">
        <v>729</v>
      </c>
      <c r="J201" t="s">
        <v>730</v>
      </c>
      <c r="K201" t="s">
        <v>731</v>
      </c>
      <c r="L201">
        <v>1368</v>
      </c>
      <c r="N201">
        <v>1011</v>
      </c>
      <c r="O201" t="s">
        <v>714</v>
      </c>
      <c r="P201" t="s">
        <v>714</v>
      </c>
      <c r="Q201">
        <v>1</v>
      </c>
      <c r="X201">
        <v>0.17</v>
      </c>
      <c r="Y201">
        <v>0</v>
      </c>
      <c r="Z201">
        <v>640.84</v>
      </c>
      <c r="AA201">
        <v>533.01</v>
      </c>
      <c r="AB201">
        <v>0</v>
      </c>
      <c r="AC201">
        <v>0</v>
      </c>
      <c r="AD201">
        <v>1</v>
      </c>
      <c r="AE201">
        <v>0</v>
      </c>
      <c r="AF201" t="s">
        <v>23</v>
      </c>
      <c r="AG201">
        <v>0.20399999999999999</v>
      </c>
      <c r="AH201">
        <v>2</v>
      </c>
      <c r="AI201">
        <v>56252874</v>
      </c>
      <c r="AJ201">
        <v>172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ROW(Source!A267)</f>
        <v>267</v>
      </c>
      <c r="B202">
        <v>56252875</v>
      </c>
      <c r="C202">
        <v>54679491</v>
      </c>
      <c r="D202">
        <v>55493299</v>
      </c>
      <c r="E202">
        <v>1</v>
      </c>
      <c r="F202">
        <v>1</v>
      </c>
      <c r="G202">
        <v>1</v>
      </c>
      <c r="H202">
        <v>2</v>
      </c>
      <c r="I202" t="s">
        <v>802</v>
      </c>
      <c r="J202" t="s">
        <v>803</v>
      </c>
      <c r="K202" t="s">
        <v>804</v>
      </c>
      <c r="L202">
        <v>1368</v>
      </c>
      <c r="N202">
        <v>1011</v>
      </c>
      <c r="O202" t="s">
        <v>714</v>
      </c>
      <c r="P202" t="s">
        <v>714</v>
      </c>
      <c r="Q202">
        <v>1</v>
      </c>
      <c r="X202">
        <v>1.51</v>
      </c>
      <c r="Y202">
        <v>0</v>
      </c>
      <c r="Z202">
        <v>32.869999999999997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23</v>
      </c>
      <c r="AG202">
        <v>1.8120000000000001</v>
      </c>
      <c r="AH202">
        <v>2</v>
      </c>
      <c r="AI202">
        <v>56252875</v>
      </c>
      <c r="AJ202">
        <v>173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ROW(Source!A267)</f>
        <v>267</v>
      </c>
      <c r="B203">
        <v>56252876</v>
      </c>
      <c r="C203">
        <v>54679491</v>
      </c>
      <c r="D203">
        <v>55443782</v>
      </c>
      <c r="E203">
        <v>1</v>
      </c>
      <c r="F203">
        <v>1</v>
      </c>
      <c r="G203">
        <v>1</v>
      </c>
      <c r="H203">
        <v>3</v>
      </c>
      <c r="I203" t="s">
        <v>805</v>
      </c>
      <c r="J203" t="s">
        <v>806</v>
      </c>
      <c r="K203" t="s">
        <v>807</v>
      </c>
      <c r="L203">
        <v>1346</v>
      </c>
      <c r="N203">
        <v>1009</v>
      </c>
      <c r="O203" t="s">
        <v>80</v>
      </c>
      <c r="P203" t="s">
        <v>80</v>
      </c>
      <c r="Q203">
        <v>1</v>
      </c>
      <c r="X203">
        <v>0.65</v>
      </c>
      <c r="Y203">
        <v>155.63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0.65</v>
      </c>
      <c r="AH203">
        <v>2</v>
      </c>
      <c r="AI203">
        <v>56252876</v>
      </c>
      <c r="AJ203">
        <v>174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ROW(Source!A267)</f>
        <v>267</v>
      </c>
      <c r="B204">
        <v>56252877</v>
      </c>
      <c r="C204">
        <v>54679491</v>
      </c>
      <c r="D204">
        <v>55461835</v>
      </c>
      <c r="E204">
        <v>1</v>
      </c>
      <c r="F204">
        <v>1</v>
      </c>
      <c r="G204">
        <v>1</v>
      </c>
      <c r="H204">
        <v>3</v>
      </c>
      <c r="I204" t="s">
        <v>808</v>
      </c>
      <c r="J204" t="s">
        <v>809</v>
      </c>
      <c r="K204" t="s">
        <v>810</v>
      </c>
      <c r="L204">
        <v>1346</v>
      </c>
      <c r="N204">
        <v>1009</v>
      </c>
      <c r="O204" t="s">
        <v>80</v>
      </c>
      <c r="P204" t="s">
        <v>80</v>
      </c>
      <c r="Q204">
        <v>1</v>
      </c>
      <c r="X204">
        <v>2</v>
      </c>
      <c r="Y204">
        <v>911.56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2</v>
      </c>
      <c r="AH204">
        <v>2</v>
      </c>
      <c r="AI204">
        <v>56252877</v>
      </c>
      <c r="AJ204">
        <v>175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ROW(Source!A267)</f>
        <v>267</v>
      </c>
      <c r="B205">
        <v>56252878</v>
      </c>
      <c r="C205">
        <v>54679491</v>
      </c>
      <c r="D205">
        <v>55377068</v>
      </c>
      <c r="E205">
        <v>116</v>
      </c>
      <c r="F205">
        <v>1</v>
      </c>
      <c r="G205">
        <v>1</v>
      </c>
      <c r="H205">
        <v>3</v>
      </c>
      <c r="I205" t="s">
        <v>230</v>
      </c>
      <c r="J205" t="s">
        <v>3</v>
      </c>
      <c r="K205" t="s">
        <v>231</v>
      </c>
      <c r="L205">
        <v>3277935</v>
      </c>
      <c r="N205">
        <v>1013</v>
      </c>
      <c r="O205" t="s">
        <v>232</v>
      </c>
      <c r="P205" t="s">
        <v>232</v>
      </c>
      <c r="Q205">
        <v>1</v>
      </c>
      <c r="X205">
        <v>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</v>
      </c>
      <c r="AG205">
        <v>2</v>
      </c>
      <c r="AH205">
        <v>2</v>
      </c>
      <c r="AI205">
        <v>56252878</v>
      </c>
      <c r="AJ205">
        <v>176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ROW(Source!A270)</f>
        <v>270</v>
      </c>
      <c r="B206">
        <v>54679626</v>
      </c>
      <c r="C206">
        <v>54679510</v>
      </c>
      <c r="D206">
        <v>53335667</v>
      </c>
      <c r="E206">
        <v>115</v>
      </c>
      <c r="F206">
        <v>1</v>
      </c>
      <c r="G206">
        <v>1</v>
      </c>
      <c r="H206">
        <v>1</v>
      </c>
      <c r="I206" t="s">
        <v>800</v>
      </c>
      <c r="J206" t="s">
        <v>3</v>
      </c>
      <c r="K206" t="s">
        <v>801</v>
      </c>
      <c r="L206">
        <v>1191</v>
      </c>
      <c r="N206">
        <v>1013</v>
      </c>
      <c r="O206" t="s">
        <v>708</v>
      </c>
      <c r="P206" t="s">
        <v>708</v>
      </c>
      <c r="Q206">
        <v>1</v>
      </c>
      <c r="X206">
        <v>14.4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23</v>
      </c>
      <c r="AG206">
        <v>17.28</v>
      </c>
      <c r="AH206">
        <v>2</v>
      </c>
      <c r="AI206">
        <v>54679626</v>
      </c>
      <c r="AJ206">
        <v>177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ROW(Source!A270)</f>
        <v>270</v>
      </c>
      <c r="B207">
        <v>54679627</v>
      </c>
      <c r="C207">
        <v>54679510</v>
      </c>
      <c r="D207">
        <v>53335843</v>
      </c>
      <c r="E207">
        <v>115</v>
      </c>
      <c r="F207">
        <v>1</v>
      </c>
      <c r="G207">
        <v>1</v>
      </c>
      <c r="H207">
        <v>1</v>
      </c>
      <c r="I207" t="s">
        <v>709</v>
      </c>
      <c r="J207" t="s">
        <v>3</v>
      </c>
      <c r="K207" t="s">
        <v>710</v>
      </c>
      <c r="L207">
        <v>1191</v>
      </c>
      <c r="N207">
        <v>1013</v>
      </c>
      <c r="O207" t="s">
        <v>708</v>
      </c>
      <c r="P207" t="s">
        <v>708</v>
      </c>
      <c r="Q207">
        <v>1</v>
      </c>
      <c r="X207">
        <v>0.4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2</v>
      </c>
      <c r="AF207" t="s">
        <v>23</v>
      </c>
      <c r="AG207">
        <v>0.48</v>
      </c>
      <c r="AH207">
        <v>2</v>
      </c>
      <c r="AI207">
        <v>54679627</v>
      </c>
      <c r="AJ207">
        <v>178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ROW(Source!A270)</f>
        <v>270</v>
      </c>
      <c r="B208">
        <v>54679628</v>
      </c>
      <c r="C208">
        <v>54679510</v>
      </c>
      <c r="D208">
        <v>53455689</v>
      </c>
      <c r="E208">
        <v>1</v>
      </c>
      <c r="F208">
        <v>1</v>
      </c>
      <c r="G208">
        <v>1</v>
      </c>
      <c r="H208">
        <v>2</v>
      </c>
      <c r="I208" t="s">
        <v>711</v>
      </c>
      <c r="J208" t="s">
        <v>712</v>
      </c>
      <c r="K208" t="s">
        <v>713</v>
      </c>
      <c r="L208">
        <v>1368</v>
      </c>
      <c r="N208">
        <v>1011</v>
      </c>
      <c r="O208" t="s">
        <v>714</v>
      </c>
      <c r="P208" t="s">
        <v>714</v>
      </c>
      <c r="Q208">
        <v>1</v>
      </c>
      <c r="X208">
        <v>0.2</v>
      </c>
      <c r="Y208">
        <v>0</v>
      </c>
      <c r="Z208">
        <v>1595.2</v>
      </c>
      <c r="AA208">
        <v>715.99</v>
      </c>
      <c r="AB208">
        <v>0</v>
      </c>
      <c r="AC208">
        <v>0</v>
      </c>
      <c r="AD208">
        <v>1</v>
      </c>
      <c r="AE208">
        <v>0</v>
      </c>
      <c r="AF208" t="s">
        <v>23</v>
      </c>
      <c r="AG208">
        <v>0.24</v>
      </c>
      <c r="AH208">
        <v>2</v>
      </c>
      <c r="AI208">
        <v>54679628</v>
      </c>
      <c r="AJ208">
        <v>179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ROW(Source!A270)</f>
        <v>270</v>
      </c>
      <c r="B209">
        <v>54679629</v>
      </c>
      <c r="C209">
        <v>54679510</v>
      </c>
      <c r="D209">
        <v>53456591</v>
      </c>
      <c r="E209">
        <v>1</v>
      </c>
      <c r="F209">
        <v>1</v>
      </c>
      <c r="G209">
        <v>1</v>
      </c>
      <c r="H209">
        <v>2</v>
      </c>
      <c r="I209" t="s">
        <v>729</v>
      </c>
      <c r="J209" t="s">
        <v>730</v>
      </c>
      <c r="K209" t="s">
        <v>731</v>
      </c>
      <c r="L209">
        <v>1368</v>
      </c>
      <c r="N209">
        <v>1011</v>
      </c>
      <c r="O209" t="s">
        <v>714</v>
      </c>
      <c r="P209" t="s">
        <v>714</v>
      </c>
      <c r="Q209">
        <v>1</v>
      </c>
      <c r="X209">
        <v>0.2</v>
      </c>
      <c r="Y209">
        <v>0</v>
      </c>
      <c r="Z209">
        <v>640.84</v>
      </c>
      <c r="AA209">
        <v>533.01</v>
      </c>
      <c r="AB209">
        <v>0</v>
      </c>
      <c r="AC209">
        <v>0</v>
      </c>
      <c r="AD209">
        <v>1</v>
      </c>
      <c r="AE209">
        <v>0</v>
      </c>
      <c r="AF209" t="s">
        <v>23</v>
      </c>
      <c r="AG209">
        <v>0.24</v>
      </c>
      <c r="AH209">
        <v>2</v>
      </c>
      <c r="AI209">
        <v>54679629</v>
      </c>
      <c r="AJ209">
        <v>180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ROW(Source!A270)</f>
        <v>270</v>
      </c>
      <c r="B210">
        <v>54679630</v>
      </c>
      <c r="C210">
        <v>54679510</v>
      </c>
      <c r="D210">
        <v>53456788</v>
      </c>
      <c r="E210">
        <v>1</v>
      </c>
      <c r="F210">
        <v>1</v>
      </c>
      <c r="G210">
        <v>1</v>
      </c>
      <c r="H210">
        <v>2</v>
      </c>
      <c r="I210" t="s">
        <v>802</v>
      </c>
      <c r="J210" t="s">
        <v>803</v>
      </c>
      <c r="K210" t="s">
        <v>804</v>
      </c>
      <c r="L210">
        <v>1368</v>
      </c>
      <c r="N210">
        <v>1011</v>
      </c>
      <c r="O210" t="s">
        <v>714</v>
      </c>
      <c r="P210" t="s">
        <v>714</v>
      </c>
      <c r="Q210">
        <v>1</v>
      </c>
      <c r="X210">
        <v>2.7</v>
      </c>
      <c r="Y210">
        <v>0</v>
      </c>
      <c r="Z210">
        <v>32.869999999999997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23</v>
      </c>
      <c r="AG210">
        <v>3.24</v>
      </c>
      <c r="AH210">
        <v>2</v>
      </c>
      <c r="AI210">
        <v>54679630</v>
      </c>
      <c r="AJ210">
        <v>181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ROW(Source!A270)</f>
        <v>270</v>
      </c>
      <c r="B211">
        <v>54679631</v>
      </c>
      <c r="C211">
        <v>54679510</v>
      </c>
      <c r="D211">
        <v>53408314</v>
      </c>
      <c r="E211">
        <v>1</v>
      </c>
      <c r="F211">
        <v>1</v>
      </c>
      <c r="G211">
        <v>1</v>
      </c>
      <c r="H211">
        <v>3</v>
      </c>
      <c r="I211" t="s">
        <v>805</v>
      </c>
      <c r="J211" t="s">
        <v>806</v>
      </c>
      <c r="K211" t="s">
        <v>807</v>
      </c>
      <c r="L211">
        <v>1346</v>
      </c>
      <c r="N211">
        <v>1009</v>
      </c>
      <c r="O211" t="s">
        <v>80</v>
      </c>
      <c r="P211" t="s">
        <v>80</v>
      </c>
      <c r="Q211">
        <v>1</v>
      </c>
      <c r="X211">
        <v>0.9</v>
      </c>
      <c r="Y211">
        <v>155.63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0.9</v>
      </c>
      <c r="AH211">
        <v>2</v>
      </c>
      <c r="AI211">
        <v>54679631</v>
      </c>
      <c r="AJ211">
        <v>182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ROW(Source!A270)</f>
        <v>270</v>
      </c>
      <c r="B212">
        <v>54679632</v>
      </c>
      <c r="C212">
        <v>54679510</v>
      </c>
      <c r="D212">
        <v>53426128</v>
      </c>
      <c r="E212">
        <v>1</v>
      </c>
      <c r="F212">
        <v>1</v>
      </c>
      <c r="G212">
        <v>1</v>
      </c>
      <c r="H212">
        <v>3</v>
      </c>
      <c r="I212" t="s">
        <v>808</v>
      </c>
      <c r="J212" t="s">
        <v>809</v>
      </c>
      <c r="K212" t="s">
        <v>810</v>
      </c>
      <c r="L212">
        <v>1346</v>
      </c>
      <c r="N212">
        <v>1009</v>
      </c>
      <c r="O212" t="s">
        <v>80</v>
      </c>
      <c r="P212" t="s">
        <v>80</v>
      </c>
      <c r="Q212">
        <v>1</v>
      </c>
      <c r="X212">
        <v>3.7</v>
      </c>
      <c r="Y212">
        <v>911.56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3.7</v>
      </c>
      <c r="AH212">
        <v>2</v>
      </c>
      <c r="AI212">
        <v>54679632</v>
      </c>
      <c r="AJ212">
        <v>183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ROW(Source!A270)</f>
        <v>270</v>
      </c>
      <c r="B213">
        <v>54679633</v>
      </c>
      <c r="C213">
        <v>54679510</v>
      </c>
      <c r="D213">
        <v>53341559</v>
      </c>
      <c r="E213">
        <v>115</v>
      </c>
      <c r="F213">
        <v>1</v>
      </c>
      <c r="G213">
        <v>1</v>
      </c>
      <c r="H213">
        <v>3</v>
      </c>
      <c r="I213" t="s">
        <v>230</v>
      </c>
      <c r="J213" t="s">
        <v>3</v>
      </c>
      <c r="K213" t="s">
        <v>231</v>
      </c>
      <c r="L213">
        <v>3277935</v>
      </c>
      <c r="N213">
        <v>1013</v>
      </c>
      <c r="O213" t="s">
        <v>232</v>
      </c>
      <c r="P213" t="s">
        <v>232</v>
      </c>
      <c r="Q213">
        <v>1</v>
      </c>
      <c r="X213">
        <v>2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2</v>
      </c>
      <c r="AH213">
        <v>2</v>
      </c>
      <c r="AI213">
        <v>54679633</v>
      </c>
      <c r="AJ213">
        <v>184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ROW(Source!A273)</f>
        <v>273</v>
      </c>
      <c r="B214">
        <v>56252880</v>
      </c>
      <c r="C214">
        <v>54679529</v>
      </c>
      <c r="D214">
        <v>55371099</v>
      </c>
      <c r="E214">
        <v>116</v>
      </c>
      <c r="F214">
        <v>1</v>
      </c>
      <c r="G214">
        <v>1</v>
      </c>
      <c r="H214">
        <v>1</v>
      </c>
      <c r="I214" t="s">
        <v>800</v>
      </c>
      <c r="J214" t="s">
        <v>3</v>
      </c>
      <c r="K214" t="s">
        <v>801</v>
      </c>
      <c r="L214">
        <v>1191</v>
      </c>
      <c r="N214">
        <v>1013</v>
      </c>
      <c r="O214" t="s">
        <v>708</v>
      </c>
      <c r="P214" t="s">
        <v>708</v>
      </c>
      <c r="Q214">
        <v>1</v>
      </c>
      <c r="X214">
        <v>32.159999999999997</v>
      </c>
      <c r="Y214">
        <v>0</v>
      </c>
      <c r="Z214">
        <v>0</v>
      </c>
      <c r="AA214">
        <v>0</v>
      </c>
      <c r="AB214">
        <v>521.08000000000004</v>
      </c>
      <c r="AC214">
        <v>0</v>
      </c>
      <c r="AD214">
        <v>1</v>
      </c>
      <c r="AE214">
        <v>1</v>
      </c>
      <c r="AF214" t="s">
        <v>23</v>
      </c>
      <c r="AG214">
        <v>38.591999999999999</v>
      </c>
      <c r="AH214">
        <v>2</v>
      </c>
      <c r="AI214">
        <v>56252880</v>
      </c>
      <c r="AJ214">
        <v>185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ROW(Source!A273)</f>
        <v>273</v>
      </c>
      <c r="B215">
        <v>56252881</v>
      </c>
      <c r="C215">
        <v>54679529</v>
      </c>
      <c r="D215">
        <v>55371276</v>
      </c>
      <c r="E215">
        <v>116</v>
      </c>
      <c r="F215">
        <v>1</v>
      </c>
      <c r="G215">
        <v>1</v>
      </c>
      <c r="H215">
        <v>1</v>
      </c>
      <c r="I215" t="s">
        <v>709</v>
      </c>
      <c r="J215" t="s">
        <v>3</v>
      </c>
      <c r="K215" t="s">
        <v>710</v>
      </c>
      <c r="L215">
        <v>1191</v>
      </c>
      <c r="N215">
        <v>1013</v>
      </c>
      <c r="O215" t="s">
        <v>708</v>
      </c>
      <c r="P215" t="s">
        <v>708</v>
      </c>
      <c r="Q215">
        <v>1</v>
      </c>
      <c r="X215">
        <v>0.06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23</v>
      </c>
      <c r="AG215">
        <v>7.1999999999999995E-2</v>
      </c>
      <c r="AH215">
        <v>2</v>
      </c>
      <c r="AI215">
        <v>56252881</v>
      </c>
      <c r="AJ215">
        <v>186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ROW(Source!A273)</f>
        <v>273</v>
      </c>
      <c r="B216">
        <v>56252882</v>
      </c>
      <c r="C216">
        <v>54679529</v>
      </c>
      <c r="D216">
        <v>55492212</v>
      </c>
      <c r="E216">
        <v>1</v>
      </c>
      <c r="F216">
        <v>1</v>
      </c>
      <c r="G216">
        <v>1</v>
      </c>
      <c r="H216">
        <v>2</v>
      </c>
      <c r="I216" t="s">
        <v>711</v>
      </c>
      <c r="J216" t="s">
        <v>712</v>
      </c>
      <c r="K216" t="s">
        <v>713</v>
      </c>
      <c r="L216">
        <v>1368</v>
      </c>
      <c r="N216">
        <v>1011</v>
      </c>
      <c r="O216" t="s">
        <v>714</v>
      </c>
      <c r="P216" t="s">
        <v>714</v>
      </c>
      <c r="Q216">
        <v>1</v>
      </c>
      <c r="X216">
        <v>0.03</v>
      </c>
      <c r="Y216">
        <v>0</v>
      </c>
      <c r="Z216">
        <v>1595.2</v>
      </c>
      <c r="AA216">
        <v>715.99</v>
      </c>
      <c r="AB216">
        <v>0</v>
      </c>
      <c r="AC216">
        <v>0</v>
      </c>
      <c r="AD216">
        <v>1</v>
      </c>
      <c r="AE216">
        <v>0</v>
      </c>
      <c r="AF216" t="s">
        <v>23</v>
      </c>
      <c r="AG216">
        <v>3.5999999999999997E-2</v>
      </c>
      <c r="AH216">
        <v>2</v>
      </c>
      <c r="AI216">
        <v>56252882</v>
      </c>
      <c r="AJ216">
        <v>187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ROW(Source!A273)</f>
        <v>273</v>
      </c>
      <c r="B217">
        <v>56252883</v>
      </c>
      <c r="C217">
        <v>54679529</v>
      </c>
      <c r="D217">
        <v>55493104</v>
      </c>
      <c r="E217">
        <v>1</v>
      </c>
      <c r="F217">
        <v>1</v>
      </c>
      <c r="G217">
        <v>1</v>
      </c>
      <c r="H217">
        <v>2</v>
      </c>
      <c r="I217" t="s">
        <v>729</v>
      </c>
      <c r="J217" t="s">
        <v>730</v>
      </c>
      <c r="K217" t="s">
        <v>731</v>
      </c>
      <c r="L217">
        <v>1368</v>
      </c>
      <c r="N217">
        <v>1011</v>
      </c>
      <c r="O217" t="s">
        <v>714</v>
      </c>
      <c r="P217" t="s">
        <v>714</v>
      </c>
      <c r="Q217">
        <v>1</v>
      </c>
      <c r="X217">
        <v>0.03</v>
      </c>
      <c r="Y217">
        <v>0</v>
      </c>
      <c r="Z217">
        <v>640.84</v>
      </c>
      <c r="AA217">
        <v>533.01</v>
      </c>
      <c r="AB217">
        <v>0</v>
      </c>
      <c r="AC217">
        <v>0</v>
      </c>
      <c r="AD217">
        <v>1</v>
      </c>
      <c r="AE217">
        <v>0</v>
      </c>
      <c r="AF217" t="s">
        <v>23</v>
      </c>
      <c r="AG217">
        <v>3.5999999999999997E-2</v>
      </c>
      <c r="AH217">
        <v>2</v>
      </c>
      <c r="AI217">
        <v>56252883</v>
      </c>
      <c r="AJ217">
        <v>188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ROW(Source!A273)</f>
        <v>273</v>
      </c>
      <c r="B218">
        <v>56252884</v>
      </c>
      <c r="C218">
        <v>54679529</v>
      </c>
      <c r="D218">
        <v>55443051</v>
      </c>
      <c r="E218">
        <v>1</v>
      </c>
      <c r="F218">
        <v>1</v>
      </c>
      <c r="G218">
        <v>1</v>
      </c>
      <c r="H218">
        <v>3</v>
      </c>
      <c r="I218" t="s">
        <v>857</v>
      </c>
      <c r="J218" t="s">
        <v>858</v>
      </c>
      <c r="K218" t="s">
        <v>859</v>
      </c>
      <c r="L218">
        <v>1383</v>
      </c>
      <c r="N218">
        <v>1013</v>
      </c>
      <c r="O218" t="s">
        <v>860</v>
      </c>
      <c r="P218" t="s">
        <v>860</v>
      </c>
      <c r="Q218">
        <v>1</v>
      </c>
      <c r="X218">
        <v>6.6559999999999997</v>
      </c>
      <c r="Y218">
        <v>7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6.6559999999999997</v>
      </c>
      <c r="AH218">
        <v>2</v>
      </c>
      <c r="AI218">
        <v>56252884</v>
      </c>
      <c r="AJ218">
        <v>189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ROW(Source!A273)</f>
        <v>273</v>
      </c>
      <c r="B219">
        <v>56252885</v>
      </c>
      <c r="C219">
        <v>54679529</v>
      </c>
      <c r="D219">
        <v>55444560</v>
      </c>
      <c r="E219">
        <v>1</v>
      </c>
      <c r="F219">
        <v>1</v>
      </c>
      <c r="G219">
        <v>1</v>
      </c>
      <c r="H219">
        <v>3</v>
      </c>
      <c r="I219" t="s">
        <v>917</v>
      </c>
      <c r="J219" t="s">
        <v>918</v>
      </c>
      <c r="K219" t="s">
        <v>919</v>
      </c>
      <c r="L219">
        <v>1425</v>
      </c>
      <c r="N219">
        <v>1013</v>
      </c>
      <c r="O219" t="s">
        <v>129</v>
      </c>
      <c r="P219" t="s">
        <v>129</v>
      </c>
      <c r="Q219">
        <v>1</v>
      </c>
      <c r="X219">
        <v>2.04</v>
      </c>
      <c r="Y219">
        <v>41.71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2.04</v>
      </c>
      <c r="AH219">
        <v>2</v>
      </c>
      <c r="AI219">
        <v>56252885</v>
      </c>
      <c r="AJ219">
        <v>190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ROW(Source!A273)</f>
        <v>273</v>
      </c>
      <c r="B220">
        <v>56252886</v>
      </c>
      <c r="C220">
        <v>54679529</v>
      </c>
      <c r="D220">
        <v>55444809</v>
      </c>
      <c r="E220">
        <v>1</v>
      </c>
      <c r="F220">
        <v>1</v>
      </c>
      <c r="G220">
        <v>1</v>
      </c>
      <c r="H220">
        <v>3</v>
      </c>
      <c r="I220" t="s">
        <v>920</v>
      </c>
      <c r="J220" t="s">
        <v>921</v>
      </c>
      <c r="K220" t="s">
        <v>922</v>
      </c>
      <c r="L220">
        <v>1425</v>
      </c>
      <c r="N220">
        <v>1013</v>
      </c>
      <c r="O220" t="s">
        <v>129</v>
      </c>
      <c r="P220" t="s">
        <v>129</v>
      </c>
      <c r="Q220">
        <v>1</v>
      </c>
      <c r="X220">
        <v>2.04</v>
      </c>
      <c r="Y220">
        <v>18.54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2.04</v>
      </c>
      <c r="AH220">
        <v>2</v>
      </c>
      <c r="AI220">
        <v>56252886</v>
      </c>
      <c r="AJ220">
        <v>191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ROW(Source!A273)</f>
        <v>273</v>
      </c>
      <c r="B221">
        <v>56252887</v>
      </c>
      <c r="C221">
        <v>54679529</v>
      </c>
      <c r="D221">
        <v>55377068</v>
      </c>
      <c r="E221">
        <v>116</v>
      </c>
      <c r="F221">
        <v>1</v>
      </c>
      <c r="G221">
        <v>1</v>
      </c>
      <c r="H221">
        <v>3</v>
      </c>
      <c r="I221" t="s">
        <v>230</v>
      </c>
      <c r="J221" t="s">
        <v>3</v>
      </c>
      <c r="K221" t="s">
        <v>231</v>
      </c>
      <c r="L221">
        <v>3277935</v>
      </c>
      <c r="N221">
        <v>1013</v>
      </c>
      <c r="O221" t="s">
        <v>232</v>
      </c>
      <c r="P221" t="s">
        <v>232</v>
      </c>
      <c r="Q221">
        <v>1</v>
      </c>
      <c r="X221">
        <v>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2</v>
      </c>
      <c r="AH221">
        <v>2</v>
      </c>
      <c r="AI221">
        <v>56252887</v>
      </c>
      <c r="AJ221">
        <v>192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ROW(Source!A384)</f>
        <v>384</v>
      </c>
      <c r="B222">
        <v>54693640</v>
      </c>
      <c r="C222">
        <v>54693639</v>
      </c>
      <c r="D222">
        <v>53335617</v>
      </c>
      <c r="E222">
        <v>115</v>
      </c>
      <c r="F222">
        <v>1</v>
      </c>
      <c r="G222">
        <v>1</v>
      </c>
      <c r="H222">
        <v>1</v>
      </c>
      <c r="I222" t="s">
        <v>814</v>
      </c>
      <c r="J222" t="s">
        <v>3</v>
      </c>
      <c r="K222" t="s">
        <v>815</v>
      </c>
      <c r="L222">
        <v>1191</v>
      </c>
      <c r="N222">
        <v>1013</v>
      </c>
      <c r="O222" t="s">
        <v>708</v>
      </c>
      <c r="P222" t="s">
        <v>708</v>
      </c>
      <c r="Q222">
        <v>1</v>
      </c>
      <c r="X222">
        <v>0.85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23</v>
      </c>
      <c r="AG222">
        <v>1.02</v>
      </c>
      <c r="AH222">
        <v>2</v>
      </c>
      <c r="AI222">
        <v>54693640</v>
      </c>
      <c r="AJ222">
        <v>193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ROW(Source!A384)</f>
        <v>384</v>
      </c>
      <c r="B223">
        <v>54693641</v>
      </c>
      <c r="C223">
        <v>54693639</v>
      </c>
      <c r="D223">
        <v>53335843</v>
      </c>
      <c r="E223">
        <v>115</v>
      </c>
      <c r="F223">
        <v>1</v>
      </c>
      <c r="G223">
        <v>1</v>
      </c>
      <c r="H223">
        <v>1</v>
      </c>
      <c r="I223" t="s">
        <v>709</v>
      </c>
      <c r="J223" t="s">
        <v>3</v>
      </c>
      <c r="K223" t="s">
        <v>710</v>
      </c>
      <c r="L223">
        <v>1191</v>
      </c>
      <c r="N223">
        <v>1013</v>
      </c>
      <c r="O223" t="s">
        <v>708</v>
      </c>
      <c r="P223" t="s">
        <v>708</v>
      </c>
      <c r="Q223">
        <v>1</v>
      </c>
      <c r="X223">
        <v>7.0000000000000007E-2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23</v>
      </c>
      <c r="AG223">
        <v>8.4000000000000005E-2</v>
      </c>
      <c r="AH223">
        <v>2</v>
      </c>
      <c r="AI223">
        <v>54693641</v>
      </c>
      <c r="AJ223">
        <v>194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ROW(Source!A384)</f>
        <v>384</v>
      </c>
      <c r="B224">
        <v>54693642</v>
      </c>
      <c r="C224">
        <v>54693639</v>
      </c>
      <c r="D224">
        <v>53455857</v>
      </c>
      <c r="E224">
        <v>1</v>
      </c>
      <c r="F224">
        <v>1</v>
      </c>
      <c r="G224">
        <v>1</v>
      </c>
      <c r="H224">
        <v>2</v>
      </c>
      <c r="I224" t="s">
        <v>816</v>
      </c>
      <c r="J224" t="s">
        <v>817</v>
      </c>
      <c r="K224" t="s">
        <v>818</v>
      </c>
      <c r="L224">
        <v>1368</v>
      </c>
      <c r="N224">
        <v>1011</v>
      </c>
      <c r="O224" t="s">
        <v>714</v>
      </c>
      <c r="P224" t="s">
        <v>714</v>
      </c>
      <c r="Q224">
        <v>1</v>
      </c>
      <c r="X224">
        <v>7.0000000000000007E-2</v>
      </c>
      <c r="Y224">
        <v>0</v>
      </c>
      <c r="Z224">
        <v>1223.6099999999999</v>
      </c>
      <c r="AA224">
        <v>612.57000000000005</v>
      </c>
      <c r="AB224">
        <v>0</v>
      </c>
      <c r="AC224">
        <v>0</v>
      </c>
      <c r="AD224">
        <v>1</v>
      </c>
      <c r="AE224">
        <v>0</v>
      </c>
      <c r="AF224" t="s">
        <v>23</v>
      </c>
      <c r="AG224">
        <v>8.4000000000000005E-2</v>
      </c>
      <c r="AH224">
        <v>2</v>
      </c>
      <c r="AI224">
        <v>54693642</v>
      </c>
      <c r="AJ224">
        <v>195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ROW(Source!A384)</f>
        <v>384</v>
      </c>
      <c r="B225">
        <v>54693643</v>
      </c>
      <c r="C225">
        <v>54693639</v>
      </c>
      <c r="D225">
        <v>53456124</v>
      </c>
      <c r="E225">
        <v>1</v>
      </c>
      <c r="F225">
        <v>1</v>
      </c>
      <c r="G225">
        <v>1</v>
      </c>
      <c r="H225">
        <v>2</v>
      </c>
      <c r="I225" t="s">
        <v>819</v>
      </c>
      <c r="J225" t="s">
        <v>820</v>
      </c>
      <c r="K225" t="s">
        <v>821</v>
      </c>
      <c r="L225">
        <v>1368</v>
      </c>
      <c r="N225">
        <v>1011</v>
      </c>
      <c r="O225" t="s">
        <v>714</v>
      </c>
      <c r="P225" t="s">
        <v>714</v>
      </c>
      <c r="Q225">
        <v>1</v>
      </c>
      <c r="X225">
        <v>0.4</v>
      </c>
      <c r="Y225">
        <v>0</v>
      </c>
      <c r="Z225">
        <v>19.68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23</v>
      </c>
      <c r="AG225">
        <v>0.48</v>
      </c>
      <c r="AH225">
        <v>2</v>
      </c>
      <c r="AI225">
        <v>54693643</v>
      </c>
      <c r="AJ225">
        <v>196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ROW(Source!A384)</f>
        <v>384</v>
      </c>
      <c r="B226">
        <v>54693644</v>
      </c>
      <c r="C226">
        <v>54693639</v>
      </c>
      <c r="D226">
        <v>53407563</v>
      </c>
      <c r="E226">
        <v>1</v>
      </c>
      <c r="F226">
        <v>1</v>
      </c>
      <c r="G226">
        <v>1</v>
      </c>
      <c r="H226">
        <v>3</v>
      </c>
      <c r="I226" t="s">
        <v>822</v>
      </c>
      <c r="J226" t="s">
        <v>823</v>
      </c>
      <c r="K226" t="s">
        <v>824</v>
      </c>
      <c r="L226">
        <v>1339</v>
      </c>
      <c r="N226">
        <v>1007</v>
      </c>
      <c r="O226" t="s">
        <v>268</v>
      </c>
      <c r="P226" t="s">
        <v>268</v>
      </c>
      <c r="Q226">
        <v>1</v>
      </c>
      <c r="X226">
        <v>0.15</v>
      </c>
      <c r="Y226">
        <v>35.71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0.15</v>
      </c>
      <c r="AH226">
        <v>2</v>
      </c>
      <c r="AI226">
        <v>54693644</v>
      </c>
      <c r="AJ226">
        <v>197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ROW(Source!A384)</f>
        <v>384</v>
      </c>
      <c r="B227">
        <v>54693645</v>
      </c>
      <c r="C227">
        <v>54693639</v>
      </c>
      <c r="D227">
        <v>53336801</v>
      </c>
      <c r="E227">
        <v>115</v>
      </c>
      <c r="F227">
        <v>1</v>
      </c>
      <c r="G227">
        <v>1</v>
      </c>
      <c r="H227">
        <v>3</v>
      </c>
      <c r="I227" t="s">
        <v>1115</v>
      </c>
      <c r="J227" t="s">
        <v>3</v>
      </c>
      <c r="K227" t="s">
        <v>1116</v>
      </c>
      <c r="L227">
        <v>1339</v>
      </c>
      <c r="N227">
        <v>1007</v>
      </c>
      <c r="O227" t="s">
        <v>268</v>
      </c>
      <c r="P227" t="s">
        <v>268</v>
      </c>
      <c r="Q227">
        <v>1</v>
      </c>
      <c r="X227">
        <v>1.1499999999999999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1.1499999999999999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ROW(Source!A386)</f>
        <v>386</v>
      </c>
      <c r="B228">
        <v>56263922</v>
      </c>
      <c r="C228">
        <v>56263917</v>
      </c>
      <c r="D228">
        <v>37064978</v>
      </c>
      <c r="E228">
        <v>115</v>
      </c>
      <c r="F228">
        <v>1</v>
      </c>
      <c r="G228">
        <v>1</v>
      </c>
      <c r="H228">
        <v>1</v>
      </c>
      <c r="I228" t="s">
        <v>723</v>
      </c>
      <c r="J228" t="s">
        <v>3</v>
      </c>
      <c r="K228" t="s">
        <v>724</v>
      </c>
      <c r="L228">
        <v>1191</v>
      </c>
      <c r="N228">
        <v>1013</v>
      </c>
      <c r="O228" t="s">
        <v>708</v>
      </c>
      <c r="P228" t="s">
        <v>708</v>
      </c>
      <c r="Q228">
        <v>1</v>
      </c>
      <c r="X228">
        <v>4.18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23</v>
      </c>
      <c r="AG228">
        <v>5.016</v>
      </c>
      <c r="AH228">
        <v>2</v>
      </c>
      <c r="AI228">
        <v>56263918</v>
      </c>
      <c r="AJ228">
        <v>199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ROW(Source!A386)</f>
        <v>386</v>
      </c>
      <c r="B229">
        <v>56263923</v>
      </c>
      <c r="C229">
        <v>56263917</v>
      </c>
      <c r="D229">
        <v>37064876</v>
      </c>
      <c r="E229">
        <v>115</v>
      </c>
      <c r="F229">
        <v>1</v>
      </c>
      <c r="G229">
        <v>1</v>
      </c>
      <c r="H229">
        <v>1</v>
      </c>
      <c r="I229" t="s">
        <v>709</v>
      </c>
      <c r="J229" t="s">
        <v>3</v>
      </c>
      <c r="K229" t="s">
        <v>710</v>
      </c>
      <c r="L229">
        <v>1191</v>
      </c>
      <c r="N229">
        <v>1013</v>
      </c>
      <c r="O229" t="s">
        <v>708</v>
      </c>
      <c r="P229" t="s">
        <v>708</v>
      </c>
      <c r="Q229">
        <v>1</v>
      </c>
      <c r="X229">
        <v>2.61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23</v>
      </c>
      <c r="AG229">
        <v>3.1320000000000001</v>
      </c>
      <c r="AH229">
        <v>2</v>
      </c>
      <c r="AI229">
        <v>56263919</v>
      </c>
      <c r="AJ229">
        <v>200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ROW(Source!A386)</f>
        <v>386</v>
      </c>
      <c r="B230">
        <v>56263924</v>
      </c>
      <c r="C230">
        <v>56263917</v>
      </c>
      <c r="D230">
        <v>53455576</v>
      </c>
      <c r="E230">
        <v>1</v>
      </c>
      <c r="F230">
        <v>1</v>
      </c>
      <c r="G230">
        <v>1</v>
      </c>
      <c r="H230">
        <v>2</v>
      </c>
      <c r="I230" t="s">
        <v>725</v>
      </c>
      <c r="J230" t="s">
        <v>726</v>
      </c>
      <c r="K230" t="s">
        <v>727</v>
      </c>
      <c r="L230">
        <v>1368</v>
      </c>
      <c r="N230">
        <v>1011</v>
      </c>
      <c r="O230" t="s">
        <v>714</v>
      </c>
      <c r="P230" t="s">
        <v>714</v>
      </c>
      <c r="Q230">
        <v>1</v>
      </c>
      <c r="X230">
        <v>1.39</v>
      </c>
      <c r="Y230">
        <v>0</v>
      </c>
      <c r="Z230">
        <v>2088.77</v>
      </c>
      <c r="AA230">
        <v>600.75</v>
      </c>
      <c r="AB230">
        <v>0</v>
      </c>
      <c r="AC230">
        <v>0</v>
      </c>
      <c r="AD230">
        <v>1</v>
      </c>
      <c r="AE230">
        <v>0</v>
      </c>
      <c r="AF230" t="s">
        <v>23</v>
      </c>
      <c r="AG230">
        <v>1.6679999999999999</v>
      </c>
      <c r="AH230">
        <v>2</v>
      </c>
      <c r="AI230">
        <v>56263920</v>
      </c>
      <c r="AJ230">
        <v>201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ROW(Source!A386)</f>
        <v>386</v>
      </c>
      <c r="B231">
        <v>56263925</v>
      </c>
      <c r="C231">
        <v>56263917</v>
      </c>
      <c r="D231">
        <v>53455689</v>
      </c>
      <c r="E231">
        <v>1</v>
      </c>
      <c r="F231">
        <v>1</v>
      </c>
      <c r="G231">
        <v>1</v>
      </c>
      <c r="H231">
        <v>2</v>
      </c>
      <c r="I231" t="s">
        <v>711</v>
      </c>
      <c r="J231" t="s">
        <v>712</v>
      </c>
      <c r="K231" t="s">
        <v>713</v>
      </c>
      <c r="L231">
        <v>1368</v>
      </c>
      <c r="N231">
        <v>1011</v>
      </c>
      <c r="O231" t="s">
        <v>714</v>
      </c>
      <c r="P231" t="s">
        <v>714</v>
      </c>
      <c r="Q231">
        <v>1</v>
      </c>
      <c r="X231">
        <v>1.22</v>
      </c>
      <c r="Y231">
        <v>0</v>
      </c>
      <c r="Z231">
        <v>1595.2</v>
      </c>
      <c r="AA231">
        <v>715.99</v>
      </c>
      <c r="AB231">
        <v>0</v>
      </c>
      <c r="AC231">
        <v>0</v>
      </c>
      <c r="AD231">
        <v>1</v>
      </c>
      <c r="AE231">
        <v>0</v>
      </c>
      <c r="AF231" t="s">
        <v>23</v>
      </c>
      <c r="AG231">
        <v>1.464</v>
      </c>
      <c r="AH231">
        <v>2</v>
      </c>
      <c r="AI231">
        <v>56263921</v>
      </c>
      <c r="AJ231">
        <v>202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ROW(Source!A386)</f>
        <v>386</v>
      </c>
      <c r="B232">
        <v>56263926</v>
      </c>
      <c r="C232">
        <v>56263917</v>
      </c>
      <c r="D232">
        <v>53336779</v>
      </c>
      <c r="E232">
        <v>115</v>
      </c>
      <c r="F232">
        <v>1</v>
      </c>
      <c r="G232">
        <v>1</v>
      </c>
      <c r="H232">
        <v>3</v>
      </c>
      <c r="I232" t="s">
        <v>1117</v>
      </c>
      <c r="J232" t="s">
        <v>3</v>
      </c>
      <c r="K232" t="s">
        <v>1118</v>
      </c>
      <c r="L232">
        <v>1339</v>
      </c>
      <c r="N232">
        <v>1007</v>
      </c>
      <c r="O232" t="s">
        <v>268</v>
      </c>
      <c r="P232" t="s">
        <v>268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ROW(Source!A386)</f>
        <v>386</v>
      </c>
      <c r="B233">
        <v>56263927</v>
      </c>
      <c r="C233">
        <v>56263917</v>
      </c>
      <c r="D233">
        <v>53337198</v>
      </c>
      <c r="E233">
        <v>115</v>
      </c>
      <c r="F233">
        <v>1</v>
      </c>
      <c r="G233">
        <v>1</v>
      </c>
      <c r="H233">
        <v>3</v>
      </c>
      <c r="I233" t="s">
        <v>1076</v>
      </c>
      <c r="J233" t="s">
        <v>3</v>
      </c>
      <c r="K233" t="s">
        <v>1119</v>
      </c>
      <c r="L233">
        <v>1339</v>
      </c>
      <c r="N233">
        <v>1007</v>
      </c>
      <c r="O233" t="s">
        <v>268</v>
      </c>
      <c r="P233" t="s">
        <v>268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ROW(Source!A390)</f>
        <v>390</v>
      </c>
      <c r="B234">
        <v>56253001</v>
      </c>
      <c r="C234">
        <v>54693648</v>
      </c>
      <c r="D234">
        <v>55371105</v>
      </c>
      <c r="E234">
        <v>116</v>
      </c>
      <c r="F234">
        <v>1</v>
      </c>
      <c r="G234">
        <v>1</v>
      </c>
      <c r="H234">
        <v>1</v>
      </c>
      <c r="I234" t="s">
        <v>909</v>
      </c>
      <c r="J234" t="s">
        <v>3</v>
      </c>
      <c r="K234" t="s">
        <v>910</v>
      </c>
      <c r="L234">
        <v>1191</v>
      </c>
      <c r="N234">
        <v>1013</v>
      </c>
      <c r="O234" t="s">
        <v>708</v>
      </c>
      <c r="P234" t="s">
        <v>708</v>
      </c>
      <c r="Q234">
        <v>1</v>
      </c>
      <c r="X234">
        <v>28.59</v>
      </c>
      <c r="Y234">
        <v>0</v>
      </c>
      <c r="Z234">
        <v>0</v>
      </c>
      <c r="AA234">
        <v>0</v>
      </c>
      <c r="AB234">
        <v>533.01</v>
      </c>
      <c r="AC234">
        <v>0</v>
      </c>
      <c r="AD234">
        <v>1</v>
      </c>
      <c r="AE234">
        <v>1</v>
      </c>
      <c r="AF234" t="s">
        <v>23</v>
      </c>
      <c r="AG234">
        <v>34.308</v>
      </c>
      <c r="AH234">
        <v>2</v>
      </c>
      <c r="AI234">
        <v>56253001</v>
      </c>
      <c r="AJ234">
        <v>203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ROW(Source!A390)</f>
        <v>390</v>
      </c>
      <c r="B235">
        <v>56253002</v>
      </c>
      <c r="C235">
        <v>54693648</v>
      </c>
      <c r="D235">
        <v>55371276</v>
      </c>
      <c r="E235">
        <v>116</v>
      </c>
      <c r="F235">
        <v>1</v>
      </c>
      <c r="G235">
        <v>1</v>
      </c>
      <c r="H235">
        <v>1</v>
      </c>
      <c r="I235" t="s">
        <v>709</v>
      </c>
      <c r="J235" t="s">
        <v>3</v>
      </c>
      <c r="K235" t="s">
        <v>710</v>
      </c>
      <c r="L235">
        <v>1191</v>
      </c>
      <c r="N235">
        <v>1013</v>
      </c>
      <c r="O235" t="s">
        <v>708</v>
      </c>
      <c r="P235" t="s">
        <v>708</v>
      </c>
      <c r="Q235">
        <v>1</v>
      </c>
      <c r="X235">
        <v>9.8800000000000008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23</v>
      </c>
      <c r="AG235">
        <v>11.856</v>
      </c>
      <c r="AH235">
        <v>2</v>
      </c>
      <c r="AI235">
        <v>56253002</v>
      </c>
      <c r="AJ235">
        <v>204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ROW(Source!A390)</f>
        <v>390</v>
      </c>
      <c r="B236">
        <v>56253003</v>
      </c>
      <c r="C236">
        <v>54693648</v>
      </c>
      <c r="D236">
        <v>55492212</v>
      </c>
      <c r="E236">
        <v>1</v>
      </c>
      <c r="F236">
        <v>1</v>
      </c>
      <c r="G236">
        <v>1</v>
      </c>
      <c r="H236">
        <v>2</v>
      </c>
      <c r="I236" t="s">
        <v>711</v>
      </c>
      <c r="J236" t="s">
        <v>712</v>
      </c>
      <c r="K236" t="s">
        <v>713</v>
      </c>
      <c r="L236">
        <v>1368</v>
      </c>
      <c r="N236">
        <v>1011</v>
      </c>
      <c r="O236" t="s">
        <v>714</v>
      </c>
      <c r="P236" t="s">
        <v>714</v>
      </c>
      <c r="Q236">
        <v>1</v>
      </c>
      <c r="X236">
        <v>2.67</v>
      </c>
      <c r="Y236">
        <v>0</v>
      </c>
      <c r="Z236">
        <v>1595.2</v>
      </c>
      <c r="AA236">
        <v>715.99</v>
      </c>
      <c r="AB236">
        <v>0</v>
      </c>
      <c r="AC236">
        <v>0</v>
      </c>
      <c r="AD236">
        <v>1</v>
      </c>
      <c r="AE236">
        <v>0</v>
      </c>
      <c r="AF236" t="s">
        <v>23</v>
      </c>
      <c r="AG236">
        <v>3.2040000000000002</v>
      </c>
      <c r="AH236">
        <v>2</v>
      </c>
      <c r="AI236">
        <v>56253003</v>
      </c>
      <c r="AJ236">
        <v>205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ROW(Source!A390)</f>
        <v>390</v>
      </c>
      <c r="B237">
        <v>56253004</v>
      </c>
      <c r="C237">
        <v>54693648</v>
      </c>
      <c r="D237">
        <v>55492386</v>
      </c>
      <c r="E237">
        <v>1</v>
      </c>
      <c r="F237">
        <v>1</v>
      </c>
      <c r="G237">
        <v>1</v>
      </c>
      <c r="H237">
        <v>2</v>
      </c>
      <c r="I237" t="s">
        <v>762</v>
      </c>
      <c r="J237" t="s">
        <v>763</v>
      </c>
      <c r="K237" t="s">
        <v>764</v>
      </c>
      <c r="L237">
        <v>1368</v>
      </c>
      <c r="N237">
        <v>1011</v>
      </c>
      <c r="O237" t="s">
        <v>714</v>
      </c>
      <c r="P237" t="s">
        <v>714</v>
      </c>
      <c r="Q237">
        <v>1</v>
      </c>
      <c r="X237">
        <v>5.78</v>
      </c>
      <c r="Y237">
        <v>0</v>
      </c>
      <c r="Z237">
        <v>346.73</v>
      </c>
      <c r="AA237">
        <v>533.01</v>
      </c>
      <c r="AB237">
        <v>0</v>
      </c>
      <c r="AC237">
        <v>0</v>
      </c>
      <c r="AD237">
        <v>1</v>
      </c>
      <c r="AE237">
        <v>0</v>
      </c>
      <c r="AF237" t="s">
        <v>23</v>
      </c>
      <c r="AG237">
        <v>6.9359999999999999</v>
      </c>
      <c r="AH237">
        <v>2</v>
      </c>
      <c r="AI237">
        <v>56253004</v>
      </c>
      <c r="AJ237">
        <v>206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ROW(Source!A390)</f>
        <v>390</v>
      </c>
      <c r="B238">
        <v>56253005</v>
      </c>
      <c r="C238">
        <v>54693648</v>
      </c>
      <c r="D238">
        <v>55493104</v>
      </c>
      <c r="E238">
        <v>1</v>
      </c>
      <c r="F238">
        <v>1</v>
      </c>
      <c r="G238">
        <v>1</v>
      </c>
      <c r="H238">
        <v>2</v>
      </c>
      <c r="I238" t="s">
        <v>729</v>
      </c>
      <c r="J238" t="s">
        <v>730</v>
      </c>
      <c r="K238" t="s">
        <v>731</v>
      </c>
      <c r="L238">
        <v>1368</v>
      </c>
      <c r="N238">
        <v>1011</v>
      </c>
      <c r="O238" t="s">
        <v>714</v>
      </c>
      <c r="P238" t="s">
        <v>714</v>
      </c>
      <c r="Q238">
        <v>1</v>
      </c>
      <c r="X238">
        <v>1.43</v>
      </c>
      <c r="Y238">
        <v>0</v>
      </c>
      <c r="Z238">
        <v>640.84</v>
      </c>
      <c r="AA238">
        <v>533.01</v>
      </c>
      <c r="AB238">
        <v>0</v>
      </c>
      <c r="AC238">
        <v>0</v>
      </c>
      <c r="AD238">
        <v>1</v>
      </c>
      <c r="AE238">
        <v>0</v>
      </c>
      <c r="AF238" t="s">
        <v>23</v>
      </c>
      <c r="AG238">
        <v>1.716</v>
      </c>
      <c r="AH238">
        <v>2</v>
      </c>
      <c r="AI238">
        <v>56253005</v>
      </c>
      <c r="AJ238">
        <v>207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ROW(Source!A390)</f>
        <v>390</v>
      </c>
      <c r="B239">
        <v>56253006</v>
      </c>
      <c r="C239">
        <v>54693648</v>
      </c>
      <c r="D239">
        <v>55376119</v>
      </c>
      <c r="E239">
        <v>116</v>
      </c>
      <c r="F239">
        <v>1</v>
      </c>
      <c r="G239">
        <v>1</v>
      </c>
      <c r="H239">
        <v>3</v>
      </c>
      <c r="I239" t="s">
        <v>1097</v>
      </c>
      <c r="J239" t="s">
        <v>3</v>
      </c>
      <c r="K239" t="s">
        <v>1098</v>
      </c>
      <c r="L239">
        <v>1346</v>
      </c>
      <c r="N239">
        <v>1009</v>
      </c>
      <c r="O239" t="s">
        <v>80</v>
      </c>
      <c r="P239" t="s">
        <v>80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ROW(Source!A391)</f>
        <v>391</v>
      </c>
      <c r="B240">
        <v>56253008</v>
      </c>
      <c r="C240">
        <v>54693673</v>
      </c>
      <c r="D240">
        <v>55371113</v>
      </c>
      <c r="E240">
        <v>116</v>
      </c>
      <c r="F240">
        <v>1</v>
      </c>
      <c r="G240">
        <v>1</v>
      </c>
      <c r="H240">
        <v>1</v>
      </c>
      <c r="I240" t="s">
        <v>771</v>
      </c>
      <c r="J240" t="s">
        <v>3</v>
      </c>
      <c r="K240" t="s">
        <v>772</v>
      </c>
      <c r="L240">
        <v>1191</v>
      </c>
      <c r="N240">
        <v>1013</v>
      </c>
      <c r="O240" t="s">
        <v>708</v>
      </c>
      <c r="P240" t="s">
        <v>708</v>
      </c>
      <c r="Q240">
        <v>1</v>
      </c>
      <c r="X240">
        <v>240</v>
      </c>
      <c r="Y240">
        <v>0</v>
      </c>
      <c r="Z240">
        <v>0</v>
      </c>
      <c r="AA240">
        <v>0</v>
      </c>
      <c r="AB240">
        <v>556.88</v>
      </c>
      <c r="AC240">
        <v>0</v>
      </c>
      <c r="AD240">
        <v>1</v>
      </c>
      <c r="AE240">
        <v>1</v>
      </c>
      <c r="AF240" t="s">
        <v>23</v>
      </c>
      <c r="AG240">
        <v>288</v>
      </c>
      <c r="AH240">
        <v>2</v>
      </c>
      <c r="AI240">
        <v>56253008</v>
      </c>
      <c r="AJ240">
        <v>208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ROW(Source!A391)</f>
        <v>391</v>
      </c>
      <c r="B241">
        <v>56253009</v>
      </c>
      <c r="C241">
        <v>54693673</v>
      </c>
      <c r="D241">
        <v>55371276</v>
      </c>
      <c r="E241">
        <v>116</v>
      </c>
      <c r="F241">
        <v>1</v>
      </c>
      <c r="G241">
        <v>1</v>
      </c>
      <c r="H241">
        <v>1</v>
      </c>
      <c r="I241" t="s">
        <v>709</v>
      </c>
      <c r="J241" t="s">
        <v>3</v>
      </c>
      <c r="K241" t="s">
        <v>710</v>
      </c>
      <c r="L241">
        <v>1191</v>
      </c>
      <c r="N241">
        <v>1013</v>
      </c>
      <c r="O241" t="s">
        <v>708</v>
      </c>
      <c r="P241" t="s">
        <v>708</v>
      </c>
      <c r="Q241">
        <v>1</v>
      </c>
      <c r="X241">
        <v>0.03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23</v>
      </c>
      <c r="AG241">
        <v>3.5999999999999997E-2</v>
      </c>
      <c r="AH241">
        <v>2</v>
      </c>
      <c r="AI241">
        <v>56253009</v>
      </c>
      <c r="AJ241">
        <v>209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ROW(Source!A391)</f>
        <v>391</v>
      </c>
      <c r="B242">
        <v>56253010</v>
      </c>
      <c r="C242">
        <v>54693673</v>
      </c>
      <c r="D242">
        <v>55492399</v>
      </c>
      <c r="E242">
        <v>1</v>
      </c>
      <c r="F242">
        <v>1</v>
      </c>
      <c r="G242">
        <v>1</v>
      </c>
      <c r="H242">
        <v>2</v>
      </c>
      <c r="I242" t="s">
        <v>775</v>
      </c>
      <c r="J242" t="s">
        <v>776</v>
      </c>
      <c r="K242" t="s">
        <v>777</v>
      </c>
      <c r="L242">
        <v>1368</v>
      </c>
      <c r="N242">
        <v>1011</v>
      </c>
      <c r="O242" t="s">
        <v>714</v>
      </c>
      <c r="P242" t="s">
        <v>714</v>
      </c>
      <c r="Q242">
        <v>1</v>
      </c>
      <c r="X242">
        <v>0.01</v>
      </c>
      <c r="Y242">
        <v>0</v>
      </c>
      <c r="Z242">
        <v>37.32</v>
      </c>
      <c r="AA242">
        <v>473.35</v>
      </c>
      <c r="AB242">
        <v>0</v>
      </c>
      <c r="AC242">
        <v>0</v>
      </c>
      <c r="AD242">
        <v>1</v>
      </c>
      <c r="AE242">
        <v>0</v>
      </c>
      <c r="AF242" t="s">
        <v>23</v>
      </c>
      <c r="AG242">
        <v>1.2E-2</v>
      </c>
      <c r="AH242">
        <v>2</v>
      </c>
      <c r="AI242">
        <v>56253010</v>
      </c>
      <c r="AJ242">
        <v>210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ROW(Source!A391)</f>
        <v>391</v>
      </c>
      <c r="B243">
        <v>56253011</v>
      </c>
      <c r="C243">
        <v>54693673</v>
      </c>
      <c r="D243">
        <v>55493104</v>
      </c>
      <c r="E243">
        <v>1</v>
      </c>
      <c r="F243">
        <v>1</v>
      </c>
      <c r="G243">
        <v>1</v>
      </c>
      <c r="H243">
        <v>2</v>
      </c>
      <c r="I243" t="s">
        <v>729</v>
      </c>
      <c r="J243" t="s">
        <v>730</v>
      </c>
      <c r="K243" t="s">
        <v>731</v>
      </c>
      <c r="L243">
        <v>1368</v>
      </c>
      <c r="N243">
        <v>1011</v>
      </c>
      <c r="O243" t="s">
        <v>714</v>
      </c>
      <c r="P243" t="s">
        <v>714</v>
      </c>
      <c r="Q243">
        <v>1</v>
      </c>
      <c r="X243">
        <v>0.02</v>
      </c>
      <c r="Y243">
        <v>0</v>
      </c>
      <c r="Z243">
        <v>640.84</v>
      </c>
      <c r="AA243">
        <v>533.01</v>
      </c>
      <c r="AB243">
        <v>0</v>
      </c>
      <c r="AC243">
        <v>0</v>
      </c>
      <c r="AD243">
        <v>1</v>
      </c>
      <c r="AE243">
        <v>0</v>
      </c>
      <c r="AF243" t="s">
        <v>23</v>
      </c>
      <c r="AG243">
        <v>2.4E-2</v>
      </c>
      <c r="AH243">
        <v>2</v>
      </c>
      <c r="AI243">
        <v>56253011</v>
      </c>
      <c r="AJ243">
        <v>211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ROW(Source!A391)</f>
        <v>391</v>
      </c>
      <c r="B244">
        <v>56253012</v>
      </c>
      <c r="C244">
        <v>54693673</v>
      </c>
      <c r="D244">
        <v>55374987</v>
      </c>
      <c r="E244">
        <v>116</v>
      </c>
      <c r="F244">
        <v>1</v>
      </c>
      <c r="G244">
        <v>1</v>
      </c>
      <c r="H244">
        <v>3</v>
      </c>
      <c r="I244" t="s">
        <v>63</v>
      </c>
      <c r="J244" t="s">
        <v>3</v>
      </c>
      <c r="K244" t="s">
        <v>64</v>
      </c>
      <c r="L244">
        <v>1348</v>
      </c>
      <c r="N244">
        <v>1009</v>
      </c>
      <c r="O244" t="s">
        <v>65</v>
      </c>
      <c r="P244" t="s">
        <v>65</v>
      </c>
      <c r="Q244">
        <v>1000</v>
      </c>
      <c r="X244">
        <v>7.1999999999999998E-3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7.1999999999999998E-3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ROW(Source!A391)</f>
        <v>391</v>
      </c>
      <c r="B245">
        <v>56253013</v>
      </c>
      <c r="C245">
        <v>54693673</v>
      </c>
      <c r="D245">
        <v>55462185</v>
      </c>
      <c r="E245">
        <v>1</v>
      </c>
      <c r="F245">
        <v>1</v>
      </c>
      <c r="G245">
        <v>1</v>
      </c>
      <c r="H245">
        <v>3</v>
      </c>
      <c r="I245" t="s">
        <v>923</v>
      </c>
      <c r="J245" t="s">
        <v>924</v>
      </c>
      <c r="K245" t="s">
        <v>925</v>
      </c>
      <c r="L245">
        <v>1346</v>
      </c>
      <c r="N245">
        <v>1009</v>
      </c>
      <c r="O245" t="s">
        <v>80</v>
      </c>
      <c r="P245" t="s">
        <v>80</v>
      </c>
      <c r="Q245">
        <v>1</v>
      </c>
      <c r="X245">
        <v>7.3</v>
      </c>
      <c r="Y245">
        <v>133.31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7.3</v>
      </c>
      <c r="AH245">
        <v>2</v>
      </c>
      <c r="AI245">
        <v>56253013</v>
      </c>
      <c r="AJ245">
        <v>212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ROW(Source!A393)</f>
        <v>393</v>
      </c>
      <c r="B246">
        <v>54693685</v>
      </c>
      <c r="C246">
        <v>54693684</v>
      </c>
      <c r="D246">
        <v>53335661</v>
      </c>
      <c r="E246">
        <v>115</v>
      </c>
      <c r="F246">
        <v>1</v>
      </c>
      <c r="G246">
        <v>1</v>
      </c>
      <c r="H246">
        <v>1</v>
      </c>
      <c r="I246" t="s">
        <v>926</v>
      </c>
      <c r="J246" t="s">
        <v>3</v>
      </c>
      <c r="K246" t="s">
        <v>927</v>
      </c>
      <c r="L246">
        <v>1191</v>
      </c>
      <c r="N246">
        <v>1013</v>
      </c>
      <c r="O246" t="s">
        <v>708</v>
      </c>
      <c r="P246" t="s">
        <v>708</v>
      </c>
      <c r="Q246">
        <v>1</v>
      </c>
      <c r="X246">
        <v>35.9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23</v>
      </c>
      <c r="AG246">
        <v>43.08</v>
      </c>
      <c r="AH246">
        <v>2</v>
      </c>
      <c r="AI246">
        <v>54693685</v>
      </c>
      <c r="AJ246">
        <v>213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ROW(Source!A393)</f>
        <v>393</v>
      </c>
      <c r="B247">
        <v>54693686</v>
      </c>
      <c r="C247">
        <v>54693684</v>
      </c>
      <c r="D247">
        <v>53335843</v>
      </c>
      <c r="E247">
        <v>115</v>
      </c>
      <c r="F247">
        <v>1</v>
      </c>
      <c r="G247">
        <v>1</v>
      </c>
      <c r="H247">
        <v>1</v>
      </c>
      <c r="I247" t="s">
        <v>709</v>
      </c>
      <c r="J247" t="s">
        <v>3</v>
      </c>
      <c r="K247" t="s">
        <v>710</v>
      </c>
      <c r="L247">
        <v>1191</v>
      </c>
      <c r="N247">
        <v>1013</v>
      </c>
      <c r="O247" t="s">
        <v>708</v>
      </c>
      <c r="P247" t="s">
        <v>708</v>
      </c>
      <c r="Q247">
        <v>1</v>
      </c>
      <c r="X247">
        <v>4.42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23</v>
      </c>
      <c r="AG247">
        <v>5.3040000000000003</v>
      </c>
      <c r="AH247">
        <v>2</v>
      </c>
      <c r="AI247">
        <v>54693686</v>
      </c>
      <c r="AJ247">
        <v>214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ROW(Source!A393)</f>
        <v>393</v>
      </c>
      <c r="B248">
        <v>54693687</v>
      </c>
      <c r="C248">
        <v>54693684</v>
      </c>
      <c r="D248">
        <v>53455648</v>
      </c>
      <c r="E248">
        <v>1</v>
      </c>
      <c r="F248">
        <v>1</v>
      </c>
      <c r="G248">
        <v>1</v>
      </c>
      <c r="H248">
        <v>2</v>
      </c>
      <c r="I248" t="s">
        <v>839</v>
      </c>
      <c r="J248" t="s">
        <v>840</v>
      </c>
      <c r="K248" t="s">
        <v>841</v>
      </c>
      <c r="L248">
        <v>1368</v>
      </c>
      <c r="N248">
        <v>1011</v>
      </c>
      <c r="O248" t="s">
        <v>714</v>
      </c>
      <c r="P248" t="s">
        <v>714</v>
      </c>
      <c r="Q248">
        <v>1</v>
      </c>
      <c r="X248">
        <v>0.1</v>
      </c>
      <c r="Y248">
        <v>0</v>
      </c>
      <c r="Z248">
        <v>1803.79</v>
      </c>
      <c r="AA248">
        <v>702.18</v>
      </c>
      <c r="AB248">
        <v>0</v>
      </c>
      <c r="AC248">
        <v>0</v>
      </c>
      <c r="AD248">
        <v>1</v>
      </c>
      <c r="AE248">
        <v>0</v>
      </c>
      <c r="AF248" t="s">
        <v>23</v>
      </c>
      <c r="AG248">
        <v>0.12</v>
      </c>
      <c r="AH248">
        <v>2</v>
      </c>
      <c r="AI248">
        <v>54693687</v>
      </c>
      <c r="AJ248">
        <v>215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ROW(Source!A393)</f>
        <v>393</v>
      </c>
      <c r="B249">
        <v>54693688</v>
      </c>
      <c r="C249">
        <v>54693684</v>
      </c>
      <c r="D249">
        <v>53455689</v>
      </c>
      <c r="E249">
        <v>1</v>
      </c>
      <c r="F249">
        <v>1</v>
      </c>
      <c r="G249">
        <v>1</v>
      </c>
      <c r="H249">
        <v>2</v>
      </c>
      <c r="I249" t="s">
        <v>711</v>
      </c>
      <c r="J249" t="s">
        <v>712</v>
      </c>
      <c r="K249" t="s">
        <v>713</v>
      </c>
      <c r="L249">
        <v>1368</v>
      </c>
      <c r="N249">
        <v>1011</v>
      </c>
      <c r="O249" t="s">
        <v>714</v>
      </c>
      <c r="P249" t="s">
        <v>714</v>
      </c>
      <c r="Q249">
        <v>1</v>
      </c>
      <c r="X249">
        <v>4.13</v>
      </c>
      <c r="Y249">
        <v>0</v>
      </c>
      <c r="Z249">
        <v>1595.2</v>
      </c>
      <c r="AA249">
        <v>715.99</v>
      </c>
      <c r="AB249">
        <v>0</v>
      </c>
      <c r="AC249">
        <v>0</v>
      </c>
      <c r="AD249">
        <v>1</v>
      </c>
      <c r="AE249">
        <v>0</v>
      </c>
      <c r="AF249" t="s">
        <v>23</v>
      </c>
      <c r="AG249">
        <v>4.9560000000000004</v>
      </c>
      <c r="AH249">
        <v>2</v>
      </c>
      <c r="AI249">
        <v>54693688</v>
      </c>
      <c r="AJ249">
        <v>216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ROW(Source!A393)</f>
        <v>393</v>
      </c>
      <c r="B250">
        <v>54693689</v>
      </c>
      <c r="C250">
        <v>54693684</v>
      </c>
      <c r="D250">
        <v>53455786</v>
      </c>
      <c r="E250">
        <v>1</v>
      </c>
      <c r="F250">
        <v>1</v>
      </c>
      <c r="G250">
        <v>1</v>
      </c>
      <c r="H250">
        <v>2</v>
      </c>
      <c r="I250" t="s">
        <v>842</v>
      </c>
      <c r="J250" t="s">
        <v>843</v>
      </c>
      <c r="K250" t="s">
        <v>844</v>
      </c>
      <c r="L250">
        <v>1368</v>
      </c>
      <c r="N250">
        <v>1011</v>
      </c>
      <c r="O250" t="s">
        <v>714</v>
      </c>
      <c r="P250" t="s">
        <v>714</v>
      </c>
      <c r="Q250">
        <v>1</v>
      </c>
      <c r="X250">
        <v>3.17</v>
      </c>
      <c r="Y250">
        <v>0</v>
      </c>
      <c r="Z250">
        <v>2.54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23</v>
      </c>
      <c r="AG250">
        <v>3.8039999999999998</v>
      </c>
      <c r="AH250">
        <v>2</v>
      </c>
      <c r="AI250">
        <v>54693689</v>
      </c>
      <c r="AJ250">
        <v>217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ROW(Source!A393)</f>
        <v>393</v>
      </c>
      <c r="B251">
        <v>54693690</v>
      </c>
      <c r="C251">
        <v>54693684</v>
      </c>
      <c r="D251">
        <v>53456591</v>
      </c>
      <c r="E251">
        <v>1</v>
      </c>
      <c r="F251">
        <v>1</v>
      </c>
      <c r="G251">
        <v>1</v>
      </c>
      <c r="H251">
        <v>2</v>
      </c>
      <c r="I251" t="s">
        <v>729</v>
      </c>
      <c r="J251" t="s">
        <v>730</v>
      </c>
      <c r="K251" t="s">
        <v>731</v>
      </c>
      <c r="L251">
        <v>1368</v>
      </c>
      <c r="N251">
        <v>1011</v>
      </c>
      <c r="O251" t="s">
        <v>714</v>
      </c>
      <c r="P251" t="s">
        <v>714</v>
      </c>
      <c r="Q251">
        <v>1</v>
      </c>
      <c r="X251">
        <v>0.19</v>
      </c>
      <c r="Y251">
        <v>0</v>
      </c>
      <c r="Z251">
        <v>640.84</v>
      </c>
      <c r="AA251">
        <v>533.01</v>
      </c>
      <c r="AB251">
        <v>0</v>
      </c>
      <c r="AC251">
        <v>0</v>
      </c>
      <c r="AD251">
        <v>1</v>
      </c>
      <c r="AE251">
        <v>0</v>
      </c>
      <c r="AF251" t="s">
        <v>23</v>
      </c>
      <c r="AG251">
        <v>0.22800000000000001</v>
      </c>
      <c r="AH251">
        <v>2</v>
      </c>
      <c r="AI251">
        <v>54693690</v>
      </c>
      <c r="AJ251">
        <v>218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ROW(Source!A393)</f>
        <v>393</v>
      </c>
      <c r="B252">
        <v>54693691</v>
      </c>
      <c r="C252">
        <v>54693684</v>
      </c>
      <c r="D252">
        <v>53456749</v>
      </c>
      <c r="E252">
        <v>1</v>
      </c>
      <c r="F252">
        <v>1</v>
      </c>
      <c r="G252">
        <v>1</v>
      </c>
      <c r="H252">
        <v>2</v>
      </c>
      <c r="I252" t="s">
        <v>845</v>
      </c>
      <c r="J252" t="s">
        <v>846</v>
      </c>
      <c r="K252" t="s">
        <v>847</v>
      </c>
      <c r="L252">
        <v>1368</v>
      </c>
      <c r="N252">
        <v>1011</v>
      </c>
      <c r="O252" t="s">
        <v>714</v>
      </c>
      <c r="P252" t="s">
        <v>714</v>
      </c>
      <c r="Q252">
        <v>1</v>
      </c>
      <c r="X252">
        <v>1.63</v>
      </c>
      <c r="Y252">
        <v>0</v>
      </c>
      <c r="Z252">
        <v>4.3499999999999996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23</v>
      </c>
      <c r="AG252">
        <v>1.956</v>
      </c>
      <c r="AH252">
        <v>2</v>
      </c>
      <c r="AI252">
        <v>54693691</v>
      </c>
      <c r="AJ252">
        <v>219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ROW(Source!A393)</f>
        <v>393</v>
      </c>
      <c r="B253">
        <v>54693692</v>
      </c>
      <c r="C253">
        <v>54693684</v>
      </c>
      <c r="D253">
        <v>53456777</v>
      </c>
      <c r="E253">
        <v>1</v>
      </c>
      <c r="F253">
        <v>1</v>
      </c>
      <c r="G253">
        <v>1</v>
      </c>
      <c r="H253">
        <v>2</v>
      </c>
      <c r="I253" t="s">
        <v>848</v>
      </c>
      <c r="J253" t="s">
        <v>849</v>
      </c>
      <c r="K253" t="s">
        <v>850</v>
      </c>
      <c r="L253">
        <v>1368</v>
      </c>
      <c r="N253">
        <v>1011</v>
      </c>
      <c r="O253" t="s">
        <v>714</v>
      </c>
      <c r="P253" t="s">
        <v>714</v>
      </c>
      <c r="Q253">
        <v>1</v>
      </c>
      <c r="X253">
        <v>6.16</v>
      </c>
      <c r="Y253">
        <v>0</v>
      </c>
      <c r="Z253">
        <v>73.59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23</v>
      </c>
      <c r="AG253">
        <v>7.3920000000000003</v>
      </c>
      <c r="AH253">
        <v>2</v>
      </c>
      <c r="AI253">
        <v>54693692</v>
      </c>
      <c r="AJ253">
        <v>220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ROW(Source!A393)</f>
        <v>393</v>
      </c>
      <c r="B254">
        <v>54693693</v>
      </c>
      <c r="C254">
        <v>54693684</v>
      </c>
      <c r="D254">
        <v>53405142</v>
      </c>
      <c r="E254">
        <v>1</v>
      </c>
      <c r="F254">
        <v>1</v>
      </c>
      <c r="G254">
        <v>1</v>
      </c>
      <c r="H254">
        <v>3</v>
      </c>
      <c r="I254" t="s">
        <v>851</v>
      </c>
      <c r="J254" t="s">
        <v>852</v>
      </c>
      <c r="K254" t="s">
        <v>853</v>
      </c>
      <c r="L254">
        <v>1339</v>
      </c>
      <c r="N254">
        <v>1007</v>
      </c>
      <c r="O254" t="s">
        <v>268</v>
      </c>
      <c r="P254" t="s">
        <v>268</v>
      </c>
      <c r="Q254">
        <v>1</v>
      </c>
      <c r="X254">
        <v>1.37</v>
      </c>
      <c r="Y254">
        <v>114.64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1.37</v>
      </c>
      <c r="AH254">
        <v>2</v>
      </c>
      <c r="AI254">
        <v>54693693</v>
      </c>
      <c r="AJ254">
        <v>221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ROW(Source!A393)</f>
        <v>393</v>
      </c>
      <c r="B255">
        <v>54693694</v>
      </c>
      <c r="C255">
        <v>54693684</v>
      </c>
      <c r="D255">
        <v>53405146</v>
      </c>
      <c r="E255">
        <v>1</v>
      </c>
      <c r="F255">
        <v>1</v>
      </c>
      <c r="G255">
        <v>1</v>
      </c>
      <c r="H255">
        <v>3</v>
      </c>
      <c r="I255" t="s">
        <v>854</v>
      </c>
      <c r="J255" t="s">
        <v>855</v>
      </c>
      <c r="K255" t="s">
        <v>856</v>
      </c>
      <c r="L255">
        <v>1346</v>
      </c>
      <c r="N255">
        <v>1009</v>
      </c>
      <c r="O255" t="s">
        <v>80</v>
      </c>
      <c r="P255" t="s">
        <v>80</v>
      </c>
      <c r="Q255">
        <v>1</v>
      </c>
      <c r="X255">
        <v>0.41</v>
      </c>
      <c r="Y255">
        <v>54.47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0.41</v>
      </c>
      <c r="AH255">
        <v>2</v>
      </c>
      <c r="AI255">
        <v>54693694</v>
      </c>
      <c r="AJ255">
        <v>222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ROW(Source!A393)</f>
        <v>393</v>
      </c>
      <c r="B256">
        <v>54693695</v>
      </c>
      <c r="C256">
        <v>54693684</v>
      </c>
      <c r="D256">
        <v>53407575</v>
      </c>
      <c r="E256">
        <v>1</v>
      </c>
      <c r="F256">
        <v>1</v>
      </c>
      <c r="G256">
        <v>1</v>
      </c>
      <c r="H256">
        <v>3</v>
      </c>
      <c r="I256" t="s">
        <v>857</v>
      </c>
      <c r="J256" t="s">
        <v>858</v>
      </c>
      <c r="K256" t="s">
        <v>859</v>
      </c>
      <c r="L256">
        <v>1383</v>
      </c>
      <c r="N256">
        <v>1013</v>
      </c>
      <c r="O256" t="s">
        <v>860</v>
      </c>
      <c r="P256" t="s">
        <v>860</v>
      </c>
      <c r="Q256">
        <v>1</v>
      </c>
      <c r="X256">
        <v>3.2189999999999999</v>
      </c>
      <c r="Y256">
        <v>7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3.2189999999999999</v>
      </c>
      <c r="AH256">
        <v>2</v>
      </c>
      <c r="AI256">
        <v>54693695</v>
      </c>
      <c r="AJ256">
        <v>223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ROW(Source!A393)</f>
        <v>393</v>
      </c>
      <c r="B257">
        <v>54693696</v>
      </c>
      <c r="C257">
        <v>54693684</v>
      </c>
      <c r="D257">
        <v>53408253</v>
      </c>
      <c r="E257">
        <v>1</v>
      </c>
      <c r="F257">
        <v>1</v>
      </c>
      <c r="G257">
        <v>1</v>
      </c>
      <c r="H257">
        <v>3</v>
      </c>
      <c r="I257" t="s">
        <v>861</v>
      </c>
      <c r="J257" t="s">
        <v>862</v>
      </c>
      <c r="K257" t="s">
        <v>863</v>
      </c>
      <c r="L257">
        <v>1346</v>
      </c>
      <c r="N257">
        <v>1009</v>
      </c>
      <c r="O257" t="s">
        <v>80</v>
      </c>
      <c r="P257" t="s">
        <v>80</v>
      </c>
      <c r="Q257">
        <v>1</v>
      </c>
      <c r="X257">
        <v>4</v>
      </c>
      <c r="Y257">
        <v>142.68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</v>
      </c>
      <c r="AH257">
        <v>2</v>
      </c>
      <c r="AI257">
        <v>54693696</v>
      </c>
      <c r="AJ257">
        <v>224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ROW(Source!A393)</f>
        <v>393</v>
      </c>
      <c r="B258">
        <v>54693697</v>
      </c>
      <c r="C258">
        <v>54693684</v>
      </c>
      <c r="D258">
        <v>53409036</v>
      </c>
      <c r="E258">
        <v>1</v>
      </c>
      <c r="F258">
        <v>1</v>
      </c>
      <c r="G258">
        <v>1</v>
      </c>
      <c r="H258">
        <v>3</v>
      </c>
      <c r="I258" t="s">
        <v>970</v>
      </c>
      <c r="J258" t="s">
        <v>971</v>
      </c>
      <c r="K258" t="s">
        <v>972</v>
      </c>
      <c r="L258">
        <v>1346</v>
      </c>
      <c r="N258">
        <v>1009</v>
      </c>
      <c r="O258" t="s">
        <v>80</v>
      </c>
      <c r="P258" t="s">
        <v>80</v>
      </c>
      <c r="Q258">
        <v>1</v>
      </c>
      <c r="X258">
        <v>0</v>
      </c>
      <c r="Y258">
        <v>174.93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0</v>
      </c>
      <c r="AF258" t="s">
        <v>3</v>
      </c>
      <c r="AG258">
        <v>0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ROW(Source!A393)</f>
        <v>393</v>
      </c>
      <c r="B259">
        <v>54693698</v>
      </c>
      <c r="C259">
        <v>54693684</v>
      </c>
      <c r="D259">
        <v>53409087</v>
      </c>
      <c r="E259">
        <v>1</v>
      </c>
      <c r="F259">
        <v>1</v>
      </c>
      <c r="G259">
        <v>1</v>
      </c>
      <c r="H259">
        <v>3</v>
      </c>
      <c r="I259" t="s">
        <v>864</v>
      </c>
      <c r="J259" t="s">
        <v>865</v>
      </c>
      <c r="K259" t="s">
        <v>866</v>
      </c>
      <c r="L259">
        <v>1348</v>
      </c>
      <c r="N259">
        <v>1009</v>
      </c>
      <c r="O259" t="s">
        <v>65</v>
      </c>
      <c r="P259" t="s">
        <v>65</v>
      </c>
      <c r="Q259">
        <v>1000</v>
      </c>
      <c r="X259">
        <v>1.0000000000000001E-5</v>
      </c>
      <c r="Y259">
        <v>91135.28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1.0000000000000001E-5</v>
      </c>
      <c r="AH259">
        <v>2</v>
      </c>
      <c r="AI259">
        <v>54693698</v>
      </c>
      <c r="AJ259">
        <v>225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ROW(Source!A393)</f>
        <v>393</v>
      </c>
      <c r="B260">
        <v>54693699</v>
      </c>
      <c r="C260">
        <v>54693684</v>
      </c>
      <c r="D260">
        <v>53410215</v>
      </c>
      <c r="E260">
        <v>1</v>
      </c>
      <c r="F260">
        <v>1</v>
      </c>
      <c r="G260">
        <v>1</v>
      </c>
      <c r="H260">
        <v>3</v>
      </c>
      <c r="I260" t="s">
        <v>867</v>
      </c>
      <c r="J260" t="s">
        <v>868</v>
      </c>
      <c r="K260" t="s">
        <v>869</v>
      </c>
      <c r="L260">
        <v>1348</v>
      </c>
      <c r="N260">
        <v>1009</v>
      </c>
      <c r="O260" t="s">
        <v>65</v>
      </c>
      <c r="P260" t="s">
        <v>65</v>
      </c>
      <c r="Q260">
        <v>1000</v>
      </c>
      <c r="X260">
        <v>1E-4</v>
      </c>
      <c r="Y260">
        <v>231787.35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1E-4</v>
      </c>
      <c r="AH260">
        <v>2</v>
      </c>
      <c r="AI260">
        <v>54693699</v>
      </c>
      <c r="AJ260">
        <v>226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ROW(Source!A393)</f>
        <v>393</v>
      </c>
      <c r="B261">
        <v>54693700</v>
      </c>
      <c r="C261">
        <v>54693684</v>
      </c>
      <c r="D261">
        <v>53337892</v>
      </c>
      <c r="E261">
        <v>115</v>
      </c>
      <c r="F261">
        <v>1</v>
      </c>
      <c r="G261">
        <v>1</v>
      </c>
      <c r="H261">
        <v>3</v>
      </c>
      <c r="I261" t="s">
        <v>1113</v>
      </c>
      <c r="J261" t="s">
        <v>3</v>
      </c>
      <c r="K261" t="s">
        <v>1120</v>
      </c>
      <c r="L261">
        <v>1348</v>
      </c>
      <c r="N261">
        <v>1009</v>
      </c>
      <c r="O261" t="s">
        <v>65</v>
      </c>
      <c r="P261" t="s">
        <v>65</v>
      </c>
      <c r="Q261">
        <v>1000</v>
      </c>
      <c r="X261">
        <v>1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1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ROW(Source!A393)</f>
        <v>393</v>
      </c>
      <c r="B262">
        <v>54693701</v>
      </c>
      <c r="C262">
        <v>54693684</v>
      </c>
      <c r="D262">
        <v>53414255</v>
      </c>
      <c r="E262">
        <v>1</v>
      </c>
      <c r="F262">
        <v>1</v>
      </c>
      <c r="G262">
        <v>1</v>
      </c>
      <c r="H262">
        <v>3</v>
      </c>
      <c r="I262" t="s">
        <v>870</v>
      </c>
      <c r="J262" t="s">
        <v>871</v>
      </c>
      <c r="K262" t="s">
        <v>872</v>
      </c>
      <c r="L262">
        <v>1348</v>
      </c>
      <c r="N262">
        <v>1009</v>
      </c>
      <c r="O262" t="s">
        <v>65</v>
      </c>
      <c r="P262" t="s">
        <v>65</v>
      </c>
      <c r="Q262">
        <v>1000</v>
      </c>
      <c r="X262">
        <v>1E-3</v>
      </c>
      <c r="Y262">
        <v>105278.81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1E-3</v>
      </c>
      <c r="AH262">
        <v>2</v>
      </c>
      <c r="AI262">
        <v>54693701</v>
      </c>
      <c r="AJ262">
        <v>227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ROW(Source!A393)</f>
        <v>393</v>
      </c>
      <c r="B263">
        <v>54693702</v>
      </c>
      <c r="C263">
        <v>54693684</v>
      </c>
      <c r="D263">
        <v>53416094</v>
      </c>
      <c r="E263">
        <v>1</v>
      </c>
      <c r="F263">
        <v>1</v>
      </c>
      <c r="G263">
        <v>1</v>
      </c>
      <c r="H263">
        <v>3</v>
      </c>
      <c r="I263" t="s">
        <v>873</v>
      </c>
      <c r="J263" t="s">
        <v>874</v>
      </c>
      <c r="K263" t="s">
        <v>875</v>
      </c>
      <c r="L263">
        <v>1302</v>
      </c>
      <c r="N263">
        <v>1003</v>
      </c>
      <c r="O263" t="s">
        <v>876</v>
      </c>
      <c r="P263" t="s">
        <v>876</v>
      </c>
      <c r="Q263">
        <v>10</v>
      </c>
      <c r="X263">
        <v>1.8700000000000001E-2</v>
      </c>
      <c r="Y263">
        <v>307.83999999999997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1.8700000000000001E-2</v>
      </c>
      <c r="AH263">
        <v>2</v>
      </c>
      <c r="AI263">
        <v>54693702</v>
      </c>
      <c r="AJ263">
        <v>228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ROW(Source!A393)</f>
        <v>393</v>
      </c>
      <c r="B264">
        <v>54693703</v>
      </c>
      <c r="C264">
        <v>54693684</v>
      </c>
      <c r="D264">
        <v>53416253</v>
      </c>
      <c r="E264">
        <v>1</v>
      </c>
      <c r="F264">
        <v>1</v>
      </c>
      <c r="G264">
        <v>1</v>
      </c>
      <c r="H264">
        <v>3</v>
      </c>
      <c r="I264" t="s">
        <v>877</v>
      </c>
      <c r="J264" t="s">
        <v>878</v>
      </c>
      <c r="K264" t="s">
        <v>879</v>
      </c>
      <c r="L264">
        <v>1348</v>
      </c>
      <c r="N264">
        <v>1009</v>
      </c>
      <c r="O264" t="s">
        <v>65</v>
      </c>
      <c r="P264" t="s">
        <v>65</v>
      </c>
      <c r="Q264">
        <v>1000</v>
      </c>
      <c r="X264">
        <v>3.0000000000000001E-5</v>
      </c>
      <c r="Y264">
        <v>60258.2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3.0000000000000001E-5</v>
      </c>
      <c r="AH264">
        <v>2</v>
      </c>
      <c r="AI264">
        <v>54693703</v>
      </c>
      <c r="AJ264">
        <v>229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ROW(Source!A393)</f>
        <v>393</v>
      </c>
      <c r="B265">
        <v>54693704</v>
      </c>
      <c r="C265">
        <v>54693684</v>
      </c>
      <c r="D265">
        <v>53416715</v>
      </c>
      <c r="E265">
        <v>1</v>
      </c>
      <c r="F265">
        <v>1</v>
      </c>
      <c r="G265">
        <v>1</v>
      </c>
      <c r="H265">
        <v>3</v>
      </c>
      <c r="I265" t="s">
        <v>880</v>
      </c>
      <c r="J265" t="s">
        <v>881</v>
      </c>
      <c r="K265" t="s">
        <v>882</v>
      </c>
      <c r="L265">
        <v>1348</v>
      </c>
      <c r="N265">
        <v>1009</v>
      </c>
      <c r="O265" t="s">
        <v>65</v>
      </c>
      <c r="P265" t="s">
        <v>65</v>
      </c>
      <c r="Q265">
        <v>1000</v>
      </c>
      <c r="X265">
        <v>1.9400000000000001E-3</v>
      </c>
      <c r="Y265">
        <v>136760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1.9400000000000001E-3</v>
      </c>
      <c r="AH265">
        <v>2</v>
      </c>
      <c r="AI265">
        <v>54693704</v>
      </c>
      <c r="AJ265">
        <v>230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ROW(Source!A393)</f>
        <v>393</v>
      </c>
      <c r="B266">
        <v>54693705</v>
      </c>
      <c r="C266">
        <v>54693684</v>
      </c>
      <c r="D266">
        <v>53418425</v>
      </c>
      <c r="E266">
        <v>1</v>
      </c>
      <c r="F266">
        <v>1</v>
      </c>
      <c r="G266">
        <v>1</v>
      </c>
      <c r="H266">
        <v>3</v>
      </c>
      <c r="I266" t="s">
        <v>883</v>
      </c>
      <c r="J266" t="s">
        <v>884</v>
      </c>
      <c r="K266" t="s">
        <v>885</v>
      </c>
      <c r="L266">
        <v>1339</v>
      </c>
      <c r="N266">
        <v>1007</v>
      </c>
      <c r="O266" t="s">
        <v>268</v>
      </c>
      <c r="P266" t="s">
        <v>268</v>
      </c>
      <c r="Q266">
        <v>1</v>
      </c>
      <c r="X266">
        <v>1.0300000000000001E-3</v>
      </c>
      <c r="Y266">
        <v>16496.03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1.0300000000000001E-3</v>
      </c>
      <c r="AH266">
        <v>2</v>
      </c>
      <c r="AI266">
        <v>54693705</v>
      </c>
      <c r="AJ266">
        <v>231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ROW(Source!A393)</f>
        <v>393</v>
      </c>
      <c r="B267">
        <v>54693706</v>
      </c>
      <c r="C267">
        <v>54693684</v>
      </c>
      <c r="D267">
        <v>53426091</v>
      </c>
      <c r="E267">
        <v>1</v>
      </c>
      <c r="F267">
        <v>1</v>
      </c>
      <c r="G267">
        <v>1</v>
      </c>
      <c r="H267">
        <v>3</v>
      </c>
      <c r="I267" t="s">
        <v>886</v>
      </c>
      <c r="J267" t="s">
        <v>887</v>
      </c>
      <c r="K267" t="s">
        <v>888</v>
      </c>
      <c r="L267">
        <v>1348</v>
      </c>
      <c r="N267">
        <v>1009</v>
      </c>
      <c r="O267" t="s">
        <v>65</v>
      </c>
      <c r="P267" t="s">
        <v>65</v>
      </c>
      <c r="Q267">
        <v>1000</v>
      </c>
      <c r="X267">
        <v>3.1E-4</v>
      </c>
      <c r="Y267">
        <v>51280.15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3.1E-4</v>
      </c>
      <c r="AH267">
        <v>2</v>
      </c>
      <c r="AI267">
        <v>54693706</v>
      </c>
      <c r="AJ267">
        <v>232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ROW(Source!A393)</f>
        <v>393</v>
      </c>
      <c r="B268">
        <v>54693707</v>
      </c>
      <c r="C268">
        <v>54693684</v>
      </c>
      <c r="D268">
        <v>53426590</v>
      </c>
      <c r="E268">
        <v>1</v>
      </c>
      <c r="F268">
        <v>1</v>
      </c>
      <c r="G268">
        <v>1</v>
      </c>
      <c r="H268">
        <v>3</v>
      </c>
      <c r="I268" t="s">
        <v>889</v>
      </c>
      <c r="J268" t="s">
        <v>890</v>
      </c>
      <c r="K268" t="s">
        <v>891</v>
      </c>
      <c r="L268">
        <v>1348</v>
      </c>
      <c r="N268">
        <v>1009</v>
      </c>
      <c r="O268" t="s">
        <v>65</v>
      </c>
      <c r="P268" t="s">
        <v>65</v>
      </c>
      <c r="Q268">
        <v>1000</v>
      </c>
      <c r="X268">
        <v>5.9999999999999995E-4</v>
      </c>
      <c r="Y268">
        <v>98526.45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5.9999999999999995E-4</v>
      </c>
      <c r="AH268">
        <v>2</v>
      </c>
      <c r="AI268">
        <v>54693707</v>
      </c>
      <c r="AJ268">
        <v>233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ROW(Source!A400)</f>
        <v>400</v>
      </c>
      <c r="B269">
        <v>56252967</v>
      </c>
      <c r="C269">
        <v>54695289</v>
      </c>
      <c r="D269">
        <v>55371099</v>
      </c>
      <c r="E269">
        <v>116</v>
      </c>
      <c r="F269">
        <v>1</v>
      </c>
      <c r="G269">
        <v>1</v>
      </c>
      <c r="H269">
        <v>1</v>
      </c>
      <c r="I269" t="s">
        <v>800</v>
      </c>
      <c r="J269" t="s">
        <v>3</v>
      </c>
      <c r="K269" t="s">
        <v>801</v>
      </c>
      <c r="L269">
        <v>1191</v>
      </c>
      <c r="N269">
        <v>1013</v>
      </c>
      <c r="O269" t="s">
        <v>708</v>
      </c>
      <c r="P269" t="s">
        <v>708</v>
      </c>
      <c r="Q269">
        <v>1</v>
      </c>
      <c r="X269">
        <v>28.9</v>
      </c>
      <c r="Y269">
        <v>0</v>
      </c>
      <c r="Z269">
        <v>0</v>
      </c>
      <c r="AA269">
        <v>0</v>
      </c>
      <c r="AB269">
        <v>521.08000000000004</v>
      </c>
      <c r="AC269">
        <v>0</v>
      </c>
      <c r="AD269">
        <v>1</v>
      </c>
      <c r="AE269">
        <v>1</v>
      </c>
      <c r="AF269" t="s">
        <v>23</v>
      </c>
      <c r="AG269">
        <v>34.68</v>
      </c>
      <c r="AH269">
        <v>2</v>
      </c>
      <c r="AI269">
        <v>56252967</v>
      </c>
      <c r="AJ269">
        <v>234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ROW(Source!A400)</f>
        <v>400</v>
      </c>
      <c r="B270">
        <v>56252968</v>
      </c>
      <c r="C270">
        <v>54695289</v>
      </c>
      <c r="D270">
        <v>55371276</v>
      </c>
      <c r="E270">
        <v>116</v>
      </c>
      <c r="F270">
        <v>1</v>
      </c>
      <c r="G270">
        <v>1</v>
      </c>
      <c r="H270">
        <v>1</v>
      </c>
      <c r="I270" t="s">
        <v>709</v>
      </c>
      <c r="J270" t="s">
        <v>3</v>
      </c>
      <c r="K270" t="s">
        <v>710</v>
      </c>
      <c r="L270">
        <v>1191</v>
      </c>
      <c r="N270">
        <v>1013</v>
      </c>
      <c r="O270" t="s">
        <v>708</v>
      </c>
      <c r="P270" t="s">
        <v>708</v>
      </c>
      <c r="Q270">
        <v>1</v>
      </c>
      <c r="X270">
        <v>5.83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23</v>
      </c>
      <c r="AG270">
        <v>6.9960000000000004</v>
      </c>
      <c r="AH270">
        <v>2</v>
      </c>
      <c r="AI270">
        <v>56252968</v>
      </c>
      <c r="AJ270">
        <v>235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ROW(Source!A400)</f>
        <v>400</v>
      </c>
      <c r="B271">
        <v>56252969</v>
      </c>
      <c r="C271">
        <v>54695289</v>
      </c>
      <c r="D271">
        <v>55492171</v>
      </c>
      <c r="E271">
        <v>1</v>
      </c>
      <c r="F271">
        <v>1</v>
      </c>
      <c r="G271">
        <v>1</v>
      </c>
      <c r="H271">
        <v>2</v>
      </c>
      <c r="I271" t="s">
        <v>839</v>
      </c>
      <c r="J271" t="s">
        <v>840</v>
      </c>
      <c r="K271" t="s">
        <v>841</v>
      </c>
      <c r="L271">
        <v>1368</v>
      </c>
      <c r="N271">
        <v>1011</v>
      </c>
      <c r="O271" t="s">
        <v>714</v>
      </c>
      <c r="P271" t="s">
        <v>714</v>
      </c>
      <c r="Q271">
        <v>1</v>
      </c>
      <c r="X271">
        <v>7.0000000000000007E-2</v>
      </c>
      <c r="Y271">
        <v>0</v>
      </c>
      <c r="Z271">
        <v>1803.79</v>
      </c>
      <c r="AA271">
        <v>715.99</v>
      </c>
      <c r="AB271">
        <v>0</v>
      </c>
      <c r="AC271">
        <v>0</v>
      </c>
      <c r="AD271">
        <v>1</v>
      </c>
      <c r="AE271">
        <v>0</v>
      </c>
      <c r="AF271" t="s">
        <v>23</v>
      </c>
      <c r="AG271">
        <v>8.4000000000000005E-2</v>
      </c>
      <c r="AH271">
        <v>2</v>
      </c>
      <c r="AI271">
        <v>56252969</v>
      </c>
      <c r="AJ271">
        <v>236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ROW(Source!A400)</f>
        <v>400</v>
      </c>
      <c r="B272">
        <v>56252970</v>
      </c>
      <c r="C272">
        <v>54695289</v>
      </c>
      <c r="D272">
        <v>55492212</v>
      </c>
      <c r="E272">
        <v>1</v>
      </c>
      <c r="F272">
        <v>1</v>
      </c>
      <c r="G272">
        <v>1</v>
      </c>
      <c r="H272">
        <v>2</v>
      </c>
      <c r="I272" t="s">
        <v>711</v>
      </c>
      <c r="J272" t="s">
        <v>712</v>
      </c>
      <c r="K272" t="s">
        <v>713</v>
      </c>
      <c r="L272">
        <v>1368</v>
      </c>
      <c r="N272">
        <v>1011</v>
      </c>
      <c r="O272" t="s">
        <v>714</v>
      </c>
      <c r="P272" t="s">
        <v>714</v>
      </c>
      <c r="Q272">
        <v>1</v>
      </c>
      <c r="X272">
        <v>0.12</v>
      </c>
      <c r="Y272">
        <v>0</v>
      </c>
      <c r="Z272">
        <v>1595.2</v>
      </c>
      <c r="AA272">
        <v>715.99</v>
      </c>
      <c r="AB272">
        <v>0</v>
      </c>
      <c r="AC272">
        <v>0</v>
      </c>
      <c r="AD272">
        <v>1</v>
      </c>
      <c r="AE272">
        <v>0</v>
      </c>
      <c r="AF272" t="s">
        <v>23</v>
      </c>
      <c r="AG272">
        <v>0.14399999999999999</v>
      </c>
      <c r="AH272">
        <v>2</v>
      </c>
      <c r="AI272">
        <v>56252970</v>
      </c>
      <c r="AJ272">
        <v>237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ROW(Source!A400)</f>
        <v>400</v>
      </c>
      <c r="B273">
        <v>56252971</v>
      </c>
      <c r="C273">
        <v>54695289</v>
      </c>
      <c r="D273">
        <v>55492221</v>
      </c>
      <c r="E273">
        <v>1</v>
      </c>
      <c r="F273">
        <v>1</v>
      </c>
      <c r="G273">
        <v>1</v>
      </c>
      <c r="H273">
        <v>2</v>
      </c>
      <c r="I273" t="s">
        <v>825</v>
      </c>
      <c r="J273" t="s">
        <v>826</v>
      </c>
      <c r="K273" t="s">
        <v>827</v>
      </c>
      <c r="L273">
        <v>1368</v>
      </c>
      <c r="N273">
        <v>1011</v>
      </c>
      <c r="O273" t="s">
        <v>714</v>
      </c>
      <c r="P273" t="s">
        <v>714</v>
      </c>
      <c r="Q273">
        <v>1</v>
      </c>
      <c r="X273">
        <v>5.45</v>
      </c>
      <c r="Y273">
        <v>0</v>
      </c>
      <c r="Z273">
        <v>1703.3</v>
      </c>
      <c r="AA273">
        <v>715.99</v>
      </c>
      <c r="AB273">
        <v>0</v>
      </c>
      <c r="AC273">
        <v>0</v>
      </c>
      <c r="AD273">
        <v>1</v>
      </c>
      <c r="AE273">
        <v>0</v>
      </c>
      <c r="AF273" t="s">
        <v>23</v>
      </c>
      <c r="AG273">
        <v>6.54</v>
      </c>
      <c r="AH273">
        <v>2</v>
      </c>
      <c r="AI273">
        <v>56252971</v>
      </c>
      <c r="AJ273">
        <v>238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ROW(Source!A400)</f>
        <v>400</v>
      </c>
      <c r="B274">
        <v>56252972</v>
      </c>
      <c r="C274">
        <v>54695289</v>
      </c>
      <c r="D274">
        <v>55492309</v>
      </c>
      <c r="E274">
        <v>1</v>
      </c>
      <c r="F274">
        <v>1</v>
      </c>
      <c r="G274">
        <v>1</v>
      </c>
      <c r="H274">
        <v>2</v>
      </c>
      <c r="I274" t="s">
        <v>842</v>
      </c>
      <c r="J274" t="s">
        <v>843</v>
      </c>
      <c r="K274" t="s">
        <v>844</v>
      </c>
      <c r="L274">
        <v>1368</v>
      </c>
      <c r="N274">
        <v>1011</v>
      </c>
      <c r="O274" t="s">
        <v>714</v>
      </c>
      <c r="P274" t="s">
        <v>714</v>
      </c>
      <c r="Q274">
        <v>1</v>
      </c>
      <c r="X274">
        <v>0.86</v>
      </c>
      <c r="Y274">
        <v>0</v>
      </c>
      <c r="Z274">
        <v>2.54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23</v>
      </c>
      <c r="AG274">
        <v>1.032</v>
      </c>
      <c r="AH274">
        <v>2</v>
      </c>
      <c r="AI274">
        <v>56252972</v>
      </c>
      <c r="AJ274">
        <v>239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ROW(Source!A400)</f>
        <v>400</v>
      </c>
      <c r="B275">
        <v>56252973</v>
      </c>
      <c r="C275">
        <v>54695289</v>
      </c>
      <c r="D275">
        <v>55493104</v>
      </c>
      <c r="E275">
        <v>1</v>
      </c>
      <c r="F275">
        <v>1</v>
      </c>
      <c r="G275">
        <v>1</v>
      </c>
      <c r="H275">
        <v>2</v>
      </c>
      <c r="I275" t="s">
        <v>729</v>
      </c>
      <c r="J275" t="s">
        <v>730</v>
      </c>
      <c r="K275" t="s">
        <v>731</v>
      </c>
      <c r="L275">
        <v>1368</v>
      </c>
      <c r="N275">
        <v>1011</v>
      </c>
      <c r="O275" t="s">
        <v>714</v>
      </c>
      <c r="P275" t="s">
        <v>714</v>
      </c>
      <c r="Q275">
        <v>1</v>
      </c>
      <c r="X275">
        <v>0.19</v>
      </c>
      <c r="Y275">
        <v>0</v>
      </c>
      <c r="Z275">
        <v>640.84</v>
      </c>
      <c r="AA275">
        <v>533.01</v>
      </c>
      <c r="AB275">
        <v>0</v>
      </c>
      <c r="AC275">
        <v>0</v>
      </c>
      <c r="AD275">
        <v>1</v>
      </c>
      <c r="AE275">
        <v>0</v>
      </c>
      <c r="AF275" t="s">
        <v>23</v>
      </c>
      <c r="AG275">
        <v>0.22800000000000001</v>
      </c>
      <c r="AH275">
        <v>2</v>
      </c>
      <c r="AI275">
        <v>56252973</v>
      </c>
      <c r="AJ275">
        <v>240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ROW(Source!A400)</f>
        <v>400</v>
      </c>
      <c r="B276">
        <v>56252974</v>
      </c>
      <c r="C276">
        <v>54695289</v>
      </c>
      <c r="D276">
        <v>55493261</v>
      </c>
      <c r="E276">
        <v>1</v>
      </c>
      <c r="F276">
        <v>1</v>
      </c>
      <c r="G276">
        <v>1</v>
      </c>
      <c r="H276">
        <v>2</v>
      </c>
      <c r="I276" t="s">
        <v>845</v>
      </c>
      <c r="J276" t="s">
        <v>846</v>
      </c>
      <c r="K276" t="s">
        <v>847</v>
      </c>
      <c r="L276">
        <v>1368</v>
      </c>
      <c r="N276">
        <v>1011</v>
      </c>
      <c r="O276" t="s">
        <v>714</v>
      </c>
      <c r="P276" t="s">
        <v>714</v>
      </c>
      <c r="Q276">
        <v>1</v>
      </c>
      <c r="X276">
        <v>1.68</v>
      </c>
      <c r="Y276">
        <v>0</v>
      </c>
      <c r="Z276">
        <v>4.3499999999999996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23</v>
      </c>
      <c r="AG276">
        <v>2.016</v>
      </c>
      <c r="AH276">
        <v>2</v>
      </c>
      <c r="AI276">
        <v>56252974</v>
      </c>
      <c r="AJ276">
        <v>241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ROW(Source!A400)</f>
        <v>400</v>
      </c>
      <c r="B277">
        <v>56252975</v>
      </c>
      <c r="C277">
        <v>54695289</v>
      </c>
      <c r="D277">
        <v>55493288</v>
      </c>
      <c r="E277">
        <v>1</v>
      </c>
      <c r="F277">
        <v>1</v>
      </c>
      <c r="G277">
        <v>1</v>
      </c>
      <c r="H277">
        <v>2</v>
      </c>
      <c r="I277" t="s">
        <v>848</v>
      </c>
      <c r="J277" t="s">
        <v>849</v>
      </c>
      <c r="K277" t="s">
        <v>850</v>
      </c>
      <c r="L277">
        <v>1368</v>
      </c>
      <c r="N277">
        <v>1011</v>
      </c>
      <c r="O277" t="s">
        <v>714</v>
      </c>
      <c r="P277" t="s">
        <v>714</v>
      </c>
      <c r="Q277">
        <v>1</v>
      </c>
      <c r="X277">
        <v>8.59</v>
      </c>
      <c r="Y277">
        <v>0</v>
      </c>
      <c r="Z277">
        <v>73.59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23</v>
      </c>
      <c r="AG277">
        <v>10.308</v>
      </c>
      <c r="AH277">
        <v>2</v>
      </c>
      <c r="AI277">
        <v>56252975</v>
      </c>
      <c r="AJ277">
        <v>242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ROW(Source!A400)</f>
        <v>400</v>
      </c>
      <c r="B278">
        <v>56252976</v>
      </c>
      <c r="C278">
        <v>54695289</v>
      </c>
      <c r="D278">
        <v>55441035</v>
      </c>
      <c r="E278">
        <v>1</v>
      </c>
      <c r="F278">
        <v>1</v>
      </c>
      <c r="G278">
        <v>1</v>
      </c>
      <c r="H278">
        <v>3</v>
      </c>
      <c r="I278" t="s">
        <v>851</v>
      </c>
      <c r="J278" t="s">
        <v>852</v>
      </c>
      <c r="K278" t="s">
        <v>853</v>
      </c>
      <c r="L278">
        <v>1339</v>
      </c>
      <c r="N278">
        <v>1007</v>
      </c>
      <c r="O278" t="s">
        <v>268</v>
      </c>
      <c r="P278" t="s">
        <v>268</v>
      </c>
      <c r="Q278">
        <v>1</v>
      </c>
      <c r="X278">
        <v>1.37</v>
      </c>
      <c r="Y278">
        <v>114.64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1.37</v>
      </c>
      <c r="AH278">
        <v>2</v>
      </c>
      <c r="AI278">
        <v>56252976</v>
      </c>
      <c r="AJ278">
        <v>243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ROW(Source!A400)</f>
        <v>400</v>
      </c>
      <c r="B279">
        <v>56252977</v>
      </c>
      <c r="C279">
        <v>54695289</v>
      </c>
      <c r="D279">
        <v>55441039</v>
      </c>
      <c r="E279">
        <v>1</v>
      </c>
      <c r="F279">
        <v>1</v>
      </c>
      <c r="G279">
        <v>1</v>
      </c>
      <c r="H279">
        <v>3</v>
      </c>
      <c r="I279" t="s">
        <v>854</v>
      </c>
      <c r="J279" t="s">
        <v>855</v>
      </c>
      <c r="K279" t="s">
        <v>856</v>
      </c>
      <c r="L279">
        <v>1346</v>
      </c>
      <c r="N279">
        <v>1009</v>
      </c>
      <c r="O279" t="s">
        <v>80</v>
      </c>
      <c r="P279" t="s">
        <v>80</v>
      </c>
      <c r="Q279">
        <v>1</v>
      </c>
      <c r="X279">
        <v>0.41</v>
      </c>
      <c r="Y279">
        <v>54.47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0.41</v>
      </c>
      <c r="AH279">
        <v>2</v>
      </c>
      <c r="AI279">
        <v>56252977</v>
      </c>
      <c r="AJ279">
        <v>244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ROW(Source!A400)</f>
        <v>400</v>
      </c>
      <c r="B280">
        <v>56252978</v>
      </c>
      <c r="C280">
        <v>54695289</v>
      </c>
      <c r="D280">
        <v>55443051</v>
      </c>
      <c r="E280">
        <v>1</v>
      </c>
      <c r="F280">
        <v>1</v>
      </c>
      <c r="G280">
        <v>1</v>
      </c>
      <c r="H280">
        <v>3</v>
      </c>
      <c r="I280" t="s">
        <v>857</v>
      </c>
      <c r="J280" t="s">
        <v>858</v>
      </c>
      <c r="K280" t="s">
        <v>859</v>
      </c>
      <c r="L280">
        <v>1383</v>
      </c>
      <c r="N280">
        <v>1013</v>
      </c>
      <c r="O280" t="s">
        <v>860</v>
      </c>
      <c r="P280" t="s">
        <v>860</v>
      </c>
      <c r="Q280">
        <v>1</v>
      </c>
      <c r="X280">
        <v>3.6539999999999999</v>
      </c>
      <c r="Y280">
        <v>7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3.6539999999999999</v>
      </c>
      <c r="AH280">
        <v>2</v>
      </c>
      <c r="AI280">
        <v>56252978</v>
      </c>
      <c r="AJ280">
        <v>245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ROW(Source!A400)</f>
        <v>400</v>
      </c>
      <c r="B281">
        <v>56252979</v>
      </c>
      <c r="C281">
        <v>54695289</v>
      </c>
      <c r="D281">
        <v>55443721</v>
      </c>
      <c r="E281">
        <v>1</v>
      </c>
      <c r="F281">
        <v>1</v>
      </c>
      <c r="G281">
        <v>1</v>
      </c>
      <c r="H281">
        <v>3</v>
      </c>
      <c r="I281" t="s">
        <v>861</v>
      </c>
      <c r="J281" t="s">
        <v>862</v>
      </c>
      <c r="K281" t="s">
        <v>863</v>
      </c>
      <c r="L281">
        <v>1346</v>
      </c>
      <c r="N281">
        <v>1009</v>
      </c>
      <c r="O281" t="s">
        <v>80</v>
      </c>
      <c r="P281" t="s">
        <v>80</v>
      </c>
      <c r="Q281">
        <v>1</v>
      </c>
      <c r="X281">
        <v>4</v>
      </c>
      <c r="Y281">
        <v>142.68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</v>
      </c>
      <c r="AH281">
        <v>2</v>
      </c>
      <c r="AI281">
        <v>56252979</v>
      </c>
      <c r="AJ281">
        <v>246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ROW(Source!A400)</f>
        <v>400</v>
      </c>
      <c r="B282">
        <v>56252980</v>
      </c>
      <c r="C282">
        <v>54695289</v>
      </c>
      <c r="D282">
        <v>55444494</v>
      </c>
      <c r="E282">
        <v>1</v>
      </c>
      <c r="F282">
        <v>1</v>
      </c>
      <c r="G282">
        <v>1</v>
      </c>
      <c r="H282">
        <v>3</v>
      </c>
      <c r="I282" t="s">
        <v>970</v>
      </c>
      <c r="J282" t="s">
        <v>971</v>
      </c>
      <c r="K282" t="s">
        <v>972</v>
      </c>
      <c r="L282">
        <v>1346</v>
      </c>
      <c r="N282">
        <v>1009</v>
      </c>
      <c r="O282" t="s">
        <v>80</v>
      </c>
      <c r="P282" t="s">
        <v>80</v>
      </c>
      <c r="Q282">
        <v>1</v>
      </c>
      <c r="X282">
        <v>0</v>
      </c>
      <c r="Y282">
        <v>174.93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3</v>
      </c>
      <c r="AG282">
        <v>0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ROW(Source!A400)</f>
        <v>400</v>
      </c>
      <c r="B283">
        <v>56252981</v>
      </c>
      <c r="C283">
        <v>54695289</v>
      </c>
      <c r="D283">
        <v>55444545</v>
      </c>
      <c r="E283">
        <v>1</v>
      </c>
      <c r="F283">
        <v>1</v>
      </c>
      <c r="G283">
        <v>1</v>
      </c>
      <c r="H283">
        <v>3</v>
      </c>
      <c r="I283" t="s">
        <v>864</v>
      </c>
      <c r="J283" t="s">
        <v>865</v>
      </c>
      <c r="K283" t="s">
        <v>866</v>
      </c>
      <c r="L283">
        <v>1348</v>
      </c>
      <c r="N283">
        <v>1009</v>
      </c>
      <c r="O283" t="s">
        <v>65</v>
      </c>
      <c r="P283" t="s">
        <v>65</v>
      </c>
      <c r="Q283">
        <v>1000</v>
      </c>
      <c r="X283">
        <v>1.0000000000000001E-5</v>
      </c>
      <c r="Y283">
        <v>91135.28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1.0000000000000001E-5</v>
      </c>
      <c r="AH283">
        <v>2</v>
      </c>
      <c r="AI283">
        <v>56252981</v>
      </c>
      <c r="AJ283">
        <v>247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ROW(Source!A400)</f>
        <v>400</v>
      </c>
      <c r="B284">
        <v>56252982</v>
      </c>
      <c r="C284">
        <v>54695289</v>
      </c>
      <c r="D284">
        <v>55445634</v>
      </c>
      <c r="E284">
        <v>1</v>
      </c>
      <c r="F284">
        <v>1</v>
      </c>
      <c r="G284">
        <v>1</v>
      </c>
      <c r="H284">
        <v>3</v>
      </c>
      <c r="I284" t="s">
        <v>867</v>
      </c>
      <c r="J284" t="s">
        <v>868</v>
      </c>
      <c r="K284" t="s">
        <v>869</v>
      </c>
      <c r="L284">
        <v>1348</v>
      </c>
      <c r="N284">
        <v>1009</v>
      </c>
      <c r="O284" t="s">
        <v>65</v>
      </c>
      <c r="P284" t="s">
        <v>65</v>
      </c>
      <c r="Q284">
        <v>1000</v>
      </c>
      <c r="X284">
        <v>1E-4</v>
      </c>
      <c r="Y284">
        <v>231787.35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1E-4</v>
      </c>
      <c r="AH284">
        <v>2</v>
      </c>
      <c r="AI284">
        <v>56252982</v>
      </c>
      <c r="AJ284">
        <v>248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ROW(Source!A400)</f>
        <v>400</v>
      </c>
      <c r="B285">
        <v>56252983</v>
      </c>
      <c r="C285">
        <v>54695289</v>
      </c>
      <c r="D285">
        <v>55373344</v>
      </c>
      <c r="E285">
        <v>116</v>
      </c>
      <c r="F285">
        <v>1</v>
      </c>
      <c r="G285">
        <v>1</v>
      </c>
      <c r="H285">
        <v>3</v>
      </c>
      <c r="I285" t="s">
        <v>1113</v>
      </c>
      <c r="J285" t="s">
        <v>3</v>
      </c>
      <c r="K285" t="s">
        <v>1114</v>
      </c>
      <c r="L285">
        <v>1348</v>
      </c>
      <c r="N285">
        <v>1009</v>
      </c>
      <c r="O285" t="s">
        <v>65</v>
      </c>
      <c r="P285" t="s">
        <v>65</v>
      </c>
      <c r="Q285">
        <v>1000</v>
      </c>
      <c r="X285">
        <v>1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1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ROW(Source!A400)</f>
        <v>400</v>
      </c>
      <c r="B286">
        <v>56252984</v>
      </c>
      <c r="C286">
        <v>54695289</v>
      </c>
      <c r="D286">
        <v>55449769</v>
      </c>
      <c r="E286">
        <v>1</v>
      </c>
      <c r="F286">
        <v>1</v>
      </c>
      <c r="G286">
        <v>1</v>
      </c>
      <c r="H286">
        <v>3</v>
      </c>
      <c r="I286" t="s">
        <v>870</v>
      </c>
      <c r="J286" t="s">
        <v>871</v>
      </c>
      <c r="K286" t="s">
        <v>872</v>
      </c>
      <c r="L286">
        <v>1348</v>
      </c>
      <c r="N286">
        <v>1009</v>
      </c>
      <c r="O286" t="s">
        <v>65</v>
      </c>
      <c r="P286" t="s">
        <v>65</v>
      </c>
      <c r="Q286">
        <v>1000</v>
      </c>
      <c r="X286">
        <v>1E-3</v>
      </c>
      <c r="Y286">
        <v>105278.81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1E-3</v>
      </c>
      <c r="AH286">
        <v>2</v>
      </c>
      <c r="AI286">
        <v>56252984</v>
      </c>
      <c r="AJ286">
        <v>249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ROW(Source!A400)</f>
        <v>400</v>
      </c>
      <c r="B287">
        <v>56252985</v>
      </c>
      <c r="C287">
        <v>54695289</v>
      </c>
      <c r="D287">
        <v>55451635</v>
      </c>
      <c r="E287">
        <v>1</v>
      </c>
      <c r="F287">
        <v>1</v>
      </c>
      <c r="G287">
        <v>1</v>
      </c>
      <c r="H287">
        <v>3</v>
      </c>
      <c r="I287" t="s">
        <v>873</v>
      </c>
      <c r="J287" t="s">
        <v>874</v>
      </c>
      <c r="K287" t="s">
        <v>875</v>
      </c>
      <c r="L287">
        <v>1302</v>
      </c>
      <c r="N287">
        <v>1003</v>
      </c>
      <c r="O287" t="s">
        <v>876</v>
      </c>
      <c r="P287" t="s">
        <v>876</v>
      </c>
      <c r="Q287">
        <v>10</v>
      </c>
      <c r="X287">
        <v>1.8700000000000001E-2</v>
      </c>
      <c r="Y287">
        <v>307.83999999999997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1.8700000000000001E-2</v>
      </c>
      <c r="AH287">
        <v>2</v>
      </c>
      <c r="AI287">
        <v>56252985</v>
      </c>
      <c r="AJ287">
        <v>250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ROW(Source!A400)</f>
        <v>400</v>
      </c>
      <c r="B288">
        <v>56252986</v>
      </c>
      <c r="C288">
        <v>54695289</v>
      </c>
      <c r="D288">
        <v>55451794</v>
      </c>
      <c r="E288">
        <v>1</v>
      </c>
      <c r="F288">
        <v>1</v>
      </c>
      <c r="G288">
        <v>1</v>
      </c>
      <c r="H288">
        <v>3</v>
      </c>
      <c r="I288" t="s">
        <v>877</v>
      </c>
      <c r="J288" t="s">
        <v>878</v>
      </c>
      <c r="K288" t="s">
        <v>879</v>
      </c>
      <c r="L288">
        <v>1348</v>
      </c>
      <c r="N288">
        <v>1009</v>
      </c>
      <c r="O288" t="s">
        <v>65</v>
      </c>
      <c r="P288" t="s">
        <v>65</v>
      </c>
      <c r="Q288">
        <v>1000</v>
      </c>
      <c r="X288">
        <v>3.0000000000000001E-5</v>
      </c>
      <c r="Y288">
        <v>60258.2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3.0000000000000001E-5</v>
      </c>
      <c r="AH288">
        <v>2</v>
      </c>
      <c r="AI288">
        <v>56252986</v>
      </c>
      <c r="AJ288">
        <v>251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ROW(Source!A400)</f>
        <v>400</v>
      </c>
      <c r="B289">
        <v>56252987</v>
      </c>
      <c r="C289">
        <v>54695289</v>
      </c>
      <c r="D289">
        <v>55452250</v>
      </c>
      <c r="E289">
        <v>1</v>
      </c>
      <c r="F289">
        <v>1</v>
      </c>
      <c r="G289">
        <v>1</v>
      </c>
      <c r="H289">
        <v>3</v>
      </c>
      <c r="I289" t="s">
        <v>880</v>
      </c>
      <c r="J289" t="s">
        <v>881</v>
      </c>
      <c r="K289" t="s">
        <v>882</v>
      </c>
      <c r="L289">
        <v>1348</v>
      </c>
      <c r="N289">
        <v>1009</v>
      </c>
      <c r="O289" t="s">
        <v>65</v>
      </c>
      <c r="P289" t="s">
        <v>65</v>
      </c>
      <c r="Q289">
        <v>1000</v>
      </c>
      <c r="X289">
        <v>1.9400000000000001E-3</v>
      </c>
      <c r="Y289">
        <v>136760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1.9400000000000001E-3</v>
      </c>
      <c r="AH289">
        <v>2</v>
      </c>
      <c r="AI289">
        <v>56252987</v>
      </c>
      <c r="AJ289">
        <v>252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ROW(Source!A400)</f>
        <v>400</v>
      </c>
      <c r="B290">
        <v>56252988</v>
      </c>
      <c r="C290">
        <v>54695289</v>
      </c>
      <c r="D290">
        <v>55453949</v>
      </c>
      <c r="E290">
        <v>1</v>
      </c>
      <c r="F290">
        <v>1</v>
      </c>
      <c r="G290">
        <v>1</v>
      </c>
      <c r="H290">
        <v>3</v>
      </c>
      <c r="I290" t="s">
        <v>883</v>
      </c>
      <c r="J290" t="s">
        <v>884</v>
      </c>
      <c r="K290" t="s">
        <v>885</v>
      </c>
      <c r="L290">
        <v>1339</v>
      </c>
      <c r="N290">
        <v>1007</v>
      </c>
      <c r="O290" t="s">
        <v>268</v>
      </c>
      <c r="P290" t="s">
        <v>268</v>
      </c>
      <c r="Q290">
        <v>1</v>
      </c>
      <c r="X290">
        <v>1.0300000000000001E-3</v>
      </c>
      <c r="Y290">
        <v>16496.03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1.0300000000000001E-3</v>
      </c>
      <c r="AH290">
        <v>2</v>
      </c>
      <c r="AI290">
        <v>56252988</v>
      </c>
      <c r="AJ290">
        <v>253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ROW(Source!A400)</f>
        <v>400</v>
      </c>
      <c r="B291">
        <v>56252989</v>
      </c>
      <c r="C291">
        <v>54695289</v>
      </c>
      <c r="D291">
        <v>55461801</v>
      </c>
      <c r="E291">
        <v>1</v>
      </c>
      <c r="F291">
        <v>1</v>
      </c>
      <c r="G291">
        <v>1</v>
      </c>
      <c r="H291">
        <v>3</v>
      </c>
      <c r="I291" t="s">
        <v>886</v>
      </c>
      <c r="J291" t="s">
        <v>887</v>
      </c>
      <c r="K291" t="s">
        <v>888</v>
      </c>
      <c r="L291">
        <v>1348</v>
      </c>
      <c r="N291">
        <v>1009</v>
      </c>
      <c r="O291" t="s">
        <v>65</v>
      </c>
      <c r="P291" t="s">
        <v>65</v>
      </c>
      <c r="Q291">
        <v>1000</v>
      </c>
      <c r="X291">
        <v>3.1E-4</v>
      </c>
      <c r="Y291">
        <v>51280.15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3.1E-4</v>
      </c>
      <c r="AH291">
        <v>2</v>
      </c>
      <c r="AI291">
        <v>56252989</v>
      </c>
      <c r="AJ291">
        <v>254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ROW(Source!A400)</f>
        <v>400</v>
      </c>
      <c r="B292">
        <v>56252990</v>
      </c>
      <c r="C292">
        <v>54695289</v>
      </c>
      <c r="D292">
        <v>55462298</v>
      </c>
      <c r="E292">
        <v>1</v>
      </c>
      <c r="F292">
        <v>1</v>
      </c>
      <c r="G292">
        <v>1</v>
      </c>
      <c r="H292">
        <v>3</v>
      </c>
      <c r="I292" t="s">
        <v>889</v>
      </c>
      <c r="J292" t="s">
        <v>890</v>
      </c>
      <c r="K292" t="s">
        <v>891</v>
      </c>
      <c r="L292">
        <v>1348</v>
      </c>
      <c r="N292">
        <v>1009</v>
      </c>
      <c r="O292" t="s">
        <v>65</v>
      </c>
      <c r="P292" t="s">
        <v>65</v>
      </c>
      <c r="Q292">
        <v>1000</v>
      </c>
      <c r="X292">
        <v>5.9999999999999995E-4</v>
      </c>
      <c r="Y292">
        <v>98526.45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5.9999999999999995E-4</v>
      </c>
      <c r="AH292">
        <v>2</v>
      </c>
      <c r="AI292">
        <v>56252990</v>
      </c>
      <c r="AJ292">
        <v>255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ROW(Source!A403)</f>
        <v>403</v>
      </c>
      <c r="B293">
        <v>56252993</v>
      </c>
      <c r="C293">
        <v>54695320</v>
      </c>
      <c r="D293">
        <v>55371087</v>
      </c>
      <c r="E293">
        <v>116</v>
      </c>
      <c r="F293">
        <v>1</v>
      </c>
      <c r="G293">
        <v>1</v>
      </c>
      <c r="H293">
        <v>1</v>
      </c>
      <c r="I293" t="s">
        <v>723</v>
      </c>
      <c r="J293" t="s">
        <v>3</v>
      </c>
      <c r="K293" t="s">
        <v>724</v>
      </c>
      <c r="L293">
        <v>1191</v>
      </c>
      <c r="N293">
        <v>1013</v>
      </c>
      <c r="O293" t="s">
        <v>708</v>
      </c>
      <c r="P293" t="s">
        <v>708</v>
      </c>
      <c r="Q293">
        <v>1</v>
      </c>
      <c r="X293">
        <v>36.9</v>
      </c>
      <c r="Y293">
        <v>0</v>
      </c>
      <c r="Z293">
        <v>0</v>
      </c>
      <c r="AA293">
        <v>0</v>
      </c>
      <c r="AB293">
        <v>491.25</v>
      </c>
      <c r="AC293">
        <v>0</v>
      </c>
      <c r="AD293">
        <v>1</v>
      </c>
      <c r="AE293">
        <v>1</v>
      </c>
      <c r="AF293" t="s">
        <v>23</v>
      </c>
      <c r="AG293">
        <v>44.28</v>
      </c>
      <c r="AH293">
        <v>2</v>
      </c>
      <c r="AI293">
        <v>56252993</v>
      </c>
      <c r="AJ293">
        <v>256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ROW(Source!A403)</f>
        <v>403</v>
      </c>
      <c r="B294">
        <v>56252994</v>
      </c>
      <c r="C294">
        <v>54695320</v>
      </c>
      <c r="D294">
        <v>55371276</v>
      </c>
      <c r="E294">
        <v>116</v>
      </c>
      <c r="F294">
        <v>1</v>
      </c>
      <c r="G294">
        <v>1</v>
      </c>
      <c r="H294">
        <v>1</v>
      </c>
      <c r="I294" t="s">
        <v>709</v>
      </c>
      <c r="J294" t="s">
        <v>3</v>
      </c>
      <c r="K294" t="s">
        <v>710</v>
      </c>
      <c r="L294">
        <v>1191</v>
      </c>
      <c r="N294">
        <v>1013</v>
      </c>
      <c r="O294" t="s">
        <v>708</v>
      </c>
      <c r="P294" t="s">
        <v>708</v>
      </c>
      <c r="Q294">
        <v>1</v>
      </c>
      <c r="X294">
        <v>0.04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2</v>
      </c>
      <c r="AF294" t="s">
        <v>23</v>
      </c>
      <c r="AG294">
        <v>4.8000000000000001E-2</v>
      </c>
      <c r="AH294">
        <v>2</v>
      </c>
      <c r="AI294">
        <v>56252994</v>
      </c>
      <c r="AJ294">
        <v>257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ROW(Source!A403)</f>
        <v>403</v>
      </c>
      <c r="B295">
        <v>56252995</v>
      </c>
      <c r="C295">
        <v>54695320</v>
      </c>
      <c r="D295">
        <v>55492399</v>
      </c>
      <c r="E295">
        <v>1</v>
      </c>
      <c r="F295">
        <v>1</v>
      </c>
      <c r="G295">
        <v>1</v>
      </c>
      <c r="H295">
        <v>2</v>
      </c>
      <c r="I295" t="s">
        <v>775</v>
      </c>
      <c r="J295" t="s">
        <v>776</v>
      </c>
      <c r="K295" t="s">
        <v>777</v>
      </c>
      <c r="L295">
        <v>1368</v>
      </c>
      <c r="N295">
        <v>1011</v>
      </c>
      <c r="O295" t="s">
        <v>714</v>
      </c>
      <c r="P295" t="s">
        <v>714</v>
      </c>
      <c r="Q295">
        <v>1</v>
      </c>
      <c r="X295">
        <v>0.01</v>
      </c>
      <c r="Y295">
        <v>0</v>
      </c>
      <c r="Z295">
        <v>37.32</v>
      </c>
      <c r="AA295">
        <v>473.35</v>
      </c>
      <c r="AB295">
        <v>0</v>
      </c>
      <c r="AC295">
        <v>0</v>
      </c>
      <c r="AD295">
        <v>1</v>
      </c>
      <c r="AE295">
        <v>0</v>
      </c>
      <c r="AF295" t="s">
        <v>23</v>
      </c>
      <c r="AG295">
        <v>1.2E-2</v>
      </c>
      <c r="AH295">
        <v>2</v>
      </c>
      <c r="AI295">
        <v>56252995</v>
      </c>
      <c r="AJ295">
        <v>258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ROW(Source!A403)</f>
        <v>403</v>
      </c>
      <c r="B296">
        <v>56252996</v>
      </c>
      <c r="C296">
        <v>54695320</v>
      </c>
      <c r="D296">
        <v>55493104</v>
      </c>
      <c r="E296">
        <v>1</v>
      </c>
      <c r="F296">
        <v>1</v>
      </c>
      <c r="G296">
        <v>1</v>
      </c>
      <c r="H296">
        <v>2</v>
      </c>
      <c r="I296" t="s">
        <v>729</v>
      </c>
      <c r="J296" t="s">
        <v>730</v>
      </c>
      <c r="K296" t="s">
        <v>731</v>
      </c>
      <c r="L296">
        <v>1368</v>
      </c>
      <c r="N296">
        <v>1011</v>
      </c>
      <c r="O296" t="s">
        <v>714</v>
      </c>
      <c r="P296" t="s">
        <v>714</v>
      </c>
      <c r="Q296">
        <v>1</v>
      </c>
      <c r="X296">
        <v>0.03</v>
      </c>
      <c r="Y296">
        <v>0</v>
      </c>
      <c r="Z296">
        <v>640.84</v>
      </c>
      <c r="AA296">
        <v>533.01</v>
      </c>
      <c r="AB296">
        <v>0</v>
      </c>
      <c r="AC296">
        <v>0</v>
      </c>
      <c r="AD296">
        <v>1</v>
      </c>
      <c r="AE296">
        <v>0</v>
      </c>
      <c r="AF296" t="s">
        <v>23</v>
      </c>
      <c r="AG296">
        <v>3.5999999999999997E-2</v>
      </c>
      <c r="AH296">
        <v>2</v>
      </c>
      <c r="AI296">
        <v>56252996</v>
      </c>
      <c r="AJ296">
        <v>259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ROW(Source!A403)</f>
        <v>403</v>
      </c>
      <c r="B297">
        <v>56252997</v>
      </c>
      <c r="C297">
        <v>54695320</v>
      </c>
      <c r="D297">
        <v>55445632</v>
      </c>
      <c r="E297">
        <v>1</v>
      </c>
      <c r="F297">
        <v>1</v>
      </c>
      <c r="G297">
        <v>1</v>
      </c>
      <c r="H297">
        <v>3</v>
      </c>
      <c r="I297" t="s">
        <v>738</v>
      </c>
      <c r="J297" t="s">
        <v>739</v>
      </c>
      <c r="K297" t="s">
        <v>740</v>
      </c>
      <c r="L297">
        <v>1346</v>
      </c>
      <c r="N297">
        <v>1009</v>
      </c>
      <c r="O297" t="s">
        <v>80</v>
      </c>
      <c r="P297" t="s">
        <v>80</v>
      </c>
      <c r="Q297">
        <v>1</v>
      </c>
      <c r="X297">
        <v>0.3</v>
      </c>
      <c r="Y297">
        <v>56.11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0.3</v>
      </c>
      <c r="AH297">
        <v>2</v>
      </c>
      <c r="AI297">
        <v>56252997</v>
      </c>
      <c r="AJ297">
        <v>260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ROW(Source!A403)</f>
        <v>403</v>
      </c>
      <c r="B298">
        <v>56252998</v>
      </c>
      <c r="C298">
        <v>54695320</v>
      </c>
      <c r="D298">
        <v>55374987</v>
      </c>
      <c r="E298">
        <v>116</v>
      </c>
      <c r="F298">
        <v>1</v>
      </c>
      <c r="G298">
        <v>1</v>
      </c>
      <c r="H298">
        <v>3</v>
      </c>
      <c r="I298" t="s">
        <v>63</v>
      </c>
      <c r="J298" t="s">
        <v>3</v>
      </c>
      <c r="K298" t="s">
        <v>64</v>
      </c>
      <c r="L298">
        <v>1348</v>
      </c>
      <c r="N298">
        <v>1009</v>
      </c>
      <c r="O298" t="s">
        <v>65</v>
      </c>
      <c r="P298" t="s">
        <v>65</v>
      </c>
      <c r="Q298">
        <v>1000</v>
      </c>
      <c r="X298">
        <v>2.46E-2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2.46E-2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ROW(Source!A403)</f>
        <v>403</v>
      </c>
      <c r="B299">
        <v>56252999</v>
      </c>
      <c r="C299">
        <v>54695320</v>
      </c>
      <c r="D299">
        <v>55462185</v>
      </c>
      <c r="E299">
        <v>1</v>
      </c>
      <c r="F299">
        <v>1</v>
      </c>
      <c r="G299">
        <v>1</v>
      </c>
      <c r="H299">
        <v>3</v>
      </c>
      <c r="I299" t="s">
        <v>923</v>
      </c>
      <c r="J299" t="s">
        <v>924</v>
      </c>
      <c r="K299" t="s">
        <v>925</v>
      </c>
      <c r="L299">
        <v>1346</v>
      </c>
      <c r="N299">
        <v>1009</v>
      </c>
      <c r="O299" t="s">
        <v>80</v>
      </c>
      <c r="P299" t="s">
        <v>80</v>
      </c>
      <c r="Q299">
        <v>1</v>
      </c>
      <c r="X299">
        <v>2.7</v>
      </c>
      <c r="Y299">
        <v>133.31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2.7</v>
      </c>
      <c r="AH299">
        <v>2</v>
      </c>
      <c r="AI299">
        <v>56252999</v>
      </c>
      <c r="AJ299">
        <v>261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ROW(Source!A406)</f>
        <v>406</v>
      </c>
      <c r="B300">
        <v>54695335</v>
      </c>
      <c r="C300">
        <v>54695334</v>
      </c>
      <c r="D300">
        <v>53335609</v>
      </c>
      <c r="E300">
        <v>115</v>
      </c>
      <c r="F300">
        <v>1</v>
      </c>
      <c r="G300">
        <v>1</v>
      </c>
      <c r="H300">
        <v>1</v>
      </c>
      <c r="I300" t="s">
        <v>796</v>
      </c>
      <c r="J300" t="s">
        <v>3</v>
      </c>
      <c r="K300" t="s">
        <v>797</v>
      </c>
      <c r="L300">
        <v>1191</v>
      </c>
      <c r="N300">
        <v>1013</v>
      </c>
      <c r="O300" t="s">
        <v>708</v>
      </c>
      <c r="P300" t="s">
        <v>708</v>
      </c>
      <c r="Q300">
        <v>1</v>
      </c>
      <c r="X300">
        <v>154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1</v>
      </c>
      <c r="AF300" t="s">
        <v>23</v>
      </c>
      <c r="AG300">
        <v>184.8</v>
      </c>
      <c r="AH300">
        <v>2</v>
      </c>
      <c r="AI300">
        <v>54695335</v>
      </c>
      <c r="AJ300">
        <v>262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ROW(Source!A407)</f>
        <v>407</v>
      </c>
      <c r="B301">
        <v>56342828</v>
      </c>
      <c r="C301">
        <v>54695336</v>
      </c>
      <c r="D301">
        <v>55371031</v>
      </c>
      <c r="E301">
        <v>116</v>
      </c>
      <c r="F301">
        <v>1</v>
      </c>
      <c r="G301">
        <v>1</v>
      </c>
      <c r="H301">
        <v>1</v>
      </c>
      <c r="I301" t="s">
        <v>798</v>
      </c>
      <c r="J301" t="s">
        <v>3</v>
      </c>
      <c r="K301" t="s">
        <v>799</v>
      </c>
      <c r="L301">
        <v>1191</v>
      </c>
      <c r="N301">
        <v>1013</v>
      </c>
      <c r="O301" t="s">
        <v>708</v>
      </c>
      <c r="P301" t="s">
        <v>708</v>
      </c>
      <c r="Q301">
        <v>1</v>
      </c>
      <c r="X301">
        <v>88.5</v>
      </c>
      <c r="Y301">
        <v>0</v>
      </c>
      <c r="Z301">
        <v>0</v>
      </c>
      <c r="AA301">
        <v>0</v>
      </c>
      <c r="AB301">
        <v>415.67</v>
      </c>
      <c r="AC301">
        <v>0</v>
      </c>
      <c r="AD301">
        <v>1</v>
      </c>
      <c r="AE301">
        <v>1</v>
      </c>
      <c r="AF301" t="s">
        <v>23</v>
      </c>
      <c r="AG301">
        <v>106.2</v>
      </c>
      <c r="AH301">
        <v>2</v>
      </c>
      <c r="AI301">
        <v>56342828</v>
      </c>
      <c r="AJ301">
        <v>263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ROW(Source!A409)</f>
        <v>409</v>
      </c>
      <c r="B302">
        <v>56289988</v>
      </c>
      <c r="C302">
        <v>56289955</v>
      </c>
      <c r="D302">
        <v>55371103</v>
      </c>
      <c r="E302">
        <v>116</v>
      </c>
      <c r="F302">
        <v>1</v>
      </c>
      <c r="G302">
        <v>1</v>
      </c>
      <c r="H302">
        <v>1</v>
      </c>
      <c r="I302" t="s">
        <v>788</v>
      </c>
      <c r="J302" t="s">
        <v>3</v>
      </c>
      <c r="K302" t="s">
        <v>789</v>
      </c>
      <c r="L302">
        <v>1191</v>
      </c>
      <c r="N302">
        <v>1013</v>
      </c>
      <c r="O302" t="s">
        <v>708</v>
      </c>
      <c r="P302" t="s">
        <v>708</v>
      </c>
      <c r="Q302">
        <v>1</v>
      </c>
      <c r="X302">
        <v>149</v>
      </c>
      <c r="Y302">
        <v>0</v>
      </c>
      <c r="Z302">
        <v>0</v>
      </c>
      <c r="AA302">
        <v>0</v>
      </c>
      <c r="AB302">
        <v>527.04999999999995</v>
      </c>
      <c r="AC302">
        <v>0</v>
      </c>
      <c r="AD302">
        <v>1</v>
      </c>
      <c r="AE302">
        <v>1</v>
      </c>
      <c r="AF302" t="s">
        <v>23</v>
      </c>
      <c r="AG302">
        <v>178.8</v>
      </c>
      <c r="AH302">
        <v>2</v>
      </c>
      <c r="AI302">
        <v>56289988</v>
      </c>
      <c r="AJ302">
        <v>264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ROW(Source!A409)</f>
        <v>409</v>
      </c>
      <c r="B303">
        <v>56289989</v>
      </c>
      <c r="C303">
        <v>56289955</v>
      </c>
      <c r="D303">
        <v>55371276</v>
      </c>
      <c r="E303">
        <v>116</v>
      </c>
      <c r="F303">
        <v>1</v>
      </c>
      <c r="G303">
        <v>1</v>
      </c>
      <c r="H303">
        <v>1</v>
      </c>
      <c r="I303" t="s">
        <v>709</v>
      </c>
      <c r="J303" t="s">
        <v>3</v>
      </c>
      <c r="K303" t="s">
        <v>710</v>
      </c>
      <c r="L303">
        <v>1191</v>
      </c>
      <c r="N303">
        <v>1013</v>
      </c>
      <c r="O303" t="s">
        <v>708</v>
      </c>
      <c r="P303" t="s">
        <v>708</v>
      </c>
      <c r="Q303">
        <v>1</v>
      </c>
      <c r="X303">
        <v>23.81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2</v>
      </c>
      <c r="AF303" t="s">
        <v>23</v>
      </c>
      <c r="AG303">
        <v>28.571999999999999</v>
      </c>
      <c r="AH303">
        <v>2</v>
      </c>
      <c r="AI303">
        <v>56289989</v>
      </c>
      <c r="AJ303">
        <v>265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ROW(Source!A409)</f>
        <v>409</v>
      </c>
      <c r="B304">
        <v>56289990</v>
      </c>
      <c r="C304">
        <v>56289955</v>
      </c>
      <c r="D304">
        <v>55492212</v>
      </c>
      <c r="E304">
        <v>1</v>
      </c>
      <c r="F304">
        <v>1</v>
      </c>
      <c r="G304">
        <v>1</v>
      </c>
      <c r="H304">
        <v>2</v>
      </c>
      <c r="I304" t="s">
        <v>711</v>
      </c>
      <c r="J304" t="s">
        <v>712</v>
      </c>
      <c r="K304" t="s">
        <v>713</v>
      </c>
      <c r="L304">
        <v>1368</v>
      </c>
      <c r="N304">
        <v>1011</v>
      </c>
      <c r="O304" t="s">
        <v>714</v>
      </c>
      <c r="P304" t="s">
        <v>714</v>
      </c>
      <c r="Q304">
        <v>1</v>
      </c>
      <c r="X304">
        <v>23.09</v>
      </c>
      <c r="Y304">
        <v>0</v>
      </c>
      <c r="Z304">
        <v>1595.2</v>
      </c>
      <c r="AA304">
        <v>715.99</v>
      </c>
      <c r="AB304">
        <v>0</v>
      </c>
      <c r="AC304">
        <v>0</v>
      </c>
      <c r="AD304">
        <v>1</v>
      </c>
      <c r="AE304">
        <v>0</v>
      </c>
      <c r="AF304" t="s">
        <v>23</v>
      </c>
      <c r="AG304">
        <v>27.707999999999998</v>
      </c>
      <c r="AH304">
        <v>2</v>
      </c>
      <c r="AI304">
        <v>56289990</v>
      </c>
      <c r="AJ304">
        <v>266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ROW(Source!A409)</f>
        <v>409</v>
      </c>
      <c r="B305">
        <v>56289991</v>
      </c>
      <c r="C305">
        <v>56289955</v>
      </c>
      <c r="D305">
        <v>55493033</v>
      </c>
      <c r="E305">
        <v>1</v>
      </c>
      <c r="F305">
        <v>1</v>
      </c>
      <c r="G305">
        <v>1</v>
      </c>
      <c r="H305">
        <v>2</v>
      </c>
      <c r="I305" t="s">
        <v>928</v>
      </c>
      <c r="J305" t="s">
        <v>929</v>
      </c>
      <c r="K305" t="s">
        <v>930</v>
      </c>
      <c r="L305">
        <v>1368</v>
      </c>
      <c r="N305">
        <v>1011</v>
      </c>
      <c r="O305" t="s">
        <v>714</v>
      </c>
      <c r="P305" t="s">
        <v>714</v>
      </c>
      <c r="Q305">
        <v>1</v>
      </c>
      <c r="X305">
        <v>0.48</v>
      </c>
      <c r="Y305">
        <v>0</v>
      </c>
      <c r="Z305">
        <v>28.97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23</v>
      </c>
      <c r="AG305">
        <v>0.57599999999999996</v>
      </c>
      <c r="AH305">
        <v>2</v>
      </c>
      <c r="AI305">
        <v>56289991</v>
      </c>
      <c r="AJ305">
        <v>267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ROW(Source!A409)</f>
        <v>409</v>
      </c>
      <c r="B306">
        <v>56289992</v>
      </c>
      <c r="C306">
        <v>56289955</v>
      </c>
      <c r="D306">
        <v>55493104</v>
      </c>
      <c r="E306">
        <v>1</v>
      </c>
      <c r="F306">
        <v>1</v>
      </c>
      <c r="G306">
        <v>1</v>
      </c>
      <c r="H306">
        <v>2</v>
      </c>
      <c r="I306" t="s">
        <v>729</v>
      </c>
      <c r="J306" t="s">
        <v>730</v>
      </c>
      <c r="K306" t="s">
        <v>731</v>
      </c>
      <c r="L306">
        <v>1368</v>
      </c>
      <c r="N306">
        <v>1011</v>
      </c>
      <c r="O306" t="s">
        <v>714</v>
      </c>
      <c r="P306" t="s">
        <v>714</v>
      </c>
      <c r="Q306">
        <v>1</v>
      </c>
      <c r="X306">
        <v>0.72</v>
      </c>
      <c r="Y306">
        <v>0</v>
      </c>
      <c r="Z306">
        <v>640.84</v>
      </c>
      <c r="AA306">
        <v>533.01</v>
      </c>
      <c r="AB306">
        <v>0</v>
      </c>
      <c r="AC306">
        <v>0</v>
      </c>
      <c r="AD306">
        <v>1</v>
      </c>
      <c r="AE306">
        <v>0</v>
      </c>
      <c r="AF306" t="s">
        <v>23</v>
      </c>
      <c r="AG306">
        <v>0.86399999999999999</v>
      </c>
      <c r="AH306">
        <v>2</v>
      </c>
      <c r="AI306">
        <v>56289992</v>
      </c>
      <c r="AJ306">
        <v>268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ROW(Source!A409)</f>
        <v>409</v>
      </c>
      <c r="B307">
        <v>56289993</v>
      </c>
      <c r="C307">
        <v>56289955</v>
      </c>
      <c r="D307">
        <v>55493257</v>
      </c>
      <c r="E307">
        <v>1</v>
      </c>
      <c r="F307">
        <v>1</v>
      </c>
      <c r="G307">
        <v>1</v>
      </c>
      <c r="H307">
        <v>2</v>
      </c>
      <c r="I307" t="s">
        <v>931</v>
      </c>
      <c r="J307" t="s">
        <v>932</v>
      </c>
      <c r="K307" t="s">
        <v>933</v>
      </c>
      <c r="L307">
        <v>1368</v>
      </c>
      <c r="N307">
        <v>1011</v>
      </c>
      <c r="O307" t="s">
        <v>714</v>
      </c>
      <c r="P307" t="s">
        <v>714</v>
      </c>
      <c r="Q307">
        <v>1</v>
      </c>
      <c r="X307">
        <v>6.93</v>
      </c>
      <c r="Y307">
        <v>0</v>
      </c>
      <c r="Z307">
        <v>102.51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23</v>
      </c>
      <c r="AG307">
        <v>8.3160000000000007</v>
      </c>
      <c r="AH307">
        <v>2</v>
      </c>
      <c r="AI307">
        <v>56289993</v>
      </c>
      <c r="AJ307">
        <v>269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ROW(Source!A409)</f>
        <v>409</v>
      </c>
      <c r="B308">
        <v>56289994</v>
      </c>
      <c r="C308">
        <v>56289955</v>
      </c>
      <c r="D308">
        <v>55443728</v>
      </c>
      <c r="E308">
        <v>1</v>
      </c>
      <c r="F308">
        <v>1</v>
      </c>
      <c r="G308">
        <v>1</v>
      </c>
      <c r="H308">
        <v>3</v>
      </c>
      <c r="I308" t="s">
        <v>894</v>
      </c>
      <c r="J308" t="s">
        <v>895</v>
      </c>
      <c r="K308" t="s">
        <v>896</v>
      </c>
      <c r="L308">
        <v>1348</v>
      </c>
      <c r="N308">
        <v>1009</v>
      </c>
      <c r="O308" t="s">
        <v>65</v>
      </c>
      <c r="P308" t="s">
        <v>65</v>
      </c>
      <c r="Q308">
        <v>1000</v>
      </c>
      <c r="X308">
        <v>1.2E-2</v>
      </c>
      <c r="Y308">
        <v>148198.01999999999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1.2E-2</v>
      </c>
      <c r="AH308">
        <v>2</v>
      </c>
      <c r="AI308">
        <v>56289994</v>
      </c>
      <c r="AJ308">
        <v>270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ROW(Source!A409)</f>
        <v>409</v>
      </c>
      <c r="B309">
        <v>56289995</v>
      </c>
      <c r="C309">
        <v>56289955</v>
      </c>
      <c r="D309">
        <v>55372406</v>
      </c>
      <c r="E309">
        <v>116</v>
      </c>
      <c r="F309">
        <v>1</v>
      </c>
      <c r="G309">
        <v>1</v>
      </c>
      <c r="H309">
        <v>3</v>
      </c>
      <c r="I309" t="s">
        <v>1109</v>
      </c>
      <c r="J309" t="s">
        <v>3</v>
      </c>
      <c r="K309" t="s">
        <v>1110</v>
      </c>
      <c r="L309">
        <v>1339</v>
      </c>
      <c r="N309">
        <v>1007</v>
      </c>
      <c r="O309" t="s">
        <v>268</v>
      </c>
      <c r="P309" t="s">
        <v>268</v>
      </c>
      <c r="Q309">
        <v>1</v>
      </c>
      <c r="X309">
        <v>1.38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1.38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ROW(Source!A409)</f>
        <v>409</v>
      </c>
      <c r="B310">
        <v>56289996</v>
      </c>
      <c r="C310">
        <v>56289955</v>
      </c>
      <c r="D310">
        <v>55446923</v>
      </c>
      <c r="E310">
        <v>1</v>
      </c>
      <c r="F310">
        <v>1</v>
      </c>
      <c r="G310">
        <v>1</v>
      </c>
      <c r="H310">
        <v>3</v>
      </c>
      <c r="I310" t="s">
        <v>934</v>
      </c>
      <c r="J310" t="s">
        <v>935</v>
      </c>
      <c r="K310" t="s">
        <v>936</v>
      </c>
      <c r="L310">
        <v>1339</v>
      </c>
      <c r="N310">
        <v>1007</v>
      </c>
      <c r="O310" t="s">
        <v>268</v>
      </c>
      <c r="P310" t="s">
        <v>268</v>
      </c>
      <c r="Q310">
        <v>1</v>
      </c>
      <c r="X310">
        <v>8.9999999999999993E-3</v>
      </c>
      <c r="Y310">
        <v>3486.8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8.9999999999999993E-3</v>
      </c>
      <c r="AH310">
        <v>2</v>
      </c>
      <c r="AI310">
        <v>56289996</v>
      </c>
      <c r="AJ310">
        <v>271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ROW(Source!A409)</f>
        <v>409</v>
      </c>
      <c r="B311">
        <v>56289997</v>
      </c>
      <c r="C311">
        <v>56289955</v>
      </c>
      <c r="D311">
        <v>55372896</v>
      </c>
      <c r="E311">
        <v>116</v>
      </c>
      <c r="F311">
        <v>1</v>
      </c>
      <c r="G311">
        <v>1</v>
      </c>
      <c r="H311">
        <v>3</v>
      </c>
      <c r="I311" t="s">
        <v>1121</v>
      </c>
      <c r="J311" t="s">
        <v>3</v>
      </c>
      <c r="K311" t="s">
        <v>1122</v>
      </c>
      <c r="L311">
        <v>1371</v>
      </c>
      <c r="N311">
        <v>1013</v>
      </c>
      <c r="O311" t="s">
        <v>21</v>
      </c>
      <c r="P311" t="s">
        <v>21</v>
      </c>
      <c r="Q311">
        <v>1</v>
      </c>
      <c r="X311">
        <v>33.299999999999997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3</v>
      </c>
      <c r="AG311">
        <v>33.299999999999997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ROW(Source!A409)</f>
        <v>409</v>
      </c>
      <c r="B312">
        <v>56289998</v>
      </c>
      <c r="C312">
        <v>56289955</v>
      </c>
      <c r="D312">
        <v>55448674</v>
      </c>
      <c r="E312">
        <v>1</v>
      </c>
      <c r="F312">
        <v>1</v>
      </c>
      <c r="G312">
        <v>1</v>
      </c>
      <c r="H312">
        <v>3</v>
      </c>
      <c r="I312" t="s">
        <v>937</v>
      </c>
      <c r="J312" t="s">
        <v>938</v>
      </c>
      <c r="K312" t="s">
        <v>939</v>
      </c>
      <c r="L312">
        <v>1407</v>
      </c>
      <c r="N312">
        <v>1013</v>
      </c>
      <c r="O312" t="s">
        <v>940</v>
      </c>
      <c r="P312" t="s">
        <v>940</v>
      </c>
      <c r="Q312">
        <v>1</v>
      </c>
      <c r="X312">
        <v>2.1000000000000001E-2</v>
      </c>
      <c r="Y312">
        <v>14803.89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2.1000000000000001E-2</v>
      </c>
      <c r="AH312">
        <v>2</v>
      </c>
      <c r="AI312">
        <v>56289998</v>
      </c>
      <c r="AJ312">
        <v>272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ROW(Source!A409)</f>
        <v>409</v>
      </c>
      <c r="B313">
        <v>56289999</v>
      </c>
      <c r="C313">
        <v>56289955</v>
      </c>
      <c r="D313">
        <v>55449768</v>
      </c>
      <c r="E313">
        <v>1</v>
      </c>
      <c r="F313">
        <v>1</v>
      </c>
      <c r="G313">
        <v>1</v>
      </c>
      <c r="H313">
        <v>3</v>
      </c>
      <c r="I313" t="s">
        <v>381</v>
      </c>
      <c r="J313" t="s">
        <v>383</v>
      </c>
      <c r="K313" t="s">
        <v>941</v>
      </c>
      <c r="L313">
        <v>1348</v>
      </c>
      <c r="N313">
        <v>1009</v>
      </c>
      <c r="O313" t="s">
        <v>65</v>
      </c>
      <c r="P313" t="s">
        <v>65</v>
      </c>
      <c r="Q313">
        <v>1000</v>
      </c>
      <c r="X313">
        <v>2E-3</v>
      </c>
      <c r="Y313">
        <v>105278.81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2E-3</v>
      </c>
      <c r="AH313">
        <v>2</v>
      </c>
      <c r="AI313">
        <v>56289999</v>
      </c>
      <c r="AJ313">
        <v>273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ROW(Source!A409)</f>
        <v>409</v>
      </c>
      <c r="B314">
        <v>56290000</v>
      </c>
      <c r="C314">
        <v>56289955</v>
      </c>
      <c r="D314">
        <v>55373737</v>
      </c>
      <c r="E314">
        <v>116</v>
      </c>
      <c r="F314">
        <v>1</v>
      </c>
      <c r="G314">
        <v>1</v>
      </c>
      <c r="H314">
        <v>3</v>
      </c>
      <c r="I314" t="s">
        <v>1123</v>
      </c>
      <c r="J314" t="s">
        <v>3</v>
      </c>
      <c r="K314" t="s">
        <v>1124</v>
      </c>
      <c r="L314">
        <v>1327</v>
      </c>
      <c r="N314">
        <v>1005</v>
      </c>
      <c r="O314" t="s">
        <v>411</v>
      </c>
      <c r="P314" t="s">
        <v>411</v>
      </c>
      <c r="Q314">
        <v>1</v>
      </c>
      <c r="X314">
        <v>189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189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ROW(Source!A409)</f>
        <v>409</v>
      </c>
      <c r="B315">
        <v>56290001</v>
      </c>
      <c r="C315">
        <v>56289955</v>
      </c>
      <c r="D315">
        <v>55451761</v>
      </c>
      <c r="E315">
        <v>1</v>
      </c>
      <c r="F315">
        <v>1</v>
      </c>
      <c r="G315">
        <v>1</v>
      </c>
      <c r="H315">
        <v>3</v>
      </c>
      <c r="I315" t="s">
        <v>942</v>
      </c>
      <c r="J315" t="s">
        <v>943</v>
      </c>
      <c r="K315" t="s">
        <v>944</v>
      </c>
      <c r="L315">
        <v>1348</v>
      </c>
      <c r="N315">
        <v>1009</v>
      </c>
      <c r="O315" t="s">
        <v>65</v>
      </c>
      <c r="P315" t="s">
        <v>65</v>
      </c>
      <c r="Q315">
        <v>1000</v>
      </c>
      <c r="X315">
        <v>2E-3</v>
      </c>
      <c r="Y315">
        <v>88783.86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2E-3</v>
      </c>
      <c r="AH315">
        <v>2</v>
      </c>
      <c r="AI315">
        <v>56290001</v>
      </c>
      <c r="AJ315">
        <v>274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ROW(Source!A450)</f>
        <v>450</v>
      </c>
      <c r="B316">
        <v>54695339</v>
      </c>
      <c r="C316">
        <v>54695338</v>
      </c>
      <c r="D316">
        <v>53335667</v>
      </c>
      <c r="E316">
        <v>115</v>
      </c>
      <c r="F316">
        <v>1</v>
      </c>
      <c r="G316">
        <v>1</v>
      </c>
      <c r="H316">
        <v>1</v>
      </c>
      <c r="I316" t="s">
        <v>800</v>
      </c>
      <c r="J316" t="s">
        <v>3</v>
      </c>
      <c r="K316" t="s">
        <v>801</v>
      </c>
      <c r="L316">
        <v>1191</v>
      </c>
      <c r="N316">
        <v>1013</v>
      </c>
      <c r="O316" t="s">
        <v>708</v>
      </c>
      <c r="P316" t="s">
        <v>708</v>
      </c>
      <c r="Q316">
        <v>1</v>
      </c>
      <c r="X316">
        <v>9.27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23</v>
      </c>
      <c r="AG316">
        <v>11.124000000000001</v>
      </c>
      <c r="AH316">
        <v>2</v>
      </c>
      <c r="AI316">
        <v>54695339</v>
      </c>
      <c r="AJ316">
        <v>275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ROW(Source!A450)</f>
        <v>450</v>
      </c>
      <c r="B317">
        <v>54695340</v>
      </c>
      <c r="C317">
        <v>54695338</v>
      </c>
      <c r="D317">
        <v>53335843</v>
      </c>
      <c r="E317">
        <v>115</v>
      </c>
      <c r="F317">
        <v>1</v>
      </c>
      <c r="G317">
        <v>1</v>
      </c>
      <c r="H317">
        <v>1</v>
      </c>
      <c r="I317" t="s">
        <v>709</v>
      </c>
      <c r="J317" t="s">
        <v>3</v>
      </c>
      <c r="K317" t="s">
        <v>710</v>
      </c>
      <c r="L317">
        <v>1191</v>
      </c>
      <c r="N317">
        <v>1013</v>
      </c>
      <c r="O317" t="s">
        <v>708</v>
      </c>
      <c r="P317" t="s">
        <v>708</v>
      </c>
      <c r="Q317">
        <v>1</v>
      </c>
      <c r="X317">
        <v>0.34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2</v>
      </c>
      <c r="AF317" t="s">
        <v>23</v>
      </c>
      <c r="AG317">
        <v>0.40799999999999997</v>
      </c>
      <c r="AH317">
        <v>2</v>
      </c>
      <c r="AI317">
        <v>54695340</v>
      </c>
      <c r="AJ317">
        <v>276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ROW(Source!A450)</f>
        <v>450</v>
      </c>
      <c r="B318">
        <v>54695341</v>
      </c>
      <c r="C318">
        <v>54695338</v>
      </c>
      <c r="D318">
        <v>53455689</v>
      </c>
      <c r="E318">
        <v>1</v>
      </c>
      <c r="F318">
        <v>1</v>
      </c>
      <c r="G318">
        <v>1</v>
      </c>
      <c r="H318">
        <v>2</v>
      </c>
      <c r="I318" t="s">
        <v>711</v>
      </c>
      <c r="J318" t="s">
        <v>712</v>
      </c>
      <c r="K318" t="s">
        <v>713</v>
      </c>
      <c r="L318">
        <v>1368</v>
      </c>
      <c r="N318">
        <v>1011</v>
      </c>
      <c r="O318" t="s">
        <v>714</v>
      </c>
      <c r="P318" t="s">
        <v>714</v>
      </c>
      <c r="Q318">
        <v>1</v>
      </c>
      <c r="X318">
        <v>0.17</v>
      </c>
      <c r="Y318">
        <v>0</v>
      </c>
      <c r="Z318">
        <v>1595.2</v>
      </c>
      <c r="AA318">
        <v>715.99</v>
      </c>
      <c r="AB318">
        <v>0</v>
      </c>
      <c r="AC318">
        <v>0</v>
      </c>
      <c r="AD318">
        <v>1</v>
      </c>
      <c r="AE318">
        <v>0</v>
      </c>
      <c r="AF318" t="s">
        <v>23</v>
      </c>
      <c r="AG318">
        <v>0.20399999999999999</v>
      </c>
      <c r="AH318">
        <v>2</v>
      </c>
      <c r="AI318">
        <v>54695341</v>
      </c>
      <c r="AJ318">
        <v>277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ROW(Source!A450)</f>
        <v>450</v>
      </c>
      <c r="B319">
        <v>54695342</v>
      </c>
      <c r="C319">
        <v>54695338</v>
      </c>
      <c r="D319">
        <v>53456591</v>
      </c>
      <c r="E319">
        <v>1</v>
      </c>
      <c r="F319">
        <v>1</v>
      </c>
      <c r="G319">
        <v>1</v>
      </c>
      <c r="H319">
        <v>2</v>
      </c>
      <c r="I319" t="s">
        <v>729</v>
      </c>
      <c r="J319" t="s">
        <v>730</v>
      </c>
      <c r="K319" t="s">
        <v>731</v>
      </c>
      <c r="L319">
        <v>1368</v>
      </c>
      <c r="N319">
        <v>1011</v>
      </c>
      <c r="O319" t="s">
        <v>714</v>
      </c>
      <c r="P319" t="s">
        <v>714</v>
      </c>
      <c r="Q319">
        <v>1</v>
      </c>
      <c r="X319">
        <v>0.17</v>
      </c>
      <c r="Y319">
        <v>0</v>
      </c>
      <c r="Z319">
        <v>640.84</v>
      </c>
      <c r="AA319">
        <v>533.01</v>
      </c>
      <c r="AB319">
        <v>0</v>
      </c>
      <c r="AC319">
        <v>0</v>
      </c>
      <c r="AD319">
        <v>1</v>
      </c>
      <c r="AE319">
        <v>0</v>
      </c>
      <c r="AF319" t="s">
        <v>23</v>
      </c>
      <c r="AG319">
        <v>0.20399999999999999</v>
      </c>
      <c r="AH319">
        <v>2</v>
      </c>
      <c r="AI319">
        <v>54695342</v>
      </c>
      <c r="AJ319">
        <v>278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ROW(Source!A450)</f>
        <v>450</v>
      </c>
      <c r="B320">
        <v>54695343</v>
      </c>
      <c r="C320">
        <v>54695338</v>
      </c>
      <c r="D320">
        <v>53456788</v>
      </c>
      <c r="E320">
        <v>1</v>
      </c>
      <c r="F320">
        <v>1</v>
      </c>
      <c r="G320">
        <v>1</v>
      </c>
      <c r="H320">
        <v>2</v>
      </c>
      <c r="I320" t="s">
        <v>802</v>
      </c>
      <c r="J320" t="s">
        <v>803</v>
      </c>
      <c r="K320" t="s">
        <v>804</v>
      </c>
      <c r="L320">
        <v>1368</v>
      </c>
      <c r="N320">
        <v>1011</v>
      </c>
      <c r="O320" t="s">
        <v>714</v>
      </c>
      <c r="P320" t="s">
        <v>714</v>
      </c>
      <c r="Q320">
        <v>1</v>
      </c>
      <c r="X320">
        <v>1.51</v>
      </c>
      <c r="Y320">
        <v>0</v>
      </c>
      <c r="Z320">
        <v>32.869999999999997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23</v>
      </c>
      <c r="AG320">
        <v>1.8120000000000001</v>
      </c>
      <c r="AH320">
        <v>2</v>
      </c>
      <c r="AI320">
        <v>54695343</v>
      </c>
      <c r="AJ320">
        <v>279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ROW(Source!A450)</f>
        <v>450</v>
      </c>
      <c r="B321">
        <v>54695344</v>
      </c>
      <c r="C321">
        <v>54695338</v>
      </c>
      <c r="D321">
        <v>53408314</v>
      </c>
      <c r="E321">
        <v>1</v>
      </c>
      <c r="F321">
        <v>1</v>
      </c>
      <c r="G321">
        <v>1</v>
      </c>
      <c r="H321">
        <v>3</v>
      </c>
      <c r="I321" t="s">
        <v>805</v>
      </c>
      <c r="J321" t="s">
        <v>806</v>
      </c>
      <c r="K321" t="s">
        <v>807</v>
      </c>
      <c r="L321">
        <v>1346</v>
      </c>
      <c r="N321">
        <v>1009</v>
      </c>
      <c r="O321" t="s">
        <v>80</v>
      </c>
      <c r="P321" t="s">
        <v>80</v>
      </c>
      <c r="Q321">
        <v>1</v>
      </c>
      <c r="X321">
        <v>0.65</v>
      </c>
      <c r="Y321">
        <v>155.63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0.65</v>
      </c>
      <c r="AH321">
        <v>2</v>
      </c>
      <c r="AI321">
        <v>54695344</v>
      </c>
      <c r="AJ321">
        <v>280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ROW(Source!A450)</f>
        <v>450</v>
      </c>
      <c r="B322">
        <v>54695345</v>
      </c>
      <c r="C322">
        <v>54695338</v>
      </c>
      <c r="D322">
        <v>53426128</v>
      </c>
      <c r="E322">
        <v>1</v>
      </c>
      <c r="F322">
        <v>1</v>
      </c>
      <c r="G322">
        <v>1</v>
      </c>
      <c r="H322">
        <v>3</v>
      </c>
      <c r="I322" t="s">
        <v>808</v>
      </c>
      <c r="J322" t="s">
        <v>809</v>
      </c>
      <c r="K322" t="s">
        <v>810</v>
      </c>
      <c r="L322">
        <v>1346</v>
      </c>
      <c r="N322">
        <v>1009</v>
      </c>
      <c r="O322" t="s">
        <v>80</v>
      </c>
      <c r="P322" t="s">
        <v>80</v>
      </c>
      <c r="Q322">
        <v>1</v>
      </c>
      <c r="X322">
        <v>2</v>
      </c>
      <c r="Y322">
        <v>911.56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2</v>
      </c>
      <c r="AH322">
        <v>2</v>
      </c>
      <c r="AI322">
        <v>54695345</v>
      </c>
      <c r="AJ322">
        <v>281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ROW(Source!A450)</f>
        <v>450</v>
      </c>
      <c r="B323">
        <v>54695346</v>
      </c>
      <c r="C323">
        <v>54695338</v>
      </c>
      <c r="D323">
        <v>53341559</v>
      </c>
      <c r="E323">
        <v>115</v>
      </c>
      <c r="F323">
        <v>1</v>
      </c>
      <c r="G323">
        <v>1</v>
      </c>
      <c r="H323">
        <v>3</v>
      </c>
      <c r="I323" t="s">
        <v>230</v>
      </c>
      <c r="J323" t="s">
        <v>3</v>
      </c>
      <c r="K323" t="s">
        <v>231</v>
      </c>
      <c r="L323">
        <v>3277935</v>
      </c>
      <c r="N323">
        <v>1013</v>
      </c>
      <c r="O323" t="s">
        <v>232</v>
      </c>
      <c r="P323" t="s">
        <v>232</v>
      </c>
      <c r="Q323">
        <v>1</v>
      </c>
      <c r="X323">
        <v>2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2</v>
      </c>
      <c r="AH323">
        <v>2</v>
      </c>
      <c r="AI323">
        <v>54695346</v>
      </c>
      <c r="AJ323">
        <v>282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ROW(Source!A453)</f>
        <v>453</v>
      </c>
      <c r="B324">
        <v>54695350</v>
      </c>
      <c r="C324">
        <v>54695349</v>
      </c>
      <c r="D324">
        <v>53335667</v>
      </c>
      <c r="E324">
        <v>115</v>
      </c>
      <c r="F324">
        <v>1</v>
      </c>
      <c r="G324">
        <v>1</v>
      </c>
      <c r="H324">
        <v>1</v>
      </c>
      <c r="I324" t="s">
        <v>800</v>
      </c>
      <c r="J324" t="s">
        <v>3</v>
      </c>
      <c r="K324" t="s">
        <v>801</v>
      </c>
      <c r="L324">
        <v>1191</v>
      </c>
      <c r="N324">
        <v>1013</v>
      </c>
      <c r="O324" t="s">
        <v>708</v>
      </c>
      <c r="P324" t="s">
        <v>708</v>
      </c>
      <c r="Q324">
        <v>1</v>
      </c>
      <c r="X324">
        <v>18.5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23</v>
      </c>
      <c r="AG324">
        <v>22.2</v>
      </c>
      <c r="AH324">
        <v>2</v>
      </c>
      <c r="AI324">
        <v>54695350</v>
      </c>
      <c r="AJ324">
        <v>283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ROW(Source!A453)</f>
        <v>453</v>
      </c>
      <c r="B325">
        <v>54695351</v>
      </c>
      <c r="C325">
        <v>54695349</v>
      </c>
      <c r="D325">
        <v>53335843</v>
      </c>
      <c r="E325">
        <v>115</v>
      </c>
      <c r="F325">
        <v>1</v>
      </c>
      <c r="G325">
        <v>1</v>
      </c>
      <c r="H325">
        <v>1</v>
      </c>
      <c r="I325" t="s">
        <v>709</v>
      </c>
      <c r="J325" t="s">
        <v>3</v>
      </c>
      <c r="K325" t="s">
        <v>710</v>
      </c>
      <c r="L325">
        <v>1191</v>
      </c>
      <c r="N325">
        <v>1013</v>
      </c>
      <c r="O325" t="s">
        <v>708</v>
      </c>
      <c r="P325" t="s">
        <v>708</v>
      </c>
      <c r="Q325">
        <v>1</v>
      </c>
      <c r="X325">
        <v>0.46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2</v>
      </c>
      <c r="AF325" t="s">
        <v>23</v>
      </c>
      <c r="AG325">
        <v>0.55200000000000005</v>
      </c>
      <c r="AH325">
        <v>2</v>
      </c>
      <c r="AI325">
        <v>54695351</v>
      </c>
      <c r="AJ325">
        <v>284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ROW(Source!A453)</f>
        <v>453</v>
      </c>
      <c r="B326">
        <v>54695352</v>
      </c>
      <c r="C326">
        <v>54695349</v>
      </c>
      <c r="D326">
        <v>53455689</v>
      </c>
      <c r="E326">
        <v>1</v>
      </c>
      <c r="F326">
        <v>1</v>
      </c>
      <c r="G326">
        <v>1</v>
      </c>
      <c r="H326">
        <v>2</v>
      </c>
      <c r="I326" t="s">
        <v>711</v>
      </c>
      <c r="J326" t="s">
        <v>712</v>
      </c>
      <c r="K326" t="s">
        <v>713</v>
      </c>
      <c r="L326">
        <v>1368</v>
      </c>
      <c r="N326">
        <v>1011</v>
      </c>
      <c r="O326" t="s">
        <v>714</v>
      </c>
      <c r="P326" t="s">
        <v>714</v>
      </c>
      <c r="Q326">
        <v>1</v>
      </c>
      <c r="X326">
        <v>0.23</v>
      </c>
      <c r="Y326">
        <v>0</v>
      </c>
      <c r="Z326">
        <v>1595.2</v>
      </c>
      <c r="AA326">
        <v>715.99</v>
      </c>
      <c r="AB326">
        <v>0</v>
      </c>
      <c r="AC326">
        <v>0</v>
      </c>
      <c r="AD326">
        <v>1</v>
      </c>
      <c r="AE326">
        <v>0</v>
      </c>
      <c r="AF326" t="s">
        <v>23</v>
      </c>
      <c r="AG326">
        <v>0.27600000000000002</v>
      </c>
      <c r="AH326">
        <v>2</v>
      </c>
      <c r="AI326">
        <v>54695352</v>
      </c>
      <c r="AJ326">
        <v>285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ROW(Source!A453)</f>
        <v>453</v>
      </c>
      <c r="B327">
        <v>54695353</v>
      </c>
      <c r="C327">
        <v>54695349</v>
      </c>
      <c r="D327">
        <v>53456591</v>
      </c>
      <c r="E327">
        <v>1</v>
      </c>
      <c r="F327">
        <v>1</v>
      </c>
      <c r="G327">
        <v>1</v>
      </c>
      <c r="H327">
        <v>2</v>
      </c>
      <c r="I327" t="s">
        <v>729</v>
      </c>
      <c r="J327" t="s">
        <v>730</v>
      </c>
      <c r="K327" t="s">
        <v>731</v>
      </c>
      <c r="L327">
        <v>1368</v>
      </c>
      <c r="N327">
        <v>1011</v>
      </c>
      <c r="O327" t="s">
        <v>714</v>
      </c>
      <c r="P327" t="s">
        <v>714</v>
      </c>
      <c r="Q327">
        <v>1</v>
      </c>
      <c r="X327">
        <v>0.23</v>
      </c>
      <c r="Y327">
        <v>0</v>
      </c>
      <c r="Z327">
        <v>640.84</v>
      </c>
      <c r="AA327">
        <v>533.01</v>
      </c>
      <c r="AB327">
        <v>0</v>
      </c>
      <c r="AC327">
        <v>0</v>
      </c>
      <c r="AD327">
        <v>1</v>
      </c>
      <c r="AE327">
        <v>0</v>
      </c>
      <c r="AF327" t="s">
        <v>23</v>
      </c>
      <c r="AG327">
        <v>0.27600000000000002</v>
      </c>
      <c r="AH327">
        <v>2</v>
      </c>
      <c r="AI327">
        <v>54695353</v>
      </c>
      <c r="AJ327">
        <v>286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ROW(Source!A453)</f>
        <v>453</v>
      </c>
      <c r="B328">
        <v>54695354</v>
      </c>
      <c r="C328">
        <v>54695349</v>
      </c>
      <c r="D328">
        <v>53456788</v>
      </c>
      <c r="E328">
        <v>1</v>
      </c>
      <c r="F328">
        <v>1</v>
      </c>
      <c r="G328">
        <v>1</v>
      </c>
      <c r="H328">
        <v>2</v>
      </c>
      <c r="I328" t="s">
        <v>802</v>
      </c>
      <c r="J328" t="s">
        <v>803</v>
      </c>
      <c r="K328" t="s">
        <v>804</v>
      </c>
      <c r="L328">
        <v>1368</v>
      </c>
      <c r="N328">
        <v>1011</v>
      </c>
      <c r="O328" t="s">
        <v>714</v>
      </c>
      <c r="P328" t="s">
        <v>714</v>
      </c>
      <c r="Q328">
        <v>1</v>
      </c>
      <c r="X328">
        <v>2.9</v>
      </c>
      <c r="Y328">
        <v>0</v>
      </c>
      <c r="Z328">
        <v>32.869999999999997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23</v>
      </c>
      <c r="AG328">
        <v>3.48</v>
      </c>
      <c r="AH328">
        <v>2</v>
      </c>
      <c r="AI328">
        <v>54695354</v>
      </c>
      <c r="AJ328">
        <v>287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ROW(Source!A453)</f>
        <v>453</v>
      </c>
      <c r="B329">
        <v>54695355</v>
      </c>
      <c r="C329">
        <v>54695349</v>
      </c>
      <c r="D329">
        <v>53408314</v>
      </c>
      <c r="E329">
        <v>1</v>
      </c>
      <c r="F329">
        <v>1</v>
      </c>
      <c r="G329">
        <v>1</v>
      </c>
      <c r="H329">
        <v>3</v>
      </c>
      <c r="I329" t="s">
        <v>805</v>
      </c>
      <c r="J329" t="s">
        <v>806</v>
      </c>
      <c r="K329" t="s">
        <v>807</v>
      </c>
      <c r="L329">
        <v>1346</v>
      </c>
      <c r="N329">
        <v>1009</v>
      </c>
      <c r="O329" t="s">
        <v>80</v>
      </c>
      <c r="P329" t="s">
        <v>80</v>
      </c>
      <c r="Q329">
        <v>1</v>
      </c>
      <c r="X329">
        <v>1.3</v>
      </c>
      <c r="Y329">
        <v>155.63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1.3</v>
      </c>
      <c r="AH329">
        <v>2</v>
      </c>
      <c r="AI329">
        <v>54695355</v>
      </c>
      <c r="AJ329">
        <v>288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ROW(Source!A453)</f>
        <v>453</v>
      </c>
      <c r="B330">
        <v>54695356</v>
      </c>
      <c r="C330">
        <v>54695349</v>
      </c>
      <c r="D330">
        <v>53416363</v>
      </c>
      <c r="E330">
        <v>1</v>
      </c>
      <c r="F330">
        <v>1</v>
      </c>
      <c r="G330">
        <v>1</v>
      </c>
      <c r="H330">
        <v>3</v>
      </c>
      <c r="I330" t="s">
        <v>811</v>
      </c>
      <c r="J330" t="s">
        <v>812</v>
      </c>
      <c r="K330" t="s">
        <v>813</v>
      </c>
      <c r="L330">
        <v>1348</v>
      </c>
      <c r="N330">
        <v>1009</v>
      </c>
      <c r="O330" t="s">
        <v>65</v>
      </c>
      <c r="P330" t="s">
        <v>65</v>
      </c>
      <c r="Q330">
        <v>1000</v>
      </c>
      <c r="X330">
        <v>4.0000000000000001E-3</v>
      </c>
      <c r="Y330">
        <v>48543.27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4.0000000000000001E-3</v>
      </c>
      <c r="AH330">
        <v>2</v>
      </c>
      <c r="AI330">
        <v>54695356</v>
      </c>
      <c r="AJ330">
        <v>289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ROW(Source!A453)</f>
        <v>453</v>
      </c>
      <c r="B331">
        <v>54695357</v>
      </c>
      <c r="C331">
        <v>54695349</v>
      </c>
      <c r="D331">
        <v>53426128</v>
      </c>
      <c r="E331">
        <v>1</v>
      </c>
      <c r="F331">
        <v>1</v>
      </c>
      <c r="G331">
        <v>1</v>
      </c>
      <c r="H331">
        <v>3</v>
      </c>
      <c r="I331" t="s">
        <v>808</v>
      </c>
      <c r="J331" t="s">
        <v>809</v>
      </c>
      <c r="K331" t="s">
        <v>810</v>
      </c>
      <c r="L331">
        <v>1346</v>
      </c>
      <c r="N331">
        <v>1009</v>
      </c>
      <c r="O331" t="s">
        <v>80</v>
      </c>
      <c r="P331" t="s">
        <v>80</v>
      </c>
      <c r="Q331">
        <v>1</v>
      </c>
      <c r="X331">
        <v>2.2999999999999998</v>
      </c>
      <c r="Y331">
        <v>911.56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2.2999999999999998</v>
      </c>
      <c r="AH331">
        <v>2</v>
      </c>
      <c r="AI331">
        <v>54695357</v>
      </c>
      <c r="AJ331">
        <v>290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ROW(Source!A453)</f>
        <v>453</v>
      </c>
      <c r="B332">
        <v>54695358</v>
      </c>
      <c r="C332">
        <v>54695349</v>
      </c>
      <c r="D332">
        <v>53341559</v>
      </c>
      <c r="E332">
        <v>115</v>
      </c>
      <c r="F332">
        <v>1</v>
      </c>
      <c r="G332">
        <v>1</v>
      </c>
      <c r="H332">
        <v>3</v>
      </c>
      <c r="I332" t="s">
        <v>230</v>
      </c>
      <c r="J332" t="s">
        <v>3</v>
      </c>
      <c r="K332" t="s">
        <v>231</v>
      </c>
      <c r="L332">
        <v>3277935</v>
      </c>
      <c r="N332">
        <v>1013</v>
      </c>
      <c r="O332" t="s">
        <v>232</v>
      </c>
      <c r="P332" t="s">
        <v>232</v>
      </c>
      <c r="Q332">
        <v>1</v>
      </c>
      <c r="X332">
        <v>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2</v>
      </c>
      <c r="AH332">
        <v>2</v>
      </c>
      <c r="AI332">
        <v>54695358</v>
      </c>
      <c r="AJ332">
        <v>291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ROW(Source!A455)</f>
        <v>455</v>
      </c>
      <c r="B333">
        <v>54695361</v>
      </c>
      <c r="C333">
        <v>54695360</v>
      </c>
      <c r="D333">
        <v>53335667</v>
      </c>
      <c r="E333">
        <v>115</v>
      </c>
      <c r="F333">
        <v>1</v>
      </c>
      <c r="G333">
        <v>1</v>
      </c>
      <c r="H333">
        <v>1</v>
      </c>
      <c r="I333" t="s">
        <v>800</v>
      </c>
      <c r="J333" t="s">
        <v>3</v>
      </c>
      <c r="K333" t="s">
        <v>801</v>
      </c>
      <c r="L333">
        <v>1191</v>
      </c>
      <c r="N333">
        <v>1013</v>
      </c>
      <c r="O333" t="s">
        <v>708</v>
      </c>
      <c r="P333" t="s">
        <v>708</v>
      </c>
      <c r="Q333">
        <v>1</v>
      </c>
      <c r="X333">
        <v>14.4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23</v>
      </c>
      <c r="AG333">
        <v>17.28</v>
      </c>
      <c r="AH333">
        <v>2</v>
      </c>
      <c r="AI333">
        <v>54695361</v>
      </c>
      <c r="AJ333">
        <v>292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ROW(Source!A455)</f>
        <v>455</v>
      </c>
      <c r="B334">
        <v>54695362</v>
      </c>
      <c r="C334">
        <v>54695360</v>
      </c>
      <c r="D334">
        <v>53335843</v>
      </c>
      <c r="E334">
        <v>115</v>
      </c>
      <c r="F334">
        <v>1</v>
      </c>
      <c r="G334">
        <v>1</v>
      </c>
      <c r="H334">
        <v>1</v>
      </c>
      <c r="I334" t="s">
        <v>709</v>
      </c>
      <c r="J334" t="s">
        <v>3</v>
      </c>
      <c r="K334" t="s">
        <v>710</v>
      </c>
      <c r="L334">
        <v>1191</v>
      </c>
      <c r="N334">
        <v>1013</v>
      </c>
      <c r="O334" t="s">
        <v>708</v>
      </c>
      <c r="P334" t="s">
        <v>708</v>
      </c>
      <c r="Q334">
        <v>1</v>
      </c>
      <c r="X334">
        <v>0.4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2</v>
      </c>
      <c r="AF334" t="s">
        <v>23</v>
      </c>
      <c r="AG334">
        <v>0.48</v>
      </c>
      <c r="AH334">
        <v>2</v>
      </c>
      <c r="AI334">
        <v>54695362</v>
      </c>
      <c r="AJ334">
        <v>293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ROW(Source!A455)</f>
        <v>455</v>
      </c>
      <c r="B335">
        <v>54695363</v>
      </c>
      <c r="C335">
        <v>54695360</v>
      </c>
      <c r="D335">
        <v>53455689</v>
      </c>
      <c r="E335">
        <v>1</v>
      </c>
      <c r="F335">
        <v>1</v>
      </c>
      <c r="G335">
        <v>1</v>
      </c>
      <c r="H335">
        <v>2</v>
      </c>
      <c r="I335" t="s">
        <v>711</v>
      </c>
      <c r="J335" t="s">
        <v>712</v>
      </c>
      <c r="K335" t="s">
        <v>713</v>
      </c>
      <c r="L335">
        <v>1368</v>
      </c>
      <c r="N335">
        <v>1011</v>
      </c>
      <c r="O335" t="s">
        <v>714</v>
      </c>
      <c r="P335" t="s">
        <v>714</v>
      </c>
      <c r="Q335">
        <v>1</v>
      </c>
      <c r="X335">
        <v>0.2</v>
      </c>
      <c r="Y335">
        <v>0</v>
      </c>
      <c r="Z335">
        <v>1595.2</v>
      </c>
      <c r="AA335">
        <v>715.99</v>
      </c>
      <c r="AB335">
        <v>0</v>
      </c>
      <c r="AC335">
        <v>0</v>
      </c>
      <c r="AD335">
        <v>1</v>
      </c>
      <c r="AE335">
        <v>0</v>
      </c>
      <c r="AF335" t="s">
        <v>23</v>
      </c>
      <c r="AG335">
        <v>0.24</v>
      </c>
      <c r="AH335">
        <v>2</v>
      </c>
      <c r="AI335">
        <v>54695363</v>
      </c>
      <c r="AJ335">
        <v>294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ROW(Source!A455)</f>
        <v>455</v>
      </c>
      <c r="B336">
        <v>54695364</v>
      </c>
      <c r="C336">
        <v>54695360</v>
      </c>
      <c r="D336">
        <v>53456591</v>
      </c>
      <c r="E336">
        <v>1</v>
      </c>
      <c r="F336">
        <v>1</v>
      </c>
      <c r="G336">
        <v>1</v>
      </c>
      <c r="H336">
        <v>2</v>
      </c>
      <c r="I336" t="s">
        <v>729</v>
      </c>
      <c r="J336" t="s">
        <v>730</v>
      </c>
      <c r="K336" t="s">
        <v>731</v>
      </c>
      <c r="L336">
        <v>1368</v>
      </c>
      <c r="N336">
        <v>1011</v>
      </c>
      <c r="O336" t="s">
        <v>714</v>
      </c>
      <c r="P336" t="s">
        <v>714</v>
      </c>
      <c r="Q336">
        <v>1</v>
      </c>
      <c r="X336">
        <v>0.2</v>
      </c>
      <c r="Y336">
        <v>0</v>
      </c>
      <c r="Z336">
        <v>640.84</v>
      </c>
      <c r="AA336">
        <v>533.01</v>
      </c>
      <c r="AB336">
        <v>0</v>
      </c>
      <c r="AC336">
        <v>0</v>
      </c>
      <c r="AD336">
        <v>1</v>
      </c>
      <c r="AE336">
        <v>0</v>
      </c>
      <c r="AF336" t="s">
        <v>23</v>
      </c>
      <c r="AG336">
        <v>0.24</v>
      </c>
      <c r="AH336">
        <v>2</v>
      </c>
      <c r="AI336">
        <v>54695364</v>
      </c>
      <c r="AJ336">
        <v>295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ROW(Source!A455)</f>
        <v>455</v>
      </c>
      <c r="B337">
        <v>54695365</v>
      </c>
      <c r="C337">
        <v>54695360</v>
      </c>
      <c r="D337">
        <v>53456788</v>
      </c>
      <c r="E337">
        <v>1</v>
      </c>
      <c r="F337">
        <v>1</v>
      </c>
      <c r="G337">
        <v>1</v>
      </c>
      <c r="H337">
        <v>2</v>
      </c>
      <c r="I337" t="s">
        <v>802</v>
      </c>
      <c r="J337" t="s">
        <v>803</v>
      </c>
      <c r="K337" t="s">
        <v>804</v>
      </c>
      <c r="L337">
        <v>1368</v>
      </c>
      <c r="N337">
        <v>1011</v>
      </c>
      <c r="O337" t="s">
        <v>714</v>
      </c>
      <c r="P337" t="s">
        <v>714</v>
      </c>
      <c r="Q337">
        <v>1</v>
      </c>
      <c r="X337">
        <v>2.7</v>
      </c>
      <c r="Y337">
        <v>0</v>
      </c>
      <c r="Z337">
        <v>32.869999999999997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23</v>
      </c>
      <c r="AG337">
        <v>3.24</v>
      </c>
      <c r="AH337">
        <v>2</v>
      </c>
      <c r="AI337">
        <v>54695365</v>
      </c>
      <c r="AJ337">
        <v>296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ROW(Source!A455)</f>
        <v>455</v>
      </c>
      <c r="B338">
        <v>54695366</v>
      </c>
      <c r="C338">
        <v>54695360</v>
      </c>
      <c r="D338">
        <v>53408314</v>
      </c>
      <c r="E338">
        <v>1</v>
      </c>
      <c r="F338">
        <v>1</v>
      </c>
      <c r="G338">
        <v>1</v>
      </c>
      <c r="H338">
        <v>3</v>
      </c>
      <c r="I338" t="s">
        <v>805</v>
      </c>
      <c r="J338" t="s">
        <v>806</v>
      </c>
      <c r="K338" t="s">
        <v>807</v>
      </c>
      <c r="L338">
        <v>1346</v>
      </c>
      <c r="N338">
        <v>1009</v>
      </c>
      <c r="O338" t="s">
        <v>80</v>
      </c>
      <c r="P338" t="s">
        <v>80</v>
      </c>
      <c r="Q338">
        <v>1</v>
      </c>
      <c r="X338">
        <v>0.9</v>
      </c>
      <c r="Y338">
        <v>155.63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0.9</v>
      </c>
      <c r="AH338">
        <v>2</v>
      </c>
      <c r="AI338">
        <v>54695366</v>
      </c>
      <c r="AJ338">
        <v>297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ROW(Source!A455)</f>
        <v>455</v>
      </c>
      <c r="B339">
        <v>54695367</v>
      </c>
      <c r="C339">
        <v>54695360</v>
      </c>
      <c r="D339">
        <v>53426128</v>
      </c>
      <c r="E339">
        <v>1</v>
      </c>
      <c r="F339">
        <v>1</v>
      </c>
      <c r="G339">
        <v>1</v>
      </c>
      <c r="H339">
        <v>3</v>
      </c>
      <c r="I339" t="s">
        <v>808</v>
      </c>
      <c r="J339" t="s">
        <v>809</v>
      </c>
      <c r="K339" t="s">
        <v>810</v>
      </c>
      <c r="L339">
        <v>1346</v>
      </c>
      <c r="N339">
        <v>1009</v>
      </c>
      <c r="O339" t="s">
        <v>80</v>
      </c>
      <c r="P339" t="s">
        <v>80</v>
      </c>
      <c r="Q339">
        <v>1</v>
      </c>
      <c r="X339">
        <v>3.7</v>
      </c>
      <c r="Y339">
        <v>911.56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3.7</v>
      </c>
      <c r="AH339">
        <v>2</v>
      </c>
      <c r="AI339">
        <v>54695367</v>
      </c>
      <c r="AJ339">
        <v>298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ROW(Source!A455)</f>
        <v>455</v>
      </c>
      <c r="B340">
        <v>54695368</v>
      </c>
      <c r="C340">
        <v>54695360</v>
      </c>
      <c r="D340">
        <v>53341559</v>
      </c>
      <c r="E340">
        <v>115</v>
      </c>
      <c r="F340">
        <v>1</v>
      </c>
      <c r="G340">
        <v>1</v>
      </c>
      <c r="H340">
        <v>3</v>
      </c>
      <c r="I340" t="s">
        <v>230</v>
      </c>
      <c r="J340" t="s">
        <v>3</v>
      </c>
      <c r="K340" t="s">
        <v>231</v>
      </c>
      <c r="L340">
        <v>3277935</v>
      </c>
      <c r="N340">
        <v>1013</v>
      </c>
      <c r="O340" t="s">
        <v>232</v>
      </c>
      <c r="P340" t="s">
        <v>232</v>
      </c>
      <c r="Q340">
        <v>1</v>
      </c>
      <c r="X340">
        <v>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2</v>
      </c>
      <c r="AH340">
        <v>2</v>
      </c>
      <c r="AI340">
        <v>54695368</v>
      </c>
      <c r="AJ340">
        <v>299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ROW(Source!A563)</f>
        <v>563</v>
      </c>
      <c r="B341">
        <v>56290119</v>
      </c>
      <c r="C341">
        <v>54695918</v>
      </c>
      <c r="D341">
        <v>55371111</v>
      </c>
      <c r="E341">
        <v>116</v>
      </c>
      <c r="F341">
        <v>1</v>
      </c>
      <c r="G341">
        <v>1</v>
      </c>
      <c r="H341">
        <v>1</v>
      </c>
      <c r="I341" t="s">
        <v>945</v>
      </c>
      <c r="J341" t="s">
        <v>3</v>
      </c>
      <c r="K341" t="s">
        <v>946</v>
      </c>
      <c r="L341">
        <v>1191</v>
      </c>
      <c r="N341">
        <v>1013</v>
      </c>
      <c r="O341" t="s">
        <v>708</v>
      </c>
      <c r="P341" t="s">
        <v>708</v>
      </c>
      <c r="Q341">
        <v>1</v>
      </c>
      <c r="X341">
        <v>1.56</v>
      </c>
      <c r="Y341">
        <v>0</v>
      </c>
      <c r="Z341">
        <v>0</v>
      </c>
      <c r="AA341">
        <v>0</v>
      </c>
      <c r="AB341">
        <v>548.91999999999996</v>
      </c>
      <c r="AC341">
        <v>0</v>
      </c>
      <c r="AD341">
        <v>1</v>
      </c>
      <c r="AE341">
        <v>1</v>
      </c>
      <c r="AF341" t="s">
        <v>3</v>
      </c>
      <c r="AG341">
        <v>1.56</v>
      </c>
      <c r="AH341">
        <v>2</v>
      </c>
      <c r="AI341">
        <v>56290119</v>
      </c>
      <c r="AJ341">
        <v>300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ROW(Source!A563)</f>
        <v>563</v>
      </c>
      <c r="B342">
        <v>56290120</v>
      </c>
      <c r="C342">
        <v>54695918</v>
      </c>
      <c r="D342">
        <v>55440868</v>
      </c>
      <c r="E342">
        <v>1</v>
      </c>
      <c r="F342">
        <v>1</v>
      </c>
      <c r="G342">
        <v>1</v>
      </c>
      <c r="H342">
        <v>3</v>
      </c>
      <c r="I342" t="s">
        <v>947</v>
      </c>
      <c r="J342" t="s">
        <v>948</v>
      </c>
      <c r="K342" t="s">
        <v>949</v>
      </c>
      <c r="L342">
        <v>1346</v>
      </c>
      <c r="N342">
        <v>1009</v>
      </c>
      <c r="O342" t="s">
        <v>80</v>
      </c>
      <c r="P342" t="s">
        <v>80</v>
      </c>
      <c r="Q342">
        <v>1</v>
      </c>
      <c r="X342">
        <v>4.2000000000000003E-2</v>
      </c>
      <c r="Y342">
        <v>137.59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4.2000000000000003E-2</v>
      </c>
      <c r="AH342">
        <v>2</v>
      </c>
      <c r="AI342">
        <v>56290120</v>
      </c>
      <c r="AJ342">
        <v>301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ROW(Source!A563)</f>
        <v>563</v>
      </c>
      <c r="B343">
        <v>56290121</v>
      </c>
      <c r="C343">
        <v>54695918</v>
      </c>
      <c r="D343">
        <v>55377068</v>
      </c>
      <c r="E343">
        <v>116</v>
      </c>
      <c r="F343">
        <v>1</v>
      </c>
      <c r="G343">
        <v>1</v>
      </c>
      <c r="H343">
        <v>3</v>
      </c>
      <c r="I343" t="s">
        <v>230</v>
      </c>
      <c r="J343" t="s">
        <v>3</v>
      </c>
      <c r="K343" t="s">
        <v>231</v>
      </c>
      <c r="L343">
        <v>3277935</v>
      </c>
      <c r="N343">
        <v>1013</v>
      </c>
      <c r="O343" t="s">
        <v>232</v>
      </c>
      <c r="P343" t="s">
        <v>232</v>
      </c>
      <c r="Q343">
        <v>1</v>
      </c>
      <c r="X343">
        <v>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 t="s">
        <v>3</v>
      </c>
      <c r="AG343">
        <v>2</v>
      </c>
      <c r="AH343">
        <v>2</v>
      </c>
      <c r="AI343">
        <v>56290121</v>
      </c>
      <c r="AJ343">
        <v>302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ROW(Source!A565)</f>
        <v>565</v>
      </c>
      <c r="B344">
        <v>56290123</v>
      </c>
      <c r="C344">
        <v>54695923</v>
      </c>
      <c r="D344">
        <v>55371105</v>
      </c>
      <c r="E344">
        <v>116</v>
      </c>
      <c r="F344">
        <v>1</v>
      </c>
      <c r="G344">
        <v>1</v>
      </c>
      <c r="H344">
        <v>1</v>
      </c>
      <c r="I344" t="s">
        <v>909</v>
      </c>
      <c r="J344" t="s">
        <v>3</v>
      </c>
      <c r="K344" t="s">
        <v>910</v>
      </c>
      <c r="L344">
        <v>1191</v>
      </c>
      <c r="N344">
        <v>1013</v>
      </c>
      <c r="O344" t="s">
        <v>708</v>
      </c>
      <c r="P344" t="s">
        <v>708</v>
      </c>
      <c r="Q344">
        <v>1</v>
      </c>
      <c r="X344">
        <v>0.84</v>
      </c>
      <c r="Y344">
        <v>0</v>
      </c>
      <c r="Z344">
        <v>0</v>
      </c>
      <c r="AA344">
        <v>0</v>
      </c>
      <c r="AB344">
        <v>533.01</v>
      </c>
      <c r="AC344">
        <v>0</v>
      </c>
      <c r="AD344">
        <v>1</v>
      </c>
      <c r="AE344">
        <v>1</v>
      </c>
      <c r="AF344" t="s">
        <v>3</v>
      </c>
      <c r="AG344">
        <v>0.84</v>
      </c>
      <c r="AH344">
        <v>2</v>
      </c>
      <c r="AI344">
        <v>56290123</v>
      </c>
      <c r="AJ344">
        <v>303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ROW(Source!A565)</f>
        <v>565</v>
      </c>
      <c r="B345">
        <v>56290124</v>
      </c>
      <c r="C345">
        <v>54695923</v>
      </c>
      <c r="D345">
        <v>55441167</v>
      </c>
      <c r="E345">
        <v>1</v>
      </c>
      <c r="F345">
        <v>1</v>
      </c>
      <c r="G345">
        <v>1</v>
      </c>
      <c r="H345">
        <v>3</v>
      </c>
      <c r="I345" t="s">
        <v>950</v>
      </c>
      <c r="J345" t="s">
        <v>951</v>
      </c>
      <c r="K345" t="s">
        <v>952</v>
      </c>
      <c r="L345">
        <v>1346</v>
      </c>
      <c r="N345">
        <v>1009</v>
      </c>
      <c r="O345" t="s">
        <v>80</v>
      </c>
      <c r="P345" t="s">
        <v>80</v>
      </c>
      <c r="Q345">
        <v>1</v>
      </c>
      <c r="X345">
        <v>2.0000000000000001E-4</v>
      </c>
      <c r="Y345">
        <v>284.14999999999998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2.0000000000000001E-4</v>
      </c>
      <c r="AH345">
        <v>2</v>
      </c>
      <c r="AI345">
        <v>56290124</v>
      </c>
      <c r="AJ345">
        <v>304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ROW(Source!A565)</f>
        <v>565</v>
      </c>
      <c r="B346">
        <v>56290125</v>
      </c>
      <c r="C346">
        <v>54695923</v>
      </c>
      <c r="D346">
        <v>55444842</v>
      </c>
      <c r="E346">
        <v>1</v>
      </c>
      <c r="F346">
        <v>1</v>
      </c>
      <c r="G346">
        <v>1</v>
      </c>
      <c r="H346">
        <v>3</v>
      </c>
      <c r="I346" t="s">
        <v>953</v>
      </c>
      <c r="J346" t="s">
        <v>954</v>
      </c>
      <c r="K346" t="s">
        <v>955</v>
      </c>
      <c r="L346">
        <v>1348</v>
      </c>
      <c r="N346">
        <v>1009</v>
      </c>
      <c r="O346" t="s">
        <v>65</v>
      </c>
      <c r="P346" t="s">
        <v>65</v>
      </c>
      <c r="Q346">
        <v>1000</v>
      </c>
      <c r="X346">
        <v>1E-4</v>
      </c>
      <c r="Y346">
        <v>110308.96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1E-4</v>
      </c>
      <c r="AH346">
        <v>2</v>
      </c>
      <c r="AI346">
        <v>56290125</v>
      </c>
      <c r="AJ346">
        <v>305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ROW(Source!A565)</f>
        <v>565</v>
      </c>
      <c r="B347">
        <v>56290126</v>
      </c>
      <c r="C347">
        <v>54695923</v>
      </c>
      <c r="D347">
        <v>55453566</v>
      </c>
      <c r="E347">
        <v>1</v>
      </c>
      <c r="F347">
        <v>1</v>
      </c>
      <c r="G347">
        <v>1</v>
      </c>
      <c r="H347">
        <v>3</v>
      </c>
      <c r="I347" t="s">
        <v>956</v>
      </c>
      <c r="J347" t="s">
        <v>957</v>
      </c>
      <c r="K347" t="s">
        <v>958</v>
      </c>
      <c r="L347">
        <v>1346</v>
      </c>
      <c r="N347">
        <v>1009</v>
      </c>
      <c r="O347" t="s">
        <v>80</v>
      </c>
      <c r="P347" t="s">
        <v>80</v>
      </c>
      <c r="Q347">
        <v>1</v>
      </c>
      <c r="X347">
        <v>2E-3</v>
      </c>
      <c r="Y347">
        <v>899.56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2E-3</v>
      </c>
      <c r="AH347">
        <v>2</v>
      </c>
      <c r="AI347">
        <v>56290126</v>
      </c>
      <c r="AJ347">
        <v>306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ROW(Source!A565)</f>
        <v>565</v>
      </c>
      <c r="B348">
        <v>56290127</v>
      </c>
      <c r="C348">
        <v>54695923</v>
      </c>
      <c r="D348">
        <v>55461454</v>
      </c>
      <c r="E348">
        <v>1</v>
      </c>
      <c r="F348">
        <v>1</v>
      </c>
      <c r="G348">
        <v>1</v>
      </c>
      <c r="H348">
        <v>3</v>
      </c>
      <c r="I348" t="s">
        <v>959</v>
      </c>
      <c r="J348" t="s">
        <v>960</v>
      </c>
      <c r="K348" t="s">
        <v>961</v>
      </c>
      <c r="L348">
        <v>1346</v>
      </c>
      <c r="N348">
        <v>1009</v>
      </c>
      <c r="O348" t="s">
        <v>80</v>
      </c>
      <c r="P348" t="s">
        <v>80</v>
      </c>
      <c r="Q348">
        <v>1</v>
      </c>
      <c r="X348">
        <v>0.01</v>
      </c>
      <c r="Y348">
        <v>303.48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0.01</v>
      </c>
      <c r="AH348">
        <v>2</v>
      </c>
      <c r="AI348">
        <v>56290127</v>
      </c>
      <c r="AJ348">
        <v>307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ROW(Source!A565)</f>
        <v>565</v>
      </c>
      <c r="B349">
        <v>56290128</v>
      </c>
      <c r="C349">
        <v>54695923</v>
      </c>
      <c r="D349">
        <v>55484262</v>
      </c>
      <c r="E349">
        <v>1</v>
      </c>
      <c r="F349">
        <v>1</v>
      </c>
      <c r="G349">
        <v>1</v>
      </c>
      <c r="H349">
        <v>3</v>
      </c>
      <c r="I349" t="s">
        <v>962</v>
      </c>
      <c r="J349" t="s">
        <v>963</v>
      </c>
      <c r="K349" t="s">
        <v>964</v>
      </c>
      <c r="L349">
        <v>1346</v>
      </c>
      <c r="N349">
        <v>1009</v>
      </c>
      <c r="O349" t="s">
        <v>80</v>
      </c>
      <c r="P349" t="s">
        <v>80</v>
      </c>
      <c r="Q349">
        <v>1</v>
      </c>
      <c r="X349">
        <v>1.42E-3</v>
      </c>
      <c r="Y349">
        <v>189.97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1.42E-3</v>
      </c>
      <c r="AH349">
        <v>2</v>
      </c>
      <c r="AI349">
        <v>56290128</v>
      </c>
      <c r="AJ349">
        <v>308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ROW(Source!A565)</f>
        <v>565</v>
      </c>
      <c r="B350">
        <v>56290129</v>
      </c>
      <c r="C350">
        <v>54695923</v>
      </c>
      <c r="D350">
        <v>55377068</v>
      </c>
      <c r="E350">
        <v>116</v>
      </c>
      <c r="F350">
        <v>1</v>
      </c>
      <c r="G350">
        <v>1</v>
      </c>
      <c r="H350">
        <v>3</v>
      </c>
      <c r="I350" t="s">
        <v>230</v>
      </c>
      <c r="J350" t="s">
        <v>3</v>
      </c>
      <c r="K350" t="s">
        <v>231</v>
      </c>
      <c r="L350">
        <v>3277935</v>
      </c>
      <c r="N350">
        <v>1013</v>
      </c>
      <c r="O350" t="s">
        <v>232</v>
      </c>
      <c r="P350" t="s">
        <v>232</v>
      </c>
      <c r="Q350">
        <v>1</v>
      </c>
      <c r="X350">
        <v>2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3</v>
      </c>
      <c r="AG350">
        <v>2</v>
      </c>
      <c r="AH350">
        <v>2</v>
      </c>
      <c r="AI350">
        <v>56290129</v>
      </c>
      <c r="AJ350">
        <v>309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ROW(Source!A567)</f>
        <v>567</v>
      </c>
      <c r="B351">
        <v>54695933</v>
      </c>
      <c r="C351">
        <v>54695932</v>
      </c>
      <c r="D351">
        <v>53335707</v>
      </c>
      <c r="E351">
        <v>115</v>
      </c>
      <c r="F351">
        <v>1</v>
      </c>
      <c r="G351">
        <v>1</v>
      </c>
      <c r="H351">
        <v>1</v>
      </c>
      <c r="I351" t="s">
        <v>965</v>
      </c>
      <c r="J351" t="s">
        <v>3</v>
      </c>
      <c r="K351" t="s">
        <v>966</v>
      </c>
      <c r="L351">
        <v>1191</v>
      </c>
      <c r="N351">
        <v>1013</v>
      </c>
      <c r="O351" t="s">
        <v>708</v>
      </c>
      <c r="P351" t="s">
        <v>708</v>
      </c>
      <c r="Q351">
        <v>1</v>
      </c>
      <c r="X351">
        <v>9.3000000000000007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1</v>
      </c>
      <c r="AF351" t="s">
        <v>3</v>
      </c>
      <c r="AG351">
        <v>9.3000000000000007</v>
      </c>
      <c r="AH351">
        <v>2</v>
      </c>
      <c r="AI351">
        <v>54695933</v>
      </c>
      <c r="AJ351">
        <v>310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ROW(Source!A567)</f>
        <v>567</v>
      </c>
      <c r="B352">
        <v>54695934</v>
      </c>
      <c r="C352">
        <v>54695932</v>
      </c>
      <c r="D352">
        <v>53335843</v>
      </c>
      <c r="E352">
        <v>115</v>
      </c>
      <c r="F352">
        <v>1</v>
      </c>
      <c r="G352">
        <v>1</v>
      </c>
      <c r="H352">
        <v>1</v>
      </c>
      <c r="I352" t="s">
        <v>709</v>
      </c>
      <c r="J352" t="s">
        <v>3</v>
      </c>
      <c r="K352" t="s">
        <v>710</v>
      </c>
      <c r="L352">
        <v>1191</v>
      </c>
      <c r="N352">
        <v>1013</v>
      </c>
      <c r="O352" t="s">
        <v>708</v>
      </c>
      <c r="P352" t="s">
        <v>708</v>
      </c>
      <c r="Q352">
        <v>1</v>
      </c>
      <c r="X352">
        <v>0.4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3</v>
      </c>
      <c r="AG352">
        <v>0.4</v>
      </c>
      <c r="AH352">
        <v>2</v>
      </c>
      <c r="AI352">
        <v>54695934</v>
      </c>
      <c r="AJ352">
        <v>311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ROW(Source!A567)</f>
        <v>567</v>
      </c>
      <c r="B353">
        <v>54695935</v>
      </c>
      <c r="C353">
        <v>54695932</v>
      </c>
      <c r="D353">
        <v>53455847</v>
      </c>
      <c r="E353">
        <v>1</v>
      </c>
      <c r="F353">
        <v>1</v>
      </c>
      <c r="G353">
        <v>1</v>
      </c>
      <c r="H353">
        <v>2</v>
      </c>
      <c r="I353" t="s">
        <v>900</v>
      </c>
      <c r="J353" t="s">
        <v>901</v>
      </c>
      <c r="K353" t="s">
        <v>902</v>
      </c>
      <c r="L353">
        <v>1368</v>
      </c>
      <c r="N353">
        <v>1011</v>
      </c>
      <c r="O353" t="s">
        <v>714</v>
      </c>
      <c r="P353" t="s">
        <v>714</v>
      </c>
      <c r="Q353">
        <v>1</v>
      </c>
      <c r="X353">
        <v>0.4</v>
      </c>
      <c r="Y353">
        <v>0</v>
      </c>
      <c r="Z353">
        <v>1555.93</v>
      </c>
      <c r="AA353">
        <v>612.57000000000005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0.4</v>
      </c>
      <c r="AH353">
        <v>2</v>
      </c>
      <c r="AI353">
        <v>54695935</v>
      </c>
      <c r="AJ353">
        <v>312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ROW(Source!A567)</f>
        <v>567</v>
      </c>
      <c r="B354">
        <v>54695936</v>
      </c>
      <c r="C354">
        <v>54695932</v>
      </c>
      <c r="D354">
        <v>53405274</v>
      </c>
      <c r="E354">
        <v>1</v>
      </c>
      <c r="F354">
        <v>1</v>
      </c>
      <c r="G354">
        <v>1</v>
      </c>
      <c r="H354">
        <v>3</v>
      </c>
      <c r="I354" t="s">
        <v>950</v>
      </c>
      <c r="J354" t="s">
        <v>951</v>
      </c>
      <c r="K354" t="s">
        <v>952</v>
      </c>
      <c r="L354">
        <v>1346</v>
      </c>
      <c r="N354">
        <v>1009</v>
      </c>
      <c r="O354" t="s">
        <v>80</v>
      </c>
      <c r="P354" t="s">
        <v>80</v>
      </c>
      <c r="Q354">
        <v>1</v>
      </c>
      <c r="X354">
        <v>0.01</v>
      </c>
      <c r="Y354">
        <v>284.14999999999998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0.01</v>
      </c>
      <c r="AH354">
        <v>2</v>
      </c>
      <c r="AI354">
        <v>54695936</v>
      </c>
      <c r="AJ354">
        <v>313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ROW(Source!A567)</f>
        <v>567</v>
      </c>
      <c r="B355">
        <v>54695937</v>
      </c>
      <c r="C355">
        <v>54695932</v>
      </c>
      <c r="D355">
        <v>53407729</v>
      </c>
      <c r="E355">
        <v>1</v>
      </c>
      <c r="F355">
        <v>1</v>
      </c>
      <c r="G355">
        <v>1</v>
      </c>
      <c r="H355">
        <v>3</v>
      </c>
      <c r="I355" t="s">
        <v>967</v>
      </c>
      <c r="J355" t="s">
        <v>968</v>
      </c>
      <c r="K355" t="s">
        <v>969</v>
      </c>
      <c r="L355">
        <v>1301</v>
      </c>
      <c r="N355">
        <v>1003</v>
      </c>
      <c r="O355" t="s">
        <v>106</v>
      </c>
      <c r="P355" t="s">
        <v>106</v>
      </c>
      <c r="Q355">
        <v>1</v>
      </c>
      <c r="X355">
        <v>4.21</v>
      </c>
      <c r="Y355">
        <v>2.27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4.21</v>
      </c>
      <c r="AH355">
        <v>2</v>
      </c>
      <c r="AI355">
        <v>54695937</v>
      </c>
      <c r="AJ355">
        <v>314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ROW(Source!A567)</f>
        <v>567</v>
      </c>
      <c r="B356">
        <v>54695938</v>
      </c>
      <c r="C356">
        <v>54695932</v>
      </c>
      <c r="D356">
        <v>53409036</v>
      </c>
      <c r="E356">
        <v>1</v>
      </c>
      <c r="F356">
        <v>1</v>
      </c>
      <c r="G356">
        <v>1</v>
      </c>
      <c r="H356">
        <v>3</v>
      </c>
      <c r="I356" t="s">
        <v>970</v>
      </c>
      <c r="J356" t="s">
        <v>971</v>
      </c>
      <c r="K356" t="s">
        <v>972</v>
      </c>
      <c r="L356">
        <v>1346</v>
      </c>
      <c r="N356">
        <v>1009</v>
      </c>
      <c r="O356" t="s">
        <v>80</v>
      </c>
      <c r="P356" t="s">
        <v>80</v>
      </c>
      <c r="Q356">
        <v>1</v>
      </c>
      <c r="X356">
        <v>0.3</v>
      </c>
      <c r="Y356">
        <v>174.93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0.3</v>
      </c>
      <c r="AH356">
        <v>2</v>
      </c>
      <c r="AI356">
        <v>54695938</v>
      </c>
      <c r="AJ356">
        <v>315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ROW(Source!A567)</f>
        <v>567</v>
      </c>
      <c r="B357">
        <v>54695939</v>
      </c>
      <c r="C357">
        <v>54695932</v>
      </c>
      <c r="D357">
        <v>53409100</v>
      </c>
      <c r="E357">
        <v>1</v>
      </c>
      <c r="F357">
        <v>1</v>
      </c>
      <c r="G357">
        <v>1</v>
      </c>
      <c r="H357">
        <v>3</v>
      </c>
      <c r="I357" t="s">
        <v>973</v>
      </c>
      <c r="J357" t="s">
        <v>974</v>
      </c>
      <c r="K357" t="s">
        <v>975</v>
      </c>
      <c r="L357">
        <v>1425</v>
      </c>
      <c r="N357">
        <v>1013</v>
      </c>
      <c r="O357" t="s">
        <v>129</v>
      </c>
      <c r="P357" t="s">
        <v>129</v>
      </c>
      <c r="Q357">
        <v>1</v>
      </c>
      <c r="X357">
        <v>0.1</v>
      </c>
      <c r="Y357">
        <v>978.09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54695939</v>
      </c>
      <c r="AJ357">
        <v>316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ROW(Source!A567)</f>
        <v>567</v>
      </c>
      <c r="B358">
        <v>54695940</v>
      </c>
      <c r="C358">
        <v>54695932</v>
      </c>
      <c r="D358">
        <v>53410926</v>
      </c>
      <c r="E358">
        <v>1</v>
      </c>
      <c r="F358">
        <v>1</v>
      </c>
      <c r="G358">
        <v>1</v>
      </c>
      <c r="H358">
        <v>3</v>
      </c>
      <c r="I358" t="s">
        <v>976</v>
      </c>
      <c r="J358" t="s">
        <v>977</v>
      </c>
      <c r="K358" t="s">
        <v>978</v>
      </c>
      <c r="L358">
        <v>1348</v>
      </c>
      <c r="N358">
        <v>1009</v>
      </c>
      <c r="O358" t="s">
        <v>65</v>
      </c>
      <c r="P358" t="s">
        <v>65</v>
      </c>
      <c r="Q358">
        <v>1000</v>
      </c>
      <c r="X358">
        <v>2.9999999999999997E-4</v>
      </c>
      <c r="Y358">
        <v>4338.2700000000004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2.9999999999999997E-4</v>
      </c>
      <c r="AH358">
        <v>2</v>
      </c>
      <c r="AI358">
        <v>54695940</v>
      </c>
      <c r="AJ358">
        <v>317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ROW(Source!A567)</f>
        <v>567</v>
      </c>
      <c r="B359">
        <v>54695941</v>
      </c>
      <c r="C359">
        <v>54695932</v>
      </c>
      <c r="D359">
        <v>53418006</v>
      </c>
      <c r="E359">
        <v>1</v>
      </c>
      <c r="F359">
        <v>1</v>
      </c>
      <c r="G359">
        <v>1</v>
      </c>
      <c r="H359">
        <v>3</v>
      </c>
      <c r="I359" t="s">
        <v>979</v>
      </c>
      <c r="J359" t="s">
        <v>980</v>
      </c>
      <c r="K359" t="s">
        <v>981</v>
      </c>
      <c r="L359">
        <v>1348</v>
      </c>
      <c r="N359">
        <v>1009</v>
      </c>
      <c r="O359" t="s">
        <v>65</v>
      </c>
      <c r="P359" t="s">
        <v>65</v>
      </c>
      <c r="Q359">
        <v>1000</v>
      </c>
      <c r="X359">
        <v>1E-4</v>
      </c>
      <c r="Y359">
        <v>1050091.7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1E-4</v>
      </c>
      <c r="AH359">
        <v>2</v>
      </c>
      <c r="AI359">
        <v>54695941</v>
      </c>
      <c r="AJ359">
        <v>318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ROW(Source!A567)</f>
        <v>567</v>
      </c>
      <c r="B360">
        <v>54695942</v>
      </c>
      <c r="C360">
        <v>54695932</v>
      </c>
      <c r="D360">
        <v>53418044</v>
      </c>
      <c r="E360">
        <v>1</v>
      </c>
      <c r="F360">
        <v>1</v>
      </c>
      <c r="G360">
        <v>1</v>
      </c>
      <c r="H360">
        <v>3</v>
      </c>
      <c r="I360" t="s">
        <v>956</v>
      </c>
      <c r="J360" t="s">
        <v>957</v>
      </c>
      <c r="K360" t="s">
        <v>958</v>
      </c>
      <c r="L360">
        <v>1346</v>
      </c>
      <c r="N360">
        <v>1009</v>
      </c>
      <c r="O360" t="s">
        <v>80</v>
      </c>
      <c r="P360" t="s">
        <v>80</v>
      </c>
      <c r="Q360">
        <v>1</v>
      </c>
      <c r="X360">
        <v>0.06</v>
      </c>
      <c r="Y360">
        <v>899.56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0.06</v>
      </c>
      <c r="AH360">
        <v>2</v>
      </c>
      <c r="AI360">
        <v>54695942</v>
      </c>
      <c r="AJ360">
        <v>319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ROW(Source!A567)</f>
        <v>567</v>
      </c>
      <c r="B361">
        <v>54695943</v>
      </c>
      <c r="C361">
        <v>54695932</v>
      </c>
      <c r="D361">
        <v>53426066</v>
      </c>
      <c r="E361">
        <v>1</v>
      </c>
      <c r="F361">
        <v>1</v>
      </c>
      <c r="G361">
        <v>1</v>
      </c>
      <c r="H361">
        <v>3</v>
      </c>
      <c r="I361" t="s">
        <v>982</v>
      </c>
      <c r="J361" t="s">
        <v>983</v>
      </c>
      <c r="K361" t="s">
        <v>984</v>
      </c>
      <c r="L361">
        <v>1348</v>
      </c>
      <c r="N361">
        <v>1009</v>
      </c>
      <c r="O361" t="s">
        <v>65</v>
      </c>
      <c r="P361" t="s">
        <v>65</v>
      </c>
      <c r="Q361">
        <v>1000</v>
      </c>
      <c r="X361">
        <v>2.0000000000000002E-5</v>
      </c>
      <c r="Y361">
        <v>47961.85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2.0000000000000002E-5</v>
      </c>
      <c r="AH361">
        <v>2</v>
      </c>
      <c r="AI361">
        <v>54695943</v>
      </c>
      <c r="AJ361">
        <v>320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ROW(Source!A567)</f>
        <v>567</v>
      </c>
      <c r="B362">
        <v>54695944</v>
      </c>
      <c r="C362">
        <v>54695932</v>
      </c>
      <c r="D362">
        <v>53426238</v>
      </c>
      <c r="E362">
        <v>1</v>
      </c>
      <c r="F362">
        <v>1</v>
      </c>
      <c r="G362">
        <v>1</v>
      </c>
      <c r="H362">
        <v>3</v>
      </c>
      <c r="I362" t="s">
        <v>985</v>
      </c>
      <c r="J362" t="s">
        <v>986</v>
      </c>
      <c r="K362" t="s">
        <v>987</v>
      </c>
      <c r="L362">
        <v>1346</v>
      </c>
      <c r="N362">
        <v>1009</v>
      </c>
      <c r="O362" t="s">
        <v>80</v>
      </c>
      <c r="P362" t="s">
        <v>80</v>
      </c>
      <c r="Q362">
        <v>1</v>
      </c>
      <c r="X362">
        <v>0.03</v>
      </c>
      <c r="Y362">
        <v>157.44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0.03</v>
      </c>
      <c r="AH362">
        <v>2</v>
      </c>
      <c r="AI362">
        <v>54695944</v>
      </c>
      <c r="AJ362">
        <v>321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ROW(Source!A567)</f>
        <v>567</v>
      </c>
      <c r="B363">
        <v>54695945</v>
      </c>
      <c r="C363">
        <v>54695932</v>
      </c>
      <c r="D363">
        <v>53434879</v>
      </c>
      <c r="E363">
        <v>1</v>
      </c>
      <c r="F363">
        <v>1</v>
      </c>
      <c r="G363">
        <v>1</v>
      </c>
      <c r="H363">
        <v>3</v>
      </c>
      <c r="I363" t="s">
        <v>988</v>
      </c>
      <c r="J363" t="s">
        <v>989</v>
      </c>
      <c r="K363" t="s">
        <v>990</v>
      </c>
      <c r="L363">
        <v>1425</v>
      </c>
      <c r="N363">
        <v>1013</v>
      </c>
      <c r="O363" t="s">
        <v>129</v>
      </c>
      <c r="P363" t="s">
        <v>129</v>
      </c>
      <c r="Q363">
        <v>1</v>
      </c>
      <c r="X363">
        <v>0.1</v>
      </c>
      <c r="Y363">
        <v>840.04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0.1</v>
      </c>
      <c r="AH363">
        <v>2</v>
      </c>
      <c r="AI363">
        <v>54695945</v>
      </c>
      <c r="AJ363">
        <v>322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ROW(Source!A567)</f>
        <v>567</v>
      </c>
      <c r="B364">
        <v>54695946</v>
      </c>
      <c r="C364">
        <v>54695932</v>
      </c>
      <c r="D364">
        <v>53442198</v>
      </c>
      <c r="E364">
        <v>1</v>
      </c>
      <c r="F364">
        <v>1</v>
      </c>
      <c r="G364">
        <v>1</v>
      </c>
      <c r="H364">
        <v>3</v>
      </c>
      <c r="I364" t="s">
        <v>991</v>
      </c>
      <c r="J364" t="s">
        <v>992</v>
      </c>
      <c r="K364" t="s">
        <v>993</v>
      </c>
      <c r="L364">
        <v>1346</v>
      </c>
      <c r="N364">
        <v>1009</v>
      </c>
      <c r="O364" t="s">
        <v>80</v>
      </c>
      <c r="P364" t="s">
        <v>80</v>
      </c>
      <c r="Q364">
        <v>1</v>
      </c>
      <c r="X364">
        <v>0.02</v>
      </c>
      <c r="Y364">
        <v>232.2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0.02</v>
      </c>
      <c r="AH364">
        <v>2</v>
      </c>
      <c r="AI364">
        <v>54695946</v>
      </c>
      <c r="AJ364">
        <v>323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ROW(Source!A567)</f>
        <v>567</v>
      </c>
      <c r="B365">
        <v>54695947</v>
      </c>
      <c r="C365">
        <v>54695932</v>
      </c>
      <c r="D365">
        <v>53448269</v>
      </c>
      <c r="E365">
        <v>1</v>
      </c>
      <c r="F365">
        <v>1</v>
      </c>
      <c r="G365">
        <v>1</v>
      </c>
      <c r="H365">
        <v>3</v>
      </c>
      <c r="I365" t="s">
        <v>962</v>
      </c>
      <c r="J365" t="s">
        <v>963</v>
      </c>
      <c r="K365" t="s">
        <v>964</v>
      </c>
      <c r="L365">
        <v>1346</v>
      </c>
      <c r="N365">
        <v>1009</v>
      </c>
      <c r="O365" t="s">
        <v>80</v>
      </c>
      <c r="P365" t="s">
        <v>80</v>
      </c>
      <c r="Q365">
        <v>1</v>
      </c>
      <c r="X365">
        <v>0.08</v>
      </c>
      <c r="Y365">
        <v>189.97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0.08</v>
      </c>
      <c r="AH365">
        <v>2</v>
      </c>
      <c r="AI365">
        <v>54695947</v>
      </c>
      <c r="AJ365">
        <v>324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ROW(Source!A567)</f>
        <v>567</v>
      </c>
      <c r="B366">
        <v>54695948</v>
      </c>
      <c r="C366">
        <v>54695932</v>
      </c>
      <c r="D366">
        <v>53341559</v>
      </c>
      <c r="E366">
        <v>115</v>
      </c>
      <c r="F366">
        <v>1</v>
      </c>
      <c r="G366">
        <v>1</v>
      </c>
      <c r="H366">
        <v>3</v>
      </c>
      <c r="I366" t="s">
        <v>230</v>
      </c>
      <c r="J366" t="s">
        <v>3</v>
      </c>
      <c r="K366" t="s">
        <v>231</v>
      </c>
      <c r="L366">
        <v>3277935</v>
      </c>
      <c r="N366">
        <v>1013</v>
      </c>
      <c r="O366" t="s">
        <v>232</v>
      </c>
      <c r="P366" t="s">
        <v>232</v>
      </c>
      <c r="Q366">
        <v>1</v>
      </c>
      <c r="X366">
        <v>2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2</v>
      </c>
      <c r="AH366">
        <v>2</v>
      </c>
      <c r="AI366">
        <v>54695948</v>
      </c>
      <c r="AJ366">
        <v>325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ROW(Source!A567)</f>
        <v>567</v>
      </c>
      <c r="B367">
        <v>54695949</v>
      </c>
      <c r="C367">
        <v>54695932</v>
      </c>
      <c r="D367">
        <v>53341551</v>
      </c>
      <c r="E367">
        <v>115</v>
      </c>
      <c r="F367">
        <v>1</v>
      </c>
      <c r="G367">
        <v>1</v>
      </c>
      <c r="H367">
        <v>3</v>
      </c>
      <c r="I367" t="s">
        <v>1125</v>
      </c>
      <c r="J367" t="s">
        <v>3</v>
      </c>
      <c r="K367" t="s">
        <v>1126</v>
      </c>
      <c r="L367">
        <v>1348</v>
      </c>
      <c r="N367">
        <v>1009</v>
      </c>
      <c r="O367" t="s">
        <v>65</v>
      </c>
      <c r="P367" t="s">
        <v>65</v>
      </c>
      <c r="Q367">
        <v>1000</v>
      </c>
      <c r="X367">
        <v>1E-3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</v>
      </c>
      <c r="AG367">
        <v>1E-3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ROW(Source!A569)</f>
        <v>569</v>
      </c>
      <c r="B368">
        <v>54695953</v>
      </c>
      <c r="C368">
        <v>54695952</v>
      </c>
      <c r="D368">
        <v>53335651</v>
      </c>
      <c r="E368">
        <v>115</v>
      </c>
      <c r="F368">
        <v>1</v>
      </c>
      <c r="G368">
        <v>1</v>
      </c>
      <c r="H368">
        <v>1</v>
      </c>
      <c r="I368" t="s">
        <v>994</v>
      </c>
      <c r="J368" t="s">
        <v>3</v>
      </c>
      <c r="K368" t="s">
        <v>995</v>
      </c>
      <c r="L368">
        <v>1191</v>
      </c>
      <c r="N368">
        <v>1013</v>
      </c>
      <c r="O368" t="s">
        <v>708</v>
      </c>
      <c r="P368" t="s">
        <v>708</v>
      </c>
      <c r="Q368">
        <v>1</v>
      </c>
      <c r="X368">
        <v>1.03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1</v>
      </c>
      <c r="AF368" t="s">
        <v>3</v>
      </c>
      <c r="AG368">
        <v>1.03</v>
      </c>
      <c r="AH368">
        <v>2</v>
      </c>
      <c r="AI368">
        <v>54695953</v>
      </c>
      <c r="AJ368">
        <v>326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ROW(Source!A569)</f>
        <v>569</v>
      </c>
      <c r="B369">
        <v>54695954</v>
      </c>
      <c r="C369">
        <v>54695952</v>
      </c>
      <c r="D369">
        <v>53335843</v>
      </c>
      <c r="E369">
        <v>115</v>
      </c>
      <c r="F369">
        <v>1</v>
      </c>
      <c r="G369">
        <v>1</v>
      </c>
      <c r="H369">
        <v>1</v>
      </c>
      <c r="I369" t="s">
        <v>709</v>
      </c>
      <c r="J369" t="s">
        <v>3</v>
      </c>
      <c r="K369" t="s">
        <v>710</v>
      </c>
      <c r="L369">
        <v>1191</v>
      </c>
      <c r="N369">
        <v>1013</v>
      </c>
      <c r="O369" t="s">
        <v>708</v>
      </c>
      <c r="P369" t="s">
        <v>708</v>
      </c>
      <c r="Q369">
        <v>1</v>
      </c>
      <c r="X369">
        <v>0.01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2</v>
      </c>
      <c r="AF369" t="s">
        <v>3</v>
      </c>
      <c r="AG369">
        <v>0.01</v>
      </c>
      <c r="AH369">
        <v>2</v>
      </c>
      <c r="AI369">
        <v>54695954</v>
      </c>
      <c r="AJ369">
        <v>327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ROW(Source!A569)</f>
        <v>569</v>
      </c>
      <c r="B370">
        <v>54695955</v>
      </c>
      <c r="C370">
        <v>54695952</v>
      </c>
      <c r="D370">
        <v>53456591</v>
      </c>
      <c r="E370">
        <v>1</v>
      </c>
      <c r="F370">
        <v>1</v>
      </c>
      <c r="G370">
        <v>1</v>
      </c>
      <c r="H370">
        <v>2</v>
      </c>
      <c r="I370" t="s">
        <v>729</v>
      </c>
      <c r="J370" t="s">
        <v>730</v>
      </c>
      <c r="K370" t="s">
        <v>731</v>
      </c>
      <c r="L370">
        <v>1368</v>
      </c>
      <c r="N370">
        <v>1011</v>
      </c>
      <c r="O370" t="s">
        <v>714</v>
      </c>
      <c r="P370" t="s">
        <v>714</v>
      </c>
      <c r="Q370">
        <v>1</v>
      </c>
      <c r="X370">
        <v>0.01</v>
      </c>
      <c r="Y370">
        <v>0</v>
      </c>
      <c r="Z370">
        <v>640.84</v>
      </c>
      <c r="AA370">
        <v>533.01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0.01</v>
      </c>
      <c r="AH370">
        <v>2</v>
      </c>
      <c r="AI370">
        <v>54695955</v>
      </c>
      <c r="AJ370">
        <v>328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ROW(Source!A569)</f>
        <v>569</v>
      </c>
      <c r="B371">
        <v>54695956</v>
      </c>
      <c r="C371">
        <v>54695952</v>
      </c>
      <c r="D371">
        <v>53341559</v>
      </c>
      <c r="E371">
        <v>115</v>
      </c>
      <c r="F371">
        <v>1</v>
      </c>
      <c r="G371">
        <v>1</v>
      </c>
      <c r="H371">
        <v>3</v>
      </c>
      <c r="I371" t="s">
        <v>230</v>
      </c>
      <c r="J371" t="s">
        <v>3</v>
      </c>
      <c r="K371" t="s">
        <v>231</v>
      </c>
      <c r="L371">
        <v>3277935</v>
      </c>
      <c r="N371">
        <v>1013</v>
      </c>
      <c r="O371" t="s">
        <v>232</v>
      </c>
      <c r="P371" t="s">
        <v>232</v>
      </c>
      <c r="Q371">
        <v>1</v>
      </c>
      <c r="X371">
        <v>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3</v>
      </c>
      <c r="AG371">
        <v>2</v>
      </c>
      <c r="AH371">
        <v>2</v>
      </c>
      <c r="AI371">
        <v>54695956</v>
      </c>
      <c r="AJ371">
        <v>329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ROW(Source!A571)</f>
        <v>571</v>
      </c>
      <c r="B372">
        <v>54695959</v>
      </c>
      <c r="C372">
        <v>54695958</v>
      </c>
      <c r="D372">
        <v>53335671</v>
      </c>
      <c r="E372">
        <v>115</v>
      </c>
      <c r="F372">
        <v>1</v>
      </c>
      <c r="G372">
        <v>1</v>
      </c>
      <c r="H372">
        <v>1</v>
      </c>
      <c r="I372" t="s">
        <v>788</v>
      </c>
      <c r="J372" t="s">
        <v>3</v>
      </c>
      <c r="K372" t="s">
        <v>789</v>
      </c>
      <c r="L372">
        <v>1191</v>
      </c>
      <c r="N372">
        <v>1013</v>
      </c>
      <c r="O372" t="s">
        <v>708</v>
      </c>
      <c r="P372" t="s">
        <v>708</v>
      </c>
      <c r="Q372">
        <v>1</v>
      </c>
      <c r="X372">
        <v>1.34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1</v>
      </c>
      <c r="AF372" t="s">
        <v>3</v>
      </c>
      <c r="AG372">
        <v>1.34</v>
      </c>
      <c r="AH372">
        <v>2</v>
      </c>
      <c r="AI372">
        <v>54695959</v>
      </c>
      <c r="AJ372">
        <v>330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ROW(Source!A571)</f>
        <v>571</v>
      </c>
      <c r="B373">
        <v>54695960</v>
      </c>
      <c r="C373">
        <v>54695958</v>
      </c>
      <c r="D373">
        <v>53456788</v>
      </c>
      <c r="E373">
        <v>1</v>
      </c>
      <c r="F373">
        <v>1</v>
      </c>
      <c r="G373">
        <v>1</v>
      </c>
      <c r="H373">
        <v>2</v>
      </c>
      <c r="I373" t="s">
        <v>802</v>
      </c>
      <c r="J373" t="s">
        <v>803</v>
      </c>
      <c r="K373" t="s">
        <v>804</v>
      </c>
      <c r="L373">
        <v>1368</v>
      </c>
      <c r="N373">
        <v>1011</v>
      </c>
      <c r="O373" t="s">
        <v>714</v>
      </c>
      <c r="P373" t="s">
        <v>714</v>
      </c>
      <c r="Q373">
        <v>1</v>
      </c>
      <c r="X373">
        <v>0.108</v>
      </c>
      <c r="Y373">
        <v>0</v>
      </c>
      <c r="Z373">
        <v>32.869999999999997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0.108</v>
      </c>
      <c r="AH373">
        <v>2</v>
      </c>
      <c r="AI373">
        <v>54695960</v>
      </c>
      <c r="AJ373">
        <v>331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ROW(Source!A571)</f>
        <v>571</v>
      </c>
      <c r="B374">
        <v>54695961</v>
      </c>
      <c r="C374">
        <v>54695958</v>
      </c>
      <c r="D374">
        <v>53405071</v>
      </c>
      <c r="E374">
        <v>1</v>
      </c>
      <c r="F374">
        <v>1</v>
      </c>
      <c r="G374">
        <v>1</v>
      </c>
      <c r="H374">
        <v>3</v>
      </c>
      <c r="I374" t="s">
        <v>996</v>
      </c>
      <c r="J374" t="s">
        <v>997</v>
      </c>
      <c r="K374" t="s">
        <v>998</v>
      </c>
      <c r="L374">
        <v>1346</v>
      </c>
      <c r="N374">
        <v>1009</v>
      </c>
      <c r="O374" t="s">
        <v>80</v>
      </c>
      <c r="P374" t="s">
        <v>80</v>
      </c>
      <c r="Q374">
        <v>1</v>
      </c>
      <c r="X374">
        <v>6.0000000000000001E-3</v>
      </c>
      <c r="Y374">
        <v>150.04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6.0000000000000001E-3</v>
      </c>
      <c r="AH374">
        <v>2</v>
      </c>
      <c r="AI374">
        <v>54695961</v>
      </c>
      <c r="AJ374">
        <v>332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ROW(Source!A571)</f>
        <v>571</v>
      </c>
      <c r="B375">
        <v>54695962</v>
      </c>
      <c r="C375">
        <v>54695958</v>
      </c>
      <c r="D375">
        <v>53407551</v>
      </c>
      <c r="E375">
        <v>1</v>
      </c>
      <c r="F375">
        <v>1</v>
      </c>
      <c r="G375">
        <v>1</v>
      </c>
      <c r="H375">
        <v>3</v>
      </c>
      <c r="I375" t="s">
        <v>999</v>
      </c>
      <c r="J375" t="s">
        <v>1000</v>
      </c>
      <c r="K375" t="s">
        <v>1001</v>
      </c>
      <c r="L375">
        <v>1346</v>
      </c>
      <c r="N375">
        <v>1009</v>
      </c>
      <c r="O375" t="s">
        <v>80</v>
      </c>
      <c r="P375" t="s">
        <v>80</v>
      </c>
      <c r="Q375">
        <v>1</v>
      </c>
      <c r="X375">
        <v>1E-3</v>
      </c>
      <c r="Y375">
        <v>187.38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1E-3</v>
      </c>
      <c r="AH375">
        <v>2</v>
      </c>
      <c r="AI375">
        <v>54695962</v>
      </c>
      <c r="AJ375">
        <v>333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ROW(Source!A571)</f>
        <v>571</v>
      </c>
      <c r="B376">
        <v>54695963</v>
      </c>
      <c r="C376">
        <v>54695958</v>
      </c>
      <c r="D376">
        <v>53407575</v>
      </c>
      <c r="E376">
        <v>1</v>
      </c>
      <c r="F376">
        <v>1</v>
      </c>
      <c r="G376">
        <v>1</v>
      </c>
      <c r="H376">
        <v>3</v>
      </c>
      <c r="I376" t="s">
        <v>857</v>
      </c>
      <c r="J376" t="s">
        <v>858</v>
      </c>
      <c r="K376" t="s">
        <v>859</v>
      </c>
      <c r="L376">
        <v>1383</v>
      </c>
      <c r="N376">
        <v>1013</v>
      </c>
      <c r="O376" t="s">
        <v>860</v>
      </c>
      <c r="P376" t="s">
        <v>860</v>
      </c>
      <c r="Q376">
        <v>1</v>
      </c>
      <c r="X376">
        <v>2.0799999999999999E-2</v>
      </c>
      <c r="Y376">
        <v>7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2.0799999999999999E-2</v>
      </c>
      <c r="AH376">
        <v>2</v>
      </c>
      <c r="AI376">
        <v>54695963</v>
      </c>
      <c r="AJ376">
        <v>334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ROW(Source!A571)</f>
        <v>571</v>
      </c>
      <c r="B377">
        <v>54695964</v>
      </c>
      <c r="C377">
        <v>54695958</v>
      </c>
      <c r="D377">
        <v>53407728</v>
      </c>
      <c r="E377">
        <v>1</v>
      </c>
      <c r="F377">
        <v>1</v>
      </c>
      <c r="G377">
        <v>1</v>
      </c>
      <c r="H377">
        <v>3</v>
      </c>
      <c r="I377" t="s">
        <v>1002</v>
      </c>
      <c r="J377" t="s">
        <v>1003</v>
      </c>
      <c r="K377" t="s">
        <v>1004</v>
      </c>
      <c r="L377">
        <v>1301</v>
      </c>
      <c r="N377">
        <v>1003</v>
      </c>
      <c r="O377" t="s">
        <v>106</v>
      </c>
      <c r="P377" t="s">
        <v>106</v>
      </c>
      <c r="Q377">
        <v>1</v>
      </c>
      <c r="X377">
        <v>1</v>
      </c>
      <c r="Y377">
        <v>5.87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</v>
      </c>
      <c r="AH377">
        <v>2</v>
      </c>
      <c r="AI377">
        <v>54695964</v>
      </c>
      <c r="AJ377">
        <v>335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ROW(Source!A571)</f>
        <v>571</v>
      </c>
      <c r="B378">
        <v>54695965</v>
      </c>
      <c r="C378">
        <v>54695958</v>
      </c>
      <c r="D378">
        <v>53408314</v>
      </c>
      <c r="E378">
        <v>1</v>
      </c>
      <c r="F378">
        <v>1</v>
      </c>
      <c r="G378">
        <v>1</v>
      </c>
      <c r="H378">
        <v>3</v>
      </c>
      <c r="I378" t="s">
        <v>805</v>
      </c>
      <c r="J378" t="s">
        <v>806</v>
      </c>
      <c r="K378" t="s">
        <v>807</v>
      </c>
      <c r="L378">
        <v>1346</v>
      </c>
      <c r="N378">
        <v>1009</v>
      </c>
      <c r="O378" t="s">
        <v>80</v>
      </c>
      <c r="P378" t="s">
        <v>80</v>
      </c>
      <c r="Q378">
        <v>1</v>
      </c>
      <c r="X378">
        <v>7.0000000000000007E-2</v>
      </c>
      <c r="Y378">
        <v>155.63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7.0000000000000007E-2</v>
      </c>
      <c r="AH378">
        <v>2</v>
      </c>
      <c r="AI378">
        <v>54695965</v>
      </c>
      <c r="AJ378">
        <v>336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ROW(Source!A571)</f>
        <v>571</v>
      </c>
      <c r="B379">
        <v>54695966</v>
      </c>
      <c r="C379">
        <v>54695958</v>
      </c>
      <c r="D379">
        <v>53409036</v>
      </c>
      <c r="E379">
        <v>1</v>
      </c>
      <c r="F379">
        <v>1</v>
      </c>
      <c r="G379">
        <v>1</v>
      </c>
      <c r="H379">
        <v>3</v>
      </c>
      <c r="I379" t="s">
        <v>970</v>
      </c>
      <c r="J379" t="s">
        <v>971</v>
      </c>
      <c r="K379" t="s">
        <v>972</v>
      </c>
      <c r="L379">
        <v>1346</v>
      </c>
      <c r="N379">
        <v>1009</v>
      </c>
      <c r="O379" t="s">
        <v>80</v>
      </c>
      <c r="P379" t="s">
        <v>80</v>
      </c>
      <c r="Q379">
        <v>1</v>
      </c>
      <c r="X379">
        <v>4.9000000000000002E-2</v>
      </c>
      <c r="Y379">
        <v>174.93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4.9000000000000002E-2</v>
      </c>
      <c r="AH379">
        <v>2</v>
      </c>
      <c r="AI379">
        <v>54695966</v>
      </c>
      <c r="AJ379">
        <v>337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ROW(Source!A571)</f>
        <v>571</v>
      </c>
      <c r="B380">
        <v>54695967</v>
      </c>
      <c r="C380">
        <v>54695958</v>
      </c>
      <c r="D380">
        <v>53409102</v>
      </c>
      <c r="E380">
        <v>1</v>
      </c>
      <c r="F380">
        <v>1</v>
      </c>
      <c r="G380">
        <v>1</v>
      </c>
      <c r="H380">
        <v>3</v>
      </c>
      <c r="I380" t="s">
        <v>917</v>
      </c>
      <c r="J380" t="s">
        <v>918</v>
      </c>
      <c r="K380" t="s">
        <v>919</v>
      </c>
      <c r="L380">
        <v>1425</v>
      </c>
      <c r="N380">
        <v>1013</v>
      </c>
      <c r="O380" t="s">
        <v>129</v>
      </c>
      <c r="P380" t="s">
        <v>129</v>
      </c>
      <c r="Q380">
        <v>1</v>
      </c>
      <c r="X380">
        <v>1.4E-2</v>
      </c>
      <c r="Y380">
        <v>41.71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1.4E-2</v>
      </c>
      <c r="AH380">
        <v>2</v>
      </c>
      <c r="AI380">
        <v>54695967</v>
      </c>
      <c r="AJ380">
        <v>338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ROW(Source!A571)</f>
        <v>571</v>
      </c>
      <c r="B381">
        <v>54695968</v>
      </c>
      <c r="C381">
        <v>54695958</v>
      </c>
      <c r="D381">
        <v>53410189</v>
      </c>
      <c r="E381">
        <v>1</v>
      </c>
      <c r="F381">
        <v>1</v>
      </c>
      <c r="G381">
        <v>1</v>
      </c>
      <c r="H381">
        <v>3</v>
      </c>
      <c r="I381" t="s">
        <v>1005</v>
      </c>
      <c r="J381" t="s">
        <v>1006</v>
      </c>
      <c r="K381" t="s">
        <v>1007</v>
      </c>
      <c r="L381">
        <v>1346</v>
      </c>
      <c r="N381">
        <v>1009</v>
      </c>
      <c r="O381" t="s">
        <v>80</v>
      </c>
      <c r="P381" t="s">
        <v>80</v>
      </c>
      <c r="Q381">
        <v>1</v>
      </c>
      <c r="X381">
        <v>1E-3</v>
      </c>
      <c r="Y381">
        <v>395.65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1E-3</v>
      </c>
      <c r="AH381">
        <v>2</v>
      </c>
      <c r="AI381">
        <v>54695968</v>
      </c>
      <c r="AJ381">
        <v>339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ROW(Source!A571)</f>
        <v>571</v>
      </c>
      <c r="B382">
        <v>54695969</v>
      </c>
      <c r="C382">
        <v>54695958</v>
      </c>
      <c r="D382">
        <v>53414192</v>
      </c>
      <c r="E382">
        <v>1</v>
      </c>
      <c r="F382">
        <v>1</v>
      </c>
      <c r="G382">
        <v>1</v>
      </c>
      <c r="H382">
        <v>3</v>
      </c>
      <c r="I382" t="s">
        <v>1008</v>
      </c>
      <c r="J382" t="s">
        <v>1009</v>
      </c>
      <c r="K382" t="s">
        <v>1010</v>
      </c>
      <c r="L382">
        <v>1348</v>
      </c>
      <c r="N382">
        <v>1009</v>
      </c>
      <c r="O382" t="s">
        <v>65</v>
      </c>
      <c r="P382" t="s">
        <v>65</v>
      </c>
      <c r="Q382">
        <v>1000</v>
      </c>
      <c r="X382">
        <v>1E-3</v>
      </c>
      <c r="Y382">
        <v>105278.81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1E-3</v>
      </c>
      <c r="AH382">
        <v>2</v>
      </c>
      <c r="AI382">
        <v>54695969</v>
      </c>
      <c r="AJ382">
        <v>340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ROW(Source!A571)</f>
        <v>571</v>
      </c>
      <c r="B383">
        <v>54695970</v>
      </c>
      <c r="C383">
        <v>54695958</v>
      </c>
      <c r="D383">
        <v>53426192</v>
      </c>
      <c r="E383">
        <v>1</v>
      </c>
      <c r="F383">
        <v>1</v>
      </c>
      <c r="G383">
        <v>1</v>
      </c>
      <c r="H383">
        <v>3</v>
      </c>
      <c r="I383" t="s">
        <v>1011</v>
      </c>
      <c r="J383" t="s">
        <v>1012</v>
      </c>
      <c r="K383" t="s">
        <v>1013</v>
      </c>
      <c r="L383">
        <v>1346</v>
      </c>
      <c r="N383">
        <v>1009</v>
      </c>
      <c r="O383" t="s">
        <v>80</v>
      </c>
      <c r="P383" t="s">
        <v>80</v>
      </c>
      <c r="Q383">
        <v>1</v>
      </c>
      <c r="X383">
        <v>3.5999999999999997E-2</v>
      </c>
      <c r="Y383">
        <v>79.88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3.5999999999999997E-2</v>
      </c>
      <c r="AH383">
        <v>2</v>
      </c>
      <c r="AI383">
        <v>54695970</v>
      </c>
      <c r="AJ383">
        <v>341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ROW(Source!A571)</f>
        <v>571</v>
      </c>
      <c r="B384">
        <v>54695971</v>
      </c>
      <c r="C384">
        <v>54695958</v>
      </c>
      <c r="D384">
        <v>53426238</v>
      </c>
      <c r="E384">
        <v>1</v>
      </c>
      <c r="F384">
        <v>1</v>
      </c>
      <c r="G384">
        <v>1</v>
      </c>
      <c r="H384">
        <v>3</v>
      </c>
      <c r="I384" t="s">
        <v>985</v>
      </c>
      <c r="J384" t="s">
        <v>986</v>
      </c>
      <c r="K384" t="s">
        <v>987</v>
      </c>
      <c r="L384">
        <v>1346</v>
      </c>
      <c r="N384">
        <v>1009</v>
      </c>
      <c r="O384" t="s">
        <v>80</v>
      </c>
      <c r="P384" t="s">
        <v>80</v>
      </c>
      <c r="Q384">
        <v>1</v>
      </c>
      <c r="X384">
        <v>6.0000000000000001E-3</v>
      </c>
      <c r="Y384">
        <v>157.44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6.0000000000000001E-3</v>
      </c>
      <c r="AH384">
        <v>2</v>
      </c>
      <c r="AI384">
        <v>54695971</v>
      </c>
      <c r="AJ384">
        <v>342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ROW(Source!A571)</f>
        <v>571</v>
      </c>
      <c r="B385">
        <v>54695972</v>
      </c>
      <c r="C385">
        <v>54695958</v>
      </c>
      <c r="D385">
        <v>53433388</v>
      </c>
      <c r="E385">
        <v>1</v>
      </c>
      <c r="F385">
        <v>1</v>
      </c>
      <c r="G385">
        <v>1</v>
      </c>
      <c r="H385">
        <v>3</v>
      </c>
      <c r="I385" t="s">
        <v>1014</v>
      </c>
      <c r="J385" t="s">
        <v>1015</v>
      </c>
      <c r="K385" t="s">
        <v>1016</v>
      </c>
      <c r="L385">
        <v>1455</v>
      </c>
      <c r="N385">
        <v>1013</v>
      </c>
      <c r="O385" t="s">
        <v>223</v>
      </c>
      <c r="P385" t="s">
        <v>223</v>
      </c>
      <c r="Q385">
        <v>1</v>
      </c>
      <c r="X385">
        <v>0.1</v>
      </c>
      <c r="Y385">
        <v>944.69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0.1</v>
      </c>
      <c r="AH385">
        <v>2</v>
      </c>
      <c r="AI385">
        <v>54695972</v>
      </c>
      <c r="AJ385">
        <v>343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ROW(Source!A571)</f>
        <v>571</v>
      </c>
      <c r="B386">
        <v>54695973</v>
      </c>
      <c r="C386">
        <v>54695958</v>
      </c>
      <c r="D386">
        <v>53341559</v>
      </c>
      <c r="E386">
        <v>115</v>
      </c>
      <c r="F386">
        <v>1</v>
      </c>
      <c r="G386">
        <v>1</v>
      </c>
      <c r="H386">
        <v>3</v>
      </c>
      <c r="I386" t="s">
        <v>230</v>
      </c>
      <c r="J386" t="s">
        <v>3</v>
      </c>
      <c r="K386" t="s">
        <v>231</v>
      </c>
      <c r="L386">
        <v>3277935</v>
      </c>
      <c r="N386">
        <v>1013</v>
      </c>
      <c r="O386" t="s">
        <v>232</v>
      </c>
      <c r="P386" t="s">
        <v>232</v>
      </c>
      <c r="Q386">
        <v>1</v>
      </c>
      <c r="X386">
        <v>2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3</v>
      </c>
      <c r="AG386">
        <v>2</v>
      </c>
      <c r="AH386">
        <v>2</v>
      </c>
      <c r="AI386">
        <v>54695973</v>
      </c>
      <c r="AJ386">
        <v>344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ROW(Source!A573)</f>
        <v>573</v>
      </c>
      <c r="B387">
        <v>54695976</v>
      </c>
      <c r="C387">
        <v>54695975</v>
      </c>
      <c r="D387">
        <v>53335695</v>
      </c>
      <c r="E387">
        <v>115</v>
      </c>
      <c r="F387">
        <v>1</v>
      </c>
      <c r="G387">
        <v>1</v>
      </c>
      <c r="H387">
        <v>1</v>
      </c>
      <c r="I387" t="s">
        <v>1017</v>
      </c>
      <c r="J387" t="s">
        <v>3</v>
      </c>
      <c r="K387" t="s">
        <v>1018</v>
      </c>
      <c r="L387">
        <v>1191</v>
      </c>
      <c r="N387">
        <v>1013</v>
      </c>
      <c r="O387" t="s">
        <v>708</v>
      </c>
      <c r="P387" t="s">
        <v>708</v>
      </c>
      <c r="Q387">
        <v>1</v>
      </c>
      <c r="X387">
        <v>1.02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3</v>
      </c>
      <c r="AG387">
        <v>1.02</v>
      </c>
      <c r="AH387">
        <v>2</v>
      </c>
      <c r="AI387">
        <v>54695976</v>
      </c>
      <c r="AJ387">
        <v>345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ROW(Source!A573)</f>
        <v>573</v>
      </c>
      <c r="B388">
        <v>54695977</v>
      </c>
      <c r="C388">
        <v>54695975</v>
      </c>
      <c r="D388">
        <v>53457225</v>
      </c>
      <c r="E388">
        <v>1</v>
      </c>
      <c r="F388">
        <v>1</v>
      </c>
      <c r="G388">
        <v>1</v>
      </c>
      <c r="H388">
        <v>2</v>
      </c>
      <c r="I388" t="s">
        <v>1019</v>
      </c>
      <c r="J388" t="s">
        <v>1020</v>
      </c>
      <c r="K388" t="s">
        <v>1021</v>
      </c>
      <c r="L388">
        <v>1368</v>
      </c>
      <c r="N388">
        <v>1011</v>
      </c>
      <c r="O388" t="s">
        <v>714</v>
      </c>
      <c r="P388" t="s">
        <v>714</v>
      </c>
      <c r="Q388">
        <v>1</v>
      </c>
      <c r="X388">
        <v>8.4000000000000005E-2</v>
      </c>
      <c r="Y388">
        <v>0</v>
      </c>
      <c r="Z388">
        <v>16.350000000000001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8.4000000000000005E-2</v>
      </c>
      <c r="AH388">
        <v>2</v>
      </c>
      <c r="AI388">
        <v>54695977</v>
      </c>
      <c r="AJ388">
        <v>346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ROW(Source!A573)</f>
        <v>573</v>
      </c>
      <c r="B389">
        <v>54695978</v>
      </c>
      <c r="C389">
        <v>54695975</v>
      </c>
      <c r="D389">
        <v>53405071</v>
      </c>
      <c r="E389">
        <v>1</v>
      </c>
      <c r="F389">
        <v>1</v>
      </c>
      <c r="G389">
        <v>1</v>
      </c>
      <c r="H389">
        <v>3</v>
      </c>
      <c r="I389" t="s">
        <v>996</v>
      </c>
      <c r="J389" t="s">
        <v>997</v>
      </c>
      <c r="K389" t="s">
        <v>998</v>
      </c>
      <c r="L389">
        <v>1346</v>
      </c>
      <c r="N389">
        <v>1009</v>
      </c>
      <c r="O389" t="s">
        <v>80</v>
      </c>
      <c r="P389" t="s">
        <v>80</v>
      </c>
      <c r="Q389">
        <v>1</v>
      </c>
      <c r="X389">
        <v>5.0000000000000001E-3</v>
      </c>
      <c r="Y389">
        <v>150.04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5.0000000000000001E-3</v>
      </c>
      <c r="AH389">
        <v>2</v>
      </c>
      <c r="AI389">
        <v>54695978</v>
      </c>
      <c r="AJ389">
        <v>347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ROW(Source!A573)</f>
        <v>573</v>
      </c>
      <c r="B390">
        <v>54695979</v>
      </c>
      <c r="C390">
        <v>54695975</v>
      </c>
      <c r="D390">
        <v>53407551</v>
      </c>
      <c r="E390">
        <v>1</v>
      </c>
      <c r="F390">
        <v>1</v>
      </c>
      <c r="G390">
        <v>1</v>
      </c>
      <c r="H390">
        <v>3</v>
      </c>
      <c r="I390" t="s">
        <v>999</v>
      </c>
      <c r="J390" t="s">
        <v>1000</v>
      </c>
      <c r="K390" t="s">
        <v>1001</v>
      </c>
      <c r="L390">
        <v>1346</v>
      </c>
      <c r="N390">
        <v>1009</v>
      </c>
      <c r="O390" t="s">
        <v>80</v>
      </c>
      <c r="P390" t="s">
        <v>80</v>
      </c>
      <c r="Q390">
        <v>1</v>
      </c>
      <c r="X390">
        <v>2E-3</v>
      </c>
      <c r="Y390">
        <v>187.38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2E-3</v>
      </c>
      <c r="AH390">
        <v>2</v>
      </c>
      <c r="AI390">
        <v>54695979</v>
      </c>
      <c r="AJ390">
        <v>348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ROW(Source!A573)</f>
        <v>573</v>
      </c>
      <c r="B391">
        <v>54695980</v>
      </c>
      <c r="C391">
        <v>54695975</v>
      </c>
      <c r="D391">
        <v>53407575</v>
      </c>
      <c r="E391">
        <v>1</v>
      </c>
      <c r="F391">
        <v>1</v>
      </c>
      <c r="G391">
        <v>1</v>
      </c>
      <c r="H391">
        <v>3</v>
      </c>
      <c r="I391" t="s">
        <v>857</v>
      </c>
      <c r="J391" t="s">
        <v>858</v>
      </c>
      <c r="K391" t="s">
        <v>859</v>
      </c>
      <c r="L391">
        <v>1383</v>
      </c>
      <c r="N391">
        <v>1013</v>
      </c>
      <c r="O391" t="s">
        <v>860</v>
      </c>
      <c r="P391" t="s">
        <v>860</v>
      </c>
      <c r="Q391">
        <v>1</v>
      </c>
      <c r="X391">
        <v>3.1199999999999999E-2</v>
      </c>
      <c r="Y391">
        <v>7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3.1199999999999999E-2</v>
      </c>
      <c r="AH391">
        <v>2</v>
      </c>
      <c r="AI391">
        <v>54695980</v>
      </c>
      <c r="AJ391">
        <v>349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ROW(Source!A573)</f>
        <v>573</v>
      </c>
      <c r="B392">
        <v>54695981</v>
      </c>
      <c r="C392">
        <v>54695975</v>
      </c>
      <c r="D392">
        <v>53407728</v>
      </c>
      <c r="E392">
        <v>1</v>
      </c>
      <c r="F392">
        <v>1</v>
      </c>
      <c r="G392">
        <v>1</v>
      </c>
      <c r="H392">
        <v>3</v>
      </c>
      <c r="I392" t="s">
        <v>1002</v>
      </c>
      <c r="J392" t="s">
        <v>1003</v>
      </c>
      <c r="K392" t="s">
        <v>1004</v>
      </c>
      <c r="L392">
        <v>1301</v>
      </c>
      <c r="N392">
        <v>1003</v>
      </c>
      <c r="O392" t="s">
        <v>106</v>
      </c>
      <c r="P392" t="s">
        <v>106</v>
      </c>
      <c r="Q392">
        <v>1</v>
      </c>
      <c r="X392">
        <v>1.67</v>
      </c>
      <c r="Y392">
        <v>5.87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1.67</v>
      </c>
      <c r="AH392">
        <v>2</v>
      </c>
      <c r="AI392">
        <v>54695981</v>
      </c>
      <c r="AJ392">
        <v>350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ROW(Source!A573)</f>
        <v>573</v>
      </c>
      <c r="B393">
        <v>54695982</v>
      </c>
      <c r="C393">
        <v>54695975</v>
      </c>
      <c r="D393">
        <v>53409036</v>
      </c>
      <c r="E393">
        <v>1</v>
      </c>
      <c r="F393">
        <v>1</v>
      </c>
      <c r="G393">
        <v>1</v>
      </c>
      <c r="H393">
        <v>3</v>
      </c>
      <c r="I393" t="s">
        <v>970</v>
      </c>
      <c r="J393" t="s">
        <v>971</v>
      </c>
      <c r="K393" t="s">
        <v>972</v>
      </c>
      <c r="L393">
        <v>1346</v>
      </c>
      <c r="N393">
        <v>1009</v>
      </c>
      <c r="O393" t="s">
        <v>80</v>
      </c>
      <c r="P393" t="s">
        <v>80</v>
      </c>
      <c r="Q393">
        <v>1</v>
      </c>
      <c r="X393">
        <v>0.24</v>
      </c>
      <c r="Y393">
        <v>174.93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0.24</v>
      </c>
      <c r="AH393">
        <v>2</v>
      </c>
      <c r="AI393">
        <v>54695982</v>
      </c>
      <c r="AJ393">
        <v>351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ROW(Source!A573)</f>
        <v>573</v>
      </c>
      <c r="B394">
        <v>54695983</v>
      </c>
      <c r="C394">
        <v>54695975</v>
      </c>
      <c r="D394">
        <v>53410189</v>
      </c>
      <c r="E394">
        <v>1</v>
      </c>
      <c r="F394">
        <v>1</v>
      </c>
      <c r="G394">
        <v>1</v>
      </c>
      <c r="H394">
        <v>3</v>
      </c>
      <c r="I394" t="s">
        <v>1005</v>
      </c>
      <c r="J394" t="s">
        <v>1006</v>
      </c>
      <c r="K394" t="s">
        <v>1007</v>
      </c>
      <c r="L394">
        <v>1346</v>
      </c>
      <c r="N394">
        <v>1009</v>
      </c>
      <c r="O394" t="s">
        <v>80</v>
      </c>
      <c r="P394" t="s">
        <v>80</v>
      </c>
      <c r="Q394">
        <v>1</v>
      </c>
      <c r="X394">
        <v>1E-3</v>
      </c>
      <c r="Y394">
        <v>395.65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1E-3</v>
      </c>
      <c r="AH394">
        <v>2</v>
      </c>
      <c r="AI394">
        <v>54695983</v>
      </c>
      <c r="AJ394">
        <v>352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ROW(Source!A573)</f>
        <v>573</v>
      </c>
      <c r="B395">
        <v>54695984</v>
      </c>
      <c r="C395">
        <v>54695975</v>
      </c>
      <c r="D395">
        <v>53426192</v>
      </c>
      <c r="E395">
        <v>1</v>
      </c>
      <c r="F395">
        <v>1</v>
      </c>
      <c r="G395">
        <v>1</v>
      </c>
      <c r="H395">
        <v>3</v>
      </c>
      <c r="I395" t="s">
        <v>1011</v>
      </c>
      <c r="J395" t="s">
        <v>1012</v>
      </c>
      <c r="K395" t="s">
        <v>1013</v>
      </c>
      <c r="L395">
        <v>1346</v>
      </c>
      <c r="N395">
        <v>1009</v>
      </c>
      <c r="O395" t="s">
        <v>80</v>
      </c>
      <c r="P395" t="s">
        <v>80</v>
      </c>
      <c r="Q395">
        <v>1</v>
      </c>
      <c r="X395">
        <v>7.0000000000000007E-2</v>
      </c>
      <c r="Y395">
        <v>79.88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7.0000000000000007E-2</v>
      </c>
      <c r="AH395">
        <v>2</v>
      </c>
      <c r="AI395">
        <v>54695984</v>
      </c>
      <c r="AJ395">
        <v>353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ROW(Source!A573)</f>
        <v>573</v>
      </c>
      <c r="B396">
        <v>54695985</v>
      </c>
      <c r="C396">
        <v>54695975</v>
      </c>
      <c r="D396">
        <v>53426238</v>
      </c>
      <c r="E396">
        <v>1</v>
      </c>
      <c r="F396">
        <v>1</v>
      </c>
      <c r="G396">
        <v>1</v>
      </c>
      <c r="H396">
        <v>3</v>
      </c>
      <c r="I396" t="s">
        <v>985</v>
      </c>
      <c r="J396" t="s">
        <v>986</v>
      </c>
      <c r="K396" t="s">
        <v>987</v>
      </c>
      <c r="L396">
        <v>1346</v>
      </c>
      <c r="N396">
        <v>1009</v>
      </c>
      <c r="O396" t="s">
        <v>80</v>
      </c>
      <c r="P396" t="s">
        <v>80</v>
      </c>
      <c r="Q396">
        <v>1</v>
      </c>
      <c r="X396">
        <v>0.01</v>
      </c>
      <c r="Y396">
        <v>157.44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0.01</v>
      </c>
      <c r="AH396">
        <v>2</v>
      </c>
      <c r="AI396">
        <v>54695985</v>
      </c>
      <c r="AJ396">
        <v>354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ROW(Source!A573)</f>
        <v>573</v>
      </c>
      <c r="B397">
        <v>54695986</v>
      </c>
      <c r="C397">
        <v>54695975</v>
      </c>
      <c r="D397">
        <v>53341559</v>
      </c>
      <c r="E397">
        <v>115</v>
      </c>
      <c r="F397">
        <v>1</v>
      </c>
      <c r="G397">
        <v>1</v>
      </c>
      <c r="H397">
        <v>3</v>
      </c>
      <c r="I397" t="s">
        <v>230</v>
      </c>
      <c r="J397" t="s">
        <v>3</v>
      </c>
      <c r="K397" t="s">
        <v>231</v>
      </c>
      <c r="L397">
        <v>3277935</v>
      </c>
      <c r="N397">
        <v>1013</v>
      </c>
      <c r="O397" t="s">
        <v>232</v>
      </c>
      <c r="P397" t="s">
        <v>232</v>
      </c>
      <c r="Q397">
        <v>1</v>
      </c>
      <c r="X397">
        <v>2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3</v>
      </c>
      <c r="AG397">
        <v>2</v>
      </c>
      <c r="AH397">
        <v>2</v>
      </c>
      <c r="AI397">
        <v>54695986</v>
      </c>
      <c r="AJ397">
        <v>355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ROW(Source!A575)</f>
        <v>575</v>
      </c>
      <c r="B398">
        <v>54696000</v>
      </c>
      <c r="C398">
        <v>54695999</v>
      </c>
      <c r="D398">
        <v>53335667</v>
      </c>
      <c r="E398">
        <v>115</v>
      </c>
      <c r="F398">
        <v>1</v>
      </c>
      <c r="G398">
        <v>1</v>
      </c>
      <c r="H398">
        <v>1</v>
      </c>
      <c r="I398" t="s">
        <v>800</v>
      </c>
      <c r="J398" t="s">
        <v>3</v>
      </c>
      <c r="K398" t="s">
        <v>801</v>
      </c>
      <c r="L398">
        <v>1191</v>
      </c>
      <c r="N398">
        <v>1013</v>
      </c>
      <c r="O398" t="s">
        <v>708</v>
      </c>
      <c r="P398" t="s">
        <v>708</v>
      </c>
      <c r="Q398">
        <v>1</v>
      </c>
      <c r="X398">
        <v>14.08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3</v>
      </c>
      <c r="AG398">
        <v>14.08</v>
      </c>
      <c r="AH398">
        <v>2</v>
      </c>
      <c r="AI398">
        <v>54696000</v>
      </c>
      <c r="AJ398">
        <v>356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ROW(Source!A575)</f>
        <v>575</v>
      </c>
      <c r="B399">
        <v>54696001</v>
      </c>
      <c r="C399">
        <v>54695999</v>
      </c>
      <c r="D399">
        <v>53335843</v>
      </c>
      <c r="E399">
        <v>115</v>
      </c>
      <c r="F399">
        <v>1</v>
      </c>
      <c r="G399">
        <v>1</v>
      </c>
      <c r="H399">
        <v>1</v>
      </c>
      <c r="I399" t="s">
        <v>709</v>
      </c>
      <c r="J399" t="s">
        <v>3</v>
      </c>
      <c r="K399" t="s">
        <v>710</v>
      </c>
      <c r="L399">
        <v>1191</v>
      </c>
      <c r="N399">
        <v>1013</v>
      </c>
      <c r="O399" t="s">
        <v>708</v>
      </c>
      <c r="P399" t="s">
        <v>708</v>
      </c>
      <c r="Q399">
        <v>1</v>
      </c>
      <c r="X399">
        <v>0.4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2</v>
      </c>
      <c r="AF399" t="s">
        <v>3</v>
      </c>
      <c r="AG399">
        <v>0.4</v>
      </c>
      <c r="AH399">
        <v>2</v>
      </c>
      <c r="AI399">
        <v>54696001</v>
      </c>
      <c r="AJ399">
        <v>357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ROW(Source!A575)</f>
        <v>575</v>
      </c>
      <c r="B400">
        <v>54696002</v>
      </c>
      <c r="C400">
        <v>54695999</v>
      </c>
      <c r="D400">
        <v>53455689</v>
      </c>
      <c r="E400">
        <v>1</v>
      </c>
      <c r="F400">
        <v>1</v>
      </c>
      <c r="G400">
        <v>1</v>
      </c>
      <c r="H400">
        <v>2</v>
      </c>
      <c r="I400" t="s">
        <v>711</v>
      </c>
      <c r="J400" t="s">
        <v>712</v>
      </c>
      <c r="K400" t="s">
        <v>713</v>
      </c>
      <c r="L400">
        <v>1368</v>
      </c>
      <c r="N400">
        <v>1011</v>
      </c>
      <c r="O400" t="s">
        <v>714</v>
      </c>
      <c r="P400" t="s">
        <v>714</v>
      </c>
      <c r="Q400">
        <v>1</v>
      </c>
      <c r="X400">
        <v>0.2</v>
      </c>
      <c r="Y400">
        <v>0</v>
      </c>
      <c r="Z400">
        <v>1595.2</v>
      </c>
      <c r="AA400">
        <v>715.99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0.2</v>
      </c>
      <c r="AH400">
        <v>2</v>
      </c>
      <c r="AI400">
        <v>54696002</v>
      </c>
      <c r="AJ400">
        <v>358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ROW(Source!A575)</f>
        <v>575</v>
      </c>
      <c r="B401">
        <v>54696003</v>
      </c>
      <c r="C401">
        <v>54695999</v>
      </c>
      <c r="D401">
        <v>53455786</v>
      </c>
      <c r="E401">
        <v>1</v>
      </c>
      <c r="F401">
        <v>1</v>
      </c>
      <c r="G401">
        <v>1</v>
      </c>
      <c r="H401">
        <v>2</v>
      </c>
      <c r="I401" t="s">
        <v>842</v>
      </c>
      <c r="J401" t="s">
        <v>843</v>
      </c>
      <c r="K401" t="s">
        <v>844</v>
      </c>
      <c r="L401">
        <v>1368</v>
      </c>
      <c r="N401">
        <v>1011</v>
      </c>
      <c r="O401" t="s">
        <v>714</v>
      </c>
      <c r="P401" t="s">
        <v>714</v>
      </c>
      <c r="Q401">
        <v>1</v>
      </c>
      <c r="X401">
        <v>3.34</v>
      </c>
      <c r="Y401">
        <v>0</v>
      </c>
      <c r="Z401">
        <v>2.54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3.34</v>
      </c>
      <c r="AH401">
        <v>2</v>
      </c>
      <c r="AI401">
        <v>54696003</v>
      </c>
      <c r="AJ401">
        <v>359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ROW(Source!A575)</f>
        <v>575</v>
      </c>
      <c r="B402">
        <v>54696004</v>
      </c>
      <c r="C402">
        <v>54695999</v>
      </c>
      <c r="D402">
        <v>53455829</v>
      </c>
      <c r="E402">
        <v>1</v>
      </c>
      <c r="F402">
        <v>1</v>
      </c>
      <c r="G402">
        <v>1</v>
      </c>
      <c r="H402">
        <v>2</v>
      </c>
      <c r="I402" t="s">
        <v>1022</v>
      </c>
      <c r="J402" t="s">
        <v>1023</v>
      </c>
      <c r="K402" t="s">
        <v>1024</v>
      </c>
      <c r="L402">
        <v>1368</v>
      </c>
      <c r="N402">
        <v>1011</v>
      </c>
      <c r="O402" t="s">
        <v>714</v>
      </c>
      <c r="P402" t="s">
        <v>714</v>
      </c>
      <c r="Q402">
        <v>1</v>
      </c>
      <c r="X402">
        <v>3.34</v>
      </c>
      <c r="Y402">
        <v>0</v>
      </c>
      <c r="Z402">
        <v>8.84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3.34</v>
      </c>
      <c r="AH402">
        <v>2</v>
      </c>
      <c r="AI402">
        <v>54696004</v>
      </c>
      <c r="AJ402">
        <v>360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ROW(Source!A575)</f>
        <v>575</v>
      </c>
      <c r="B403">
        <v>54696005</v>
      </c>
      <c r="C403">
        <v>54695999</v>
      </c>
      <c r="D403">
        <v>53456591</v>
      </c>
      <c r="E403">
        <v>1</v>
      </c>
      <c r="F403">
        <v>1</v>
      </c>
      <c r="G403">
        <v>1</v>
      </c>
      <c r="H403">
        <v>2</v>
      </c>
      <c r="I403" t="s">
        <v>729</v>
      </c>
      <c r="J403" t="s">
        <v>730</v>
      </c>
      <c r="K403" t="s">
        <v>731</v>
      </c>
      <c r="L403">
        <v>1368</v>
      </c>
      <c r="N403">
        <v>1011</v>
      </c>
      <c r="O403" t="s">
        <v>714</v>
      </c>
      <c r="P403" t="s">
        <v>714</v>
      </c>
      <c r="Q403">
        <v>1</v>
      </c>
      <c r="X403">
        <v>0.2</v>
      </c>
      <c r="Y403">
        <v>0</v>
      </c>
      <c r="Z403">
        <v>640.84</v>
      </c>
      <c r="AA403">
        <v>533.01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0.2</v>
      </c>
      <c r="AH403">
        <v>2</v>
      </c>
      <c r="AI403">
        <v>54696005</v>
      </c>
      <c r="AJ403">
        <v>361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ROW(Source!A575)</f>
        <v>575</v>
      </c>
      <c r="B404">
        <v>54696006</v>
      </c>
      <c r="C404">
        <v>54695999</v>
      </c>
      <c r="D404">
        <v>53407742</v>
      </c>
      <c r="E404">
        <v>1</v>
      </c>
      <c r="F404">
        <v>1</v>
      </c>
      <c r="G404">
        <v>1</v>
      </c>
      <c r="H404">
        <v>3</v>
      </c>
      <c r="I404" t="s">
        <v>1025</v>
      </c>
      <c r="J404" t="s">
        <v>1026</v>
      </c>
      <c r="K404" t="s">
        <v>1027</v>
      </c>
      <c r="L404">
        <v>1302</v>
      </c>
      <c r="N404">
        <v>1003</v>
      </c>
      <c r="O404" t="s">
        <v>876</v>
      </c>
      <c r="P404" t="s">
        <v>876</v>
      </c>
      <c r="Q404">
        <v>10</v>
      </c>
      <c r="X404">
        <v>0.245</v>
      </c>
      <c r="Y404">
        <v>37.71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0.245</v>
      </c>
      <c r="AH404">
        <v>2</v>
      </c>
      <c r="AI404">
        <v>54696006</v>
      </c>
      <c r="AJ404">
        <v>362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ROW(Source!A575)</f>
        <v>575</v>
      </c>
      <c r="B405">
        <v>54696007</v>
      </c>
      <c r="C405">
        <v>54695999</v>
      </c>
      <c r="D405">
        <v>53409382</v>
      </c>
      <c r="E405">
        <v>1</v>
      </c>
      <c r="F405">
        <v>1</v>
      </c>
      <c r="G405">
        <v>1</v>
      </c>
      <c r="H405">
        <v>3</v>
      </c>
      <c r="I405" t="s">
        <v>1028</v>
      </c>
      <c r="J405" t="s">
        <v>1029</v>
      </c>
      <c r="K405" t="s">
        <v>1030</v>
      </c>
      <c r="L405">
        <v>1348</v>
      </c>
      <c r="N405">
        <v>1009</v>
      </c>
      <c r="O405" t="s">
        <v>65</v>
      </c>
      <c r="P405" t="s">
        <v>65</v>
      </c>
      <c r="Q405">
        <v>1000</v>
      </c>
      <c r="X405">
        <v>6.2E-4</v>
      </c>
      <c r="Y405">
        <v>99190.96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6.2E-4</v>
      </c>
      <c r="AH405">
        <v>2</v>
      </c>
      <c r="AI405">
        <v>54696007</v>
      </c>
      <c r="AJ405">
        <v>363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ROW(Source!A575)</f>
        <v>575</v>
      </c>
      <c r="B406">
        <v>54696008</v>
      </c>
      <c r="C406">
        <v>54695999</v>
      </c>
      <c r="D406">
        <v>53418043</v>
      </c>
      <c r="E406">
        <v>1</v>
      </c>
      <c r="F406">
        <v>1</v>
      </c>
      <c r="G406">
        <v>1</v>
      </c>
      <c r="H406">
        <v>3</v>
      </c>
      <c r="I406" t="s">
        <v>1031</v>
      </c>
      <c r="J406" t="s">
        <v>1032</v>
      </c>
      <c r="K406" t="s">
        <v>1033</v>
      </c>
      <c r="L406">
        <v>1346</v>
      </c>
      <c r="N406">
        <v>1009</v>
      </c>
      <c r="O406" t="s">
        <v>80</v>
      </c>
      <c r="P406" t="s">
        <v>80</v>
      </c>
      <c r="Q406">
        <v>1</v>
      </c>
      <c r="X406">
        <v>0.25</v>
      </c>
      <c r="Y406">
        <v>931.11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0.25</v>
      </c>
      <c r="AH406">
        <v>2</v>
      </c>
      <c r="AI406">
        <v>54696008</v>
      </c>
      <c r="AJ406">
        <v>364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ROW(Source!A575)</f>
        <v>575</v>
      </c>
      <c r="B407">
        <v>54696009</v>
      </c>
      <c r="C407">
        <v>54695999</v>
      </c>
      <c r="D407">
        <v>53426222</v>
      </c>
      <c r="E407">
        <v>1</v>
      </c>
      <c r="F407">
        <v>1</v>
      </c>
      <c r="G407">
        <v>1</v>
      </c>
      <c r="H407">
        <v>3</v>
      </c>
      <c r="I407" t="s">
        <v>1034</v>
      </c>
      <c r="J407" t="s">
        <v>1035</v>
      </c>
      <c r="K407" t="s">
        <v>1036</v>
      </c>
      <c r="L407">
        <v>1348</v>
      </c>
      <c r="N407">
        <v>1009</v>
      </c>
      <c r="O407" t="s">
        <v>65</v>
      </c>
      <c r="P407" t="s">
        <v>65</v>
      </c>
      <c r="Q407">
        <v>1000</v>
      </c>
      <c r="X407">
        <v>7.2000000000000005E-4</v>
      </c>
      <c r="Y407">
        <v>82698.14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7.2000000000000005E-4</v>
      </c>
      <c r="AH407">
        <v>2</v>
      </c>
      <c r="AI407">
        <v>54696009</v>
      </c>
      <c r="AJ407">
        <v>365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ROW(Source!A575)</f>
        <v>575</v>
      </c>
      <c r="B408">
        <v>54696010</v>
      </c>
      <c r="C408">
        <v>54695999</v>
      </c>
      <c r="D408">
        <v>53341559</v>
      </c>
      <c r="E408">
        <v>115</v>
      </c>
      <c r="F408">
        <v>1</v>
      </c>
      <c r="G408">
        <v>1</v>
      </c>
      <c r="H408">
        <v>3</v>
      </c>
      <c r="I408" t="s">
        <v>230</v>
      </c>
      <c r="J408" t="s">
        <v>3</v>
      </c>
      <c r="K408" t="s">
        <v>231</v>
      </c>
      <c r="L408">
        <v>3277935</v>
      </c>
      <c r="N408">
        <v>1013</v>
      </c>
      <c r="O408" t="s">
        <v>232</v>
      </c>
      <c r="P408" t="s">
        <v>232</v>
      </c>
      <c r="Q408">
        <v>1</v>
      </c>
      <c r="X408">
        <v>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2</v>
      </c>
      <c r="AH408">
        <v>2</v>
      </c>
      <c r="AI408">
        <v>54696010</v>
      </c>
      <c r="AJ408">
        <v>368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ROW(Source!A579)</f>
        <v>579</v>
      </c>
      <c r="B409">
        <v>54696013</v>
      </c>
      <c r="C409">
        <v>54696012</v>
      </c>
      <c r="D409">
        <v>53335667</v>
      </c>
      <c r="E409">
        <v>115</v>
      </c>
      <c r="F409">
        <v>1</v>
      </c>
      <c r="G409">
        <v>1</v>
      </c>
      <c r="H409">
        <v>1</v>
      </c>
      <c r="I409" t="s">
        <v>800</v>
      </c>
      <c r="J409" t="s">
        <v>3</v>
      </c>
      <c r="K409" t="s">
        <v>801</v>
      </c>
      <c r="L409">
        <v>1191</v>
      </c>
      <c r="N409">
        <v>1013</v>
      </c>
      <c r="O409" t="s">
        <v>708</v>
      </c>
      <c r="P409" t="s">
        <v>708</v>
      </c>
      <c r="Q409">
        <v>1</v>
      </c>
      <c r="X409">
        <v>1.03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</v>
      </c>
      <c r="AG409">
        <v>1.03</v>
      </c>
      <c r="AH409">
        <v>2</v>
      </c>
      <c r="AI409">
        <v>54696013</v>
      </c>
      <c r="AJ409">
        <v>369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ROW(Source!A579)</f>
        <v>579</v>
      </c>
      <c r="B410">
        <v>54696014</v>
      </c>
      <c r="C410">
        <v>54696012</v>
      </c>
      <c r="D410">
        <v>53335843</v>
      </c>
      <c r="E410">
        <v>115</v>
      </c>
      <c r="F410">
        <v>1</v>
      </c>
      <c r="G410">
        <v>1</v>
      </c>
      <c r="H410">
        <v>1</v>
      </c>
      <c r="I410" t="s">
        <v>709</v>
      </c>
      <c r="J410" t="s">
        <v>3</v>
      </c>
      <c r="K410" t="s">
        <v>710</v>
      </c>
      <c r="L410">
        <v>1191</v>
      </c>
      <c r="N410">
        <v>1013</v>
      </c>
      <c r="O410" t="s">
        <v>708</v>
      </c>
      <c r="P410" t="s">
        <v>708</v>
      </c>
      <c r="Q410">
        <v>1</v>
      </c>
      <c r="X410">
        <v>0.02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3</v>
      </c>
      <c r="AG410">
        <v>0.02</v>
      </c>
      <c r="AH410">
        <v>2</v>
      </c>
      <c r="AI410">
        <v>54696014</v>
      </c>
      <c r="AJ410">
        <v>370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ROW(Source!A579)</f>
        <v>579</v>
      </c>
      <c r="B411">
        <v>54696015</v>
      </c>
      <c r="C411">
        <v>54696012</v>
      </c>
      <c r="D411">
        <v>53455689</v>
      </c>
      <c r="E411">
        <v>1</v>
      </c>
      <c r="F411">
        <v>1</v>
      </c>
      <c r="G411">
        <v>1</v>
      </c>
      <c r="H411">
        <v>2</v>
      </c>
      <c r="I411" t="s">
        <v>711</v>
      </c>
      <c r="J411" t="s">
        <v>712</v>
      </c>
      <c r="K411" t="s">
        <v>713</v>
      </c>
      <c r="L411">
        <v>1368</v>
      </c>
      <c r="N411">
        <v>1011</v>
      </c>
      <c r="O411" t="s">
        <v>714</v>
      </c>
      <c r="P411" t="s">
        <v>714</v>
      </c>
      <c r="Q411">
        <v>1</v>
      </c>
      <c r="X411">
        <v>0.01</v>
      </c>
      <c r="Y411">
        <v>0</v>
      </c>
      <c r="Z411">
        <v>1595.2</v>
      </c>
      <c r="AA411">
        <v>715.99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0.01</v>
      </c>
      <c r="AH411">
        <v>2</v>
      </c>
      <c r="AI411">
        <v>54696015</v>
      </c>
      <c r="AJ411">
        <v>371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ROW(Source!A579)</f>
        <v>579</v>
      </c>
      <c r="B412">
        <v>54696016</v>
      </c>
      <c r="C412">
        <v>54696012</v>
      </c>
      <c r="D412">
        <v>53456591</v>
      </c>
      <c r="E412">
        <v>1</v>
      </c>
      <c r="F412">
        <v>1</v>
      </c>
      <c r="G412">
        <v>1</v>
      </c>
      <c r="H412">
        <v>2</v>
      </c>
      <c r="I412" t="s">
        <v>729</v>
      </c>
      <c r="J412" t="s">
        <v>730</v>
      </c>
      <c r="K412" t="s">
        <v>731</v>
      </c>
      <c r="L412">
        <v>1368</v>
      </c>
      <c r="N412">
        <v>1011</v>
      </c>
      <c r="O412" t="s">
        <v>714</v>
      </c>
      <c r="P412" t="s">
        <v>714</v>
      </c>
      <c r="Q412">
        <v>1</v>
      </c>
      <c r="X412">
        <v>0.01</v>
      </c>
      <c r="Y412">
        <v>0</v>
      </c>
      <c r="Z412">
        <v>640.84</v>
      </c>
      <c r="AA412">
        <v>533.01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0.01</v>
      </c>
      <c r="AH412">
        <v>2</v>
      </c>
      <c r="AI412">
        <v>54696016</v>
      </c>
      <c r="AJ412">
        <v>372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ROW(Source!A579)</f>
        <v>579</v>
      </c>
      <c r="B413">
        <v>54696017</v>
      </c>
      <c r="C413">
        <v>54696012</v>
      </c>
      <c r="D413">
        <v>53407728</v>
      </c>
      <c r="E413">
        <v>1</v>
      </c>
      <c r="F413">
        <v>1</v>
      </c>
      <c r="G413">
        <v>1</v>
      </c>
      <c r="H413">
        <v>3</v>
      </c>
      <c r="I413" t="s">
        <v>1002</v>
      </c>
      <c r="J413" t="s">
        <v>1003</v>
      </c>
      <c r="K413" t="s">
        <v>1004</v>
      </c>
      <c r="L413">
        <v>1301</v>
      </c>
      <c r="N413">
        <v>1003</v>
      </c>
      <c r="O413" t="s">
        <v>106</v>
      </c>
      <c r="P413" t="s">
        <v>106</v>
      </c>
      <c r="Q413">
        <v>1</v>
      </c>
      <c r="X413">
        <v>13.33</v>
      </c>
      <c r="Y413">
        <v>5.87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13.33</v>
      </c>
      <c r="AH413">
        <v>2</v>
      </c>
      <c r="AI413">
        <v>54696017</v>
      </c>
      <c r="AJ413">
        <v>373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ROW(Source!A579)</f>
        <v>579</v>
      </c>
      <c r="B414">
        <v>54696018</v>
      </c>
      <c r="C414">
        <v>54696012</v>
      </c>
      <c r="D414">
        <v>53407742</v>
      </c>
      <c r="E414">
        <v>1</v>
      </c>
      <c r="F414">
        <v>1</v>
      </c>
      <c r="G414">
        <v>1</v>
      </c>
      <c r="H414">
        <v>3</v>
      </c>
      <c r="I414" t="s">
        <v>1025</v>
      </c>
      <c r="J414" t="s">
        <v>1026</v>
      </c>
      <c r="K414" t="s">
        <v>1027</v>
      </c>
      <c r="L414">
        <v>1302</v>
      </c>
      <c r="N414">
        <v>1003</v>
      </c>
      <c r="O414" t="s">
        <v>876</v>
      </c>
      <c r="P414" t="s">
        <v>876</v>
      </c>
      <c r="Q414">
        <v>10</v>
      </c>
      <c r="X414">
        <v>0.5</v>
      </c>
      <c r="Y414">
        <v>37.71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0.5</v>
      </c>
      <c r="AH414">
        <v>2</v>
      </c>
      <c r="AI414">
        <v>54696018</v>
      </c>
      <c r="AJ414">
        <v>374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ROW(Source!A579)</f>
        <v>579</v>
      </c>
      <c r="B415">
        <v>54696019</v>
      </c>
      <c r="C415">
        <v>54696012</v>
      </c>
      <c r="D415">
        <v>53426192</v>
      </c>
      <c r="E415">
        <v>1</v>
      </c>
      <c r="F415">
        <v>1</v>
      </c>
      <c r="G415">
        <v>1</v>
      </c>
      <c r="H415">
        <v>3</v>
      </c>
      <c r="I415" t="s">
        <v>1011</v>
      </c>
      <c r="J415" t="s">
        <v>1012</v>
      </c>
      <c r="K415" t="s">
        <v>1013</v>
      </c>
      <c r="L415">
        <v>1346</v>
      </c>
      <c r="N415">
        <v>1009</v>
      </c>
      <c r="O415" t="s">
        <v>80</v>
      </c>
      <c r="P415" t="s">
        <v>80</v>
      </c>
      <c r="Q415">
        <v>1</v>
      </c>
      <c r="X415">
        <v>0.05</v>
      </c>
      <c r="Y415">
        <v>79.88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0.05</v>
      </c>
      <c r="AH415">
        <v>2</v>
      </c>
      <c r="AI415">
        <v>54696019</v>
      </c>
      <c r="AJ415">
        <v>375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ROW(Source!A579)</f>
        <v>579</v>
      </c>
      <c r="B416">
        <v>54696020</v>
      </c>
      <c r="C416">
        <v>54696012</v>
      </c>
      <c r="D416">
        <v>53341559</v>
      </c>
      <c r="E416">
        <v>115</v>
      </c>
      <c r="F416">
        <v>1</v>
      </c>
      <c r="G416">
        <v>1</v>
      </c>
      <c r="H416">
        <v>3</v>
      </c>
      <c r="I416" t="s">
        <v>230</v>
      </c>
      <c r="J416" t="s">
        <v>3</v>
      </c>
      <c r="K416" t="s">
        <v>231</v>
      </c>
      <c r="L416">
        <v>3277935</v>
      </c>
      <c r="N416">
        <v>1013</v>
      </c>
      <c r="O416" t="s">
        <v>232</v>
      </c>
      <c r="P416" t="s">
        <v>232</v>
      </c>
      <c r="Q416">
        <v>1</v>
      </c>
      <c r="X416">
        <v>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 t="s">
        <v>3</v>
      </c>
      <c r="AG416">
        <v>2</v>
      </c>
      <c r="AH416">
        <v>2</v>
      </c>
      <c r="AI416">
        <v>54696020</v>
      </c>
      <c r="AJ416">
        <v>376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ROW(Source!A582)</f>
        <v>582</v>
      </c>
      <c r="B417">
        <v>54696025</v>
      </c>
      <c r="C417">
        <v>54696024</v>
      </c>
      <c r="D417">
        <v>53335667</v>
      </c>
      <c r="E417">
        <v>115</v>
      </c>
      <c r="F417">
        <v>1</v>
      </c>
      <c r="G417">
        <v>1</v>
      </c>
      <c r="H417">
        <v>1</v>
      </c>
      <c r="I417" t="s">
        <v>800</v>
      </c>
      <c r="J417" t="s">
        <v>3</v>
      </c>
      <c r="K417" t="s">
        <v>801</v>
      </c>
      <c r="L417">
        <v>1191</v>
      </c>
      <c r="N417">
        <v>1013</v>
      </c>
      <c r="O417" t="s">
        <v>708</v>
      </c>
      <c r="P417" t="s">
        <v>708</v>
      </c>
      <c r="Q417">
        <v>1</v>
      </c>
      <c r="X417">
        <v>15.28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</v>
      </c>
      <c r="AG417">
        <v>15.28</v>
      </c>
      <c r="AH417">
        <v>2</v>
      </c>
      <c r="AI417">
        <v>54696025</v>
      </c>
      <c r="AJ417">
        <v>377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ROW(Source!A582)</f>
        <v>582</v>
      </c>
      <c r="B418">
        <v>54696026</v>
      </c>
      <c r="C418">
        <v>54696024</v>
      </c>
      <c r="D418">
        <v>53335843</v>
      </c>
      <c r="E418">
        <v>115</v>
      </c>
      <c r="F418">
        <v>1</v>
      </c>
      <c r="G418">
        <v>1</v>
      </c>
      <c r="H418">
        <v>1</v>
      </c>
      <c r="I418" t="s">
        <v>709</v>
      </c>
      <c r="J418" t="s">
        <v>3</v>
      </c>
      <c r="K418" t="s">
        <v>710</v>
      </c>
      <c r="L418">
        <v>1191</v>
      </c>
      <c r="N418">
        <v>1013</v>
      </c>
      <c r="O418" t="s">
        <v>708</v>
      </c>
      <c r="P418" t="s">
        <v>708</v>
      </c>
      <c r="Q418">
        <v>1</v>
      </c>
      <c r="X418">
        <v>0.18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2</v>
      </c>
      <c r="AF418" t="s">
        <v>3</v>
      </c>
      <c r="AG418">
        <v>0.18</v>
      </c>
      <c r="AH418">
        <v>2</v>
      </c>
      <c r="AI418">
        <v>54696026</v>
      </c>
      <c r="AJ418">
        <v>378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ROW(Source!A582)</f>
        <v>582</v>
      </c>
      <c r="B419">
        <v>54696027</v>
      </c>
      <c r="C419">
        <v>54696024</v>
      </c>
      <c r="D419">
        <v>53455689</v>
      </c>
      <c r="E419">
        <v>1</v>
      </c>
      <c r="F419">
        <v>1</v>
      </c>
      <c r="G419">
        <v>1</v>
      </c>
      <c r="H419">
        <v>2</v>
      </c>
      <c r="I419" t="s">
        <v>711</v>
      </c>
      <c r="J419" t="s">
        <v>712</v>
      </c>
      <c r="K419" t="s">
        <v>713</v>
      </c>
      <c r="L419">
        <v>1368</v>
      </c>
      <c r="N419">
        <v>1011</v>
      </c>
      <c r="O419" t="s">
        <v>714</v>
      </c>
      <c r="P419" t="s">
        <v>714</v>
      </c>
      <c r="Q419">
        <v>1</v>
      </c>
      <c r="X419">
        <v>0.09</v>
      </c>
      <c r="Y419">
        <v>0</v>
      </c>
      <c r="Z419">
        <v>1595.2</v>
      </c>
      <c r="AA419">
        <v>715.99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0.09</v>
      </c>
      <c r="AH419">
        <v>2</v>
      </c>
      <c r="AI419">
        <v>54696027</v>
      </c>
      <c r="AJ419">
        <v>379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ROW(Source!A582)</f>
        <v>582</v>
      </c>
      <c r="B420">
        <v>54696028</v>
      </c>
      <c r="C420">
        <v>54696024</v>
      </c>
      <c r="D420">
        <v>53456591</v>
      </c>
      <c r="E420">
        <v>1</v>
      </c>
      <c r="F420">
        <v>1</v>
      </c>
      <c r="G420">
        <v>1</v>
      </c>
      <c r="H420">
        <v>2</v>
      </c>
      <c r="I420" t="s">
        <v>729</v>
      </c>
      <c r="J420" t="s">
        <v>730</v>
      </c>
      <c r="K420" t="s">
        <v>731</v>
      </c>
      <c r="L420">
        <v>1368</v>
      </c>
      <c r="N420">
        <v>1011</v>
      </c>
      <c r="O420" t="s">
        <v>714</v>
      </c>
      <c r="P420" t="s">
        <v>714</v>
      </c>
      <c r="Q420">
        <v>1</v>
      </c>
      <c r="X420">
        <v>0.09</v>
      </c>
      <c r="Y420">
        <v>0</v>
      </c>
      <c r="Z420">
        <v>640.84</v>
      </c>
      <c r="AA420">
        <v>533.01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0.09</v>
      </c>
      <c r="AH420">
        <v>2</v>
      </c>
      <c r="AI420">
        <v>54696028</v>
      </c>
      <c r="AJ420">
        <v>380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ROW(Source!A582)</f>
        <v>582</v>
      </c>
      <c r="B421">
        <v>54696029</v>
      </c>
      <c r="C421">
        <v>54696024</v>
      </c>
      <c r="D421">
        <v>53407575</v>
      </c>
      <c r="E421">
        <v>1</v>
      </c>
      <c r="F421">
        <v>1</v>
      </c>
      <c r="G421">
        <v>1</v>
      </c>
      <c r="H421">
        <v>3</v>
      </c>
      <c r="I421" t="s">
        <v>857</v>
      </c>
      <c r="J421" t="s">
        <v>858</v>
      </c>
      <c r="K421" t="s">
        <v>859</v>
      </c>
      <c r="L421">
        <v>1383</v>
      </c>
      <c r="N421">
        <v>1013</v>
      </c>
      <c r="O421" t="s">
        <v>860</v>
      </c>
      <c r="P421" t="s">
        <v>860</v>
      </c>
      <c r="Q421">
        <v>1</v>
      </c>
      <c r="X421">
        <v>0.376</v>
      </c>
      <c r="Y421">
        <v>7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0.376</v>
      </c>
      <c r="AH421">
        <v>2</v>
      </c>
      <c r="AI421">
        <v>54696029</v>
      </c>
      <c r="AJ421">
        <v>381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ROW(Source!A582)</f>
        <v>582</v>
      </c>
      <c r="B422">
        <v>54696030</v>
      </c>
      <c r="C422">
        <v>54696024</v>
      </c>
      <c r="D422">
        <v>53411526</v>
      </c>
      <c r="E422">
        <v>1</v>
      </c>
      <c r="F422">
        <v>1</v>
      </c>
      <c r="G422">
        <v>1</v>
      </c>
      <c r="H422">
        <v>3</v>
      </c>
      <c r="I422" t="s">
        <v>1037</v>
      </c>
      <c r="J422" t="s">
        <v>1038</v>
      </c>
      <c r="K422" t="s">
        <v>1039</v>
      </c>
      <c r="L422">
        <v>1339</v>
      </c>
      <c r="N422">
        <v>1007</v>
      </c>
      <c r="O422" t="s">
        <v>268</v>
      </c>
      <c r="P422" t="s">
        <v>268</v>
      </c>
      <c r="Q422">
        <v>1</v>
      </c>
      <c r="X422">
        <v>2.1000000000000001E-2</v>
      </c>
      <c r="Y422">
        <v>6230.65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2.1000000000000001E-2</v>
      </c>
      <c r="AH422">
        <v>2</v>
      </c>
      <c r="AI422">
        <v>54696030</v>
      </c>
      <c r="AJ422">
        <v>382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ROW(Source!A582)</f>
        <v>582</v>
      </c>
      <c r="B423">
        <v>54696031</v>
      </c>
      <c r="C423">
        <v>54696024</v>
      </c>
      <c r="D423">
        <v>53425714</v>
      </c>
      <c r="E423">
        <v>1</v>
      </c>
      <c r="F423">
        <v>1</v>
      </c>
      <c r="G423">
        <v>1</v>
      </c>
      <c r="H423">
        <v>3</v>
      </c>
      <c r="I423" t="s">
        <v>1040</v>
      </c>
      <c r="J423" t="s">
        <v>1041</v>
      </c>
      <c r="K423" t="s">
        <v>1042</v>
      </c>
      <c r="L423">
        <v>1346</v>
      </c>
      <c r="N423">
        <v>1009</v>
      </c>
      <c r="O423" t="s">
        <v>80</v>
      </c>
      <c r="P423" t="s">
        <v>80</v>
      </c>
      <c r="Q423">
        <v>1</v>
      </c>
      <c r="X423">
        <v>0.2</v>
      </c>
      <c r="Y423">
        <v>160.07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0.2</v>
      </c>
      <c r="AH423">
        <v>2</v>
      </c>
      <c r="AI423">
        <v>54696031</v>
      </c>
      <c r="AJ423">
        <v>383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ROW(Source!A582)</f>
        <v>582</v>
      </c>
      <c r="B424">
        <v>54696032</v>
      </c>
      <c r="C424">
        <v>54696024</v>
      </c>
      <c r="D424">
        <v>53341559</v>
      </c>
      <c r="E424">
        <v>115</v>
      </c>
      <c r="F424">
        <v>1</v>
      </c>
      <c r="G424">
        <v>1</v>
      </c>
      <c r="H424">
        <v>3</v>
      </c>
      <c r="I424" t="s">
        <v>230</v>
      </c>
      <c r="J424" t="s">
        <v>3</v>
      </c>
      <c r="K424" t="s">
        <v>231</v>
      </c>
      <c r="L424">
        <v>3277935</v>
      </c>
      <c r="N424">
        <v>1013</v>
      </c>
      <c r="O424" t="s">
        <v>232</v>
      </c>
      <c r="P424" t="s">
        <v>232</v>
      </c>
      <c r="Q424">
        <v>1</v>
      </c>
      <c r="X424">
        <v>2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2</v>
      </c>
      <c r="AH424">
        <v>2</v>
      </c>
      <c r="AI424">
        <v>54696032</v>
      </c>
      <c r="AJ424">
        <v>384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ROW(Source!A585)</f>
        <v>585</v>
      </c>
      <c r="B425">
        <v>56253034</v>
      </c>
      <c r="C425">
        <v>56253033</v>
      </c>
      <c r="D425">
        <v>53335673</v>
      </c>
      <c r="E425">
        <v>115</v>
      </c>
      <c r="F425">
        <v>1</v>
      </c>
      <c r="G425">
        <v>1</v>
      </c>
      <c r="H425">
        <v>1</v>
      </c>
      <c r="I425" t="s">
        <v>909</v>
      </c>
      <c r="J425" t="s">
        <v>3</v>
      </c>
      <c r="K425" t="s">
        <v>910</v>
      </c>
      <c r="L425">
        <v>1191</v>
      </c>
      <c r="N425">
        <v>1013</v>
      </c>
      <c r="O425" t="s">
        <v>708</v>
      </c>
      <c r="P425" t="s">
        <v>708</v>
      </c>
      <c r="Q425">
        <v>1</v>
      </c>
      <c r="X425">
        <v>41.2</v>
      </c>
      <c r="Y425">
        <v>0</v>
      </c>
      <c r="Z425">
        <v>0</v>
      </c>
      <c r="AA425">
        <v>0</v>
      </c>
      <c r="AB425">
        <v>533.01</v>
      </c>
      <c r="AC425">
        <v>0</v>
      </c>
      <c r="AD425">
        <v>1</v>
      </c>
      <c r="AE425">
        <v>1</v>
      </c>
      <c r="AF425" t="s">
        <v>3</v>
      </c>
      <c r="AG425">
        <v>41.2</v>
      </c>
      <c r="AH425">
        <v>2</v>
      </c>
      <c r="AI425">
        <v>56253034</v>
      </c>
      <c r="AJ425">
        <v>385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ROW(Source!A585)</f>
        <v>585</v>
      </c>
      <c r="B426">
        <v>56253035</v>
      </c>
      <c r="C426">
        <v>56253033</v>
      </c>
      <c r="D426">
        <v>53335843</v>
      </c>
      <c r="E426">
        <v>115</v>
      </c>
      <c r="F426">
        <v>1</v>
      </c>
      <c r="G426">
        <v>1</v>
      </c>
      <c r="H426">
        <v>1</v>
      </c>
      <c r="I426" t="s">
        <v>709</v>
      </c>
      <c r="J426" t="s">
        <v>3</v>
      </c>
      <c r="K426" t="s">
        <v>710</v>
      </c>
      <c r="L426">
        <v>1191</v>
      </c>
      <c r="N426">
        <v>1013</v>
      </c>
      <c r="O426" t="s">
        <v>708</v>
      </c>
      <c r="P426" t="s">
        <v>708</v>
      </c>
      <c r="Q426">
        <v>1</v>
      </c>
      <c r="X426">
        <v>0.2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2</v>
      </c>
      <c r="AF426" t="s">
        <v>3</v>
      </c>
      <c r="AG426">
        <v>0.2</v>
      </c>
      <c r="AH426">
        <v>2</v>
      </c>
      <c r="AI426">
        <v>56253035</v>
      </c>
      <c r="AJ426">
        <v>386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ROW(Source!A585)</f>
        <v>585</v>
      </c>
      <c r="B427">
        <v>56253036</v>
      </c>
      <c r="C427">
        <v>56253033</v>
      </c>
      <c r="D427">
        <v>53455689</v>
      </c>
      <c r="E427">
        <v>1</v>
      </c>
      <c r="F427">
        <v>1</v>
      </c>
      <c r="G427">
        <v>1</v>
      </c>
      <c r="H427">
        <v>2</v>
      </c>
      <c r="I427" t="s">
        <v>711</v>
      </c>
      <c r="J427" t="s">
        <v>712</v>
      </c>
      <c r="K427" t="s">
        <v>713</v>
      </c>
      <c r="L427">
        <v>1368</v>
      </c>
      <c r="N427">
        <v>1011</v>
      </c>
      <c r="O427" t="s">
        <v>714</v>
      </c>
      <c r="P427" t="s">
        <v>714</v>
      </c>
      <c r="Q427">
        <v>1</v>
      </c>
      <c r="X427">
        <v>0.1</v>
      </c>
      <c r="Y427">
        <v>0</v>
      </c>
      <c r="Z427">
        <v>1595.2</v>
      </c>
      <c r="AA427">
        <v>715.99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0.1</v>
      </c>
      <c r="AH427">
        <v>2</v>
      </c>
      <c r="AI427">
        <v>56253036</v>
      </c>
      <c r="AJ427">
        <v>387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ROW(Source!A585)</f>
        <v>585</v>
      </c>
      <c r="B428">
        <v>56253037</v>
      </c>
      <c r="C428">
        <v>56253033</v>
      </c>
      <c r="D428">
        <v>53456591</v>
      </c>
      <c r="E428">
        <v>1</v>
      </c>
      <c r="F428">
        <v>1</v>
      </c>
      <c r="G428">
        <v>1</v>
      </c>
      <c r="H428">
        <v>2</v>
      </c>
      <c r="I428" t="s">
        <v>729</v>
      </c>
      <c r="J428" t="s">
        <v>730</v>
      </c>
      <c r="K428" t="s">
        <v>731</v>
      </c>
      <c r="L428">
        <v>1368</v>
      </c>
      <c r="N428">
        <v>1011</v>
      </c>
      <c r="O428" t="s">
        <v>714</v>
      </c>
      <c r="P428" t="s">
        <v>714</v>
      </c>
      <c r="Q428">
        <v>1</v>
      </c>
      <c r="X428">
        <v>0.1</v>
      </c>
      <c r="Y428">
        <v>0</v>
      </c>
      <c r="Z428">
        <v>640.84</v>
      </c>
      <c r="AA428">
        <v>533.01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0.1</v>
      </c>
      <c r="AH428">
        <v>2</v>
      </c>
      <c r="AI428">
        <v>56253037</v>
      </c>
      <c r="AJ428">
        <v>388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ROW(Source!A585)</f>
        <v>585</v>
      </c>
      <c r="B429">
        <v>56253038</v>
      </c>
      <c r="C429">
        <v>56253033</v>
      </c>
      <c r="D429">
        <v>53456788</v>
      </c>
      <c r="E429">
        <v>1</v>
      </c>
      <c r="F429">
        <v>1</v>
      </c>
      <c r="G429">
        <v>1</v>
      </c>
      <c r="H429">
        <v>2</v>
      </c>
      <c r="I429" t="s">
        <v>802</v>
      </c>
      <c r="J429" t="s">
        <v>803</v>
      </c>
      <c r="K429" t="s">
        <v>804</v>
      </c>
      <c r="L429">
        <v>1368</v>
      </c>
      <c r="N429">
        <v>1011</v>
      </c>
      <c r="O429" t="s">
        <v>714</v>
      </c>
      <c r="P429" t="s">
        <v>714</v>
      </c>
      <c r="Q429">
        <v>1</v>
      </c>
      <c r="X429">
        <v>0.16</v>
      </c>
      <c r="Y429">
        <v>0</v>
      </c>
      <c r="Z429">
        <v>32.869999999999997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0.16</v>
      </c>
      <c r="AH429">
        <v>2</v>
      </c>
      <c r="AI429">
        <v>56253038</v>
      </c>
      <c r="AJ429">
        <v>389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ROW(Source!A585)</f>
        <v>585</v>
      </c>
      <c r="B430">
        <v>56253039</v>
      </c>
      <c r="C430">
        <v>56253033</v>
      </c>
      <c r="D430">
        <v>53416438</v>
      </c>
      <c r="E430">
        <v>1</v>
      </c>
      <c r="F430">
        <v>1</v>
      </c>
      <c r="G430">
        <v>1</v>
      </c>
      <c r="H430">
        <v>3</v>
      </c>
      <c r="I430" t="s">
        <v>1043</v>
      </c>
      <c r="J430" t="s">
        <v>1044</v>
      </c>
      <c r="K430" t="s">
        <v>1045</v>
      </c>
      <c r="L430">
        <v>1348</v>
      </c>
      <c r="N430">
        <v>1009</v>
      </c>
      <c r="O430" t="s">
        <v>65</v>
      </c>
      <c r="P430" t="s">
        <v>65</v>
      </c>
      <c r="Q430">
        <v>1000</v>
      </c>
      <c r="X430">
        <v>3.0000000000000001E-3</v>
      </c>
      <c r="Y430">
        <v>70310.45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3.0000000000000001E-3</v>
      </c>
      <c r="AH430">
        <v>2</v>
      </c>
      <c r="AI430">
        <v>56253039</v>
      </c>
      <c r="AJ430">
        <v>390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ROW(Source!A585)</f>
        <v>585</v>
      </c>
      <c r="B431">
        <v>56253040</v>
      </c>
      <c r="C431">
        <v>56253033</v>
      </c>
      <c r="D431">
        <v>53426192</v>
      </c>
      <c r="E431">
        <v>1</v>
      </c>
      <c r="F431">
        <v>1</v>
      </c>
      <c r="G431">
        <v>1</v>
      </c>
      <c r="H431">
        <v>3</v>
      </c>
      <c r="I431" t="s">
        <v>1011</v>
      </c>
      <c r="J431" t="s">
        <v>1012</v>
      </c>
      <c r="K431" t="s">
        <v>1013</v>
      </c>
      <c r="L431">
        <v>1346</v>
      </c>
      <c r="N431">
        <v>1009</v>
      </c>
      <c r="O431" t="s">
        <v>80</v>
      </c>
      <c r="P431" t="s">
        <v>80</v>
      </c>
      <c r="Q431">
        <v>1</v>
      </c>
      <c r="X431">
        <v>0.8</v>
      </c>
      <c r="Y431">
        <v>79.88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0.8</v>
      </c>
      <c r="AH431">
        <v>2</v>
      </c>
      <c r="AI431">
        <v>56253040</v>
      </c>
      <c r="AJ431">
        <v>391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ROW(Source!A585)</f>
        <v>585</v>
      </c>
      <c r="B432">
        <v>56253041</v>
      </c>
      <c r="C432">
        <v>56253033</v>
      </c>
      <c r="D432">
        <v>53436506</v>
      </c>
      <c r="E432">
        <v>1</v>
      </c>
      <c r="F432">
        <v>1</v>
      </c>
      <c r="G432">
        <v>1</v>
      </c>
      <c r="H432">
        <v>3</v>
      </c>
      <c r="I432" t="s">
        <v>1046</v>
      </c>
      <c r="J432" t="s">
        <v>1047</v>
      </c>
      <c r="K432" t="s">
        <v>1048</v>
      </c>
      <c r="L432">
        <v>1425</v>
      </c>
      <c r="N432">
        <v>1013</v>
      </c>
      <c r="O432" t="s">
        <v>129</v>
      </c>
      <c r="P432" t="s">
        <v>129</v>
      </c>
      <c r="Q432">
        <v>1</v>
      </c>
      <c r="X432">
        <v>1.02</v>
      </c>
      <c r="Y432">
        <v>896.51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1.02</v>
      </c>
      <c r="AH432">
        <v>2</v>
      </c>
      <c r="AI432">
        <v>56253041</v>
      </c>
      <c r="AJ432">
        <v>392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ROW(Source!A585)</f>
        <v>585</v>
      </c>
      <c r="B433">
        <v>56253042</v>
      </c>
      <c r="C433">
        <v>56253033</v>
      </c>
      <c r="D433">
        <v>53341559</v>
      </c>
      <c r="E433">
        <v>115</v>
      </c>
      <c r="F433">
        <v>1</v>
      </c>
      <c r="G433">
        <v>1</v>
      </c>
      <c r="H433">
        <v>3</v>
      </c>
      <c r="I433" t="s">
        <v>230</v>
      </c>
      <c r="J433" t="s">
        <v>3</v>
      </c>
      <c r="K433" t="s">
        <v>231</v>
      </c>
      <c r="L433">
        <v>3277935</v>
      </c>
      <c r="N433">
        <v>1013</v>
      </c>
      <c r="O433" t="s">
        <v>232</v>
      </c>
      <c r="P433" t="s">
        <v>232</v>
      </c>
      <c r="Q433">
        <v>1</v>
      </c>
      <c r="X433">
        <v>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3</v>
      </c>
      <c r="AG433">
        <v>2</v>
      </c>
      <c r="AH433">
        <v>2</v>
      </c>
      <c r="AI433">
        <v>56253042</v>
      </c>
      <c r="AJ433">
        <v>393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ROW(Source!A587)</f>
        <v>587</v>
      </c>
      <c r="B434">
        <v>54696073</v>
      </c>
      <c r="C434">
        <v>54696072</v>
      </c>
      <c r="D434">
        <v>53335667</v>
      </c>
      <c r="E434">
        <v>115</v>
      </c>
      <c r="F434">
        <v>1</v>
      </c>
      <c r="G434">
        <v>1</v>
      </c>
      <c r="H434">
        <v>1</v>
      </c>
      <c r="I434" t="s">
        <v>800</v>
      </c>
      <c r="J434" t="s">
        <v>3</v>
      </c>
      <c r="K434" t="s">
        <v>801</v>
      </c>
      <c r="L434">
        <v>1191</v>
      </c>
      <c r="N434">
        <v>1013</v>
      </c>
      <c r="O434" t="s">
        <v>708</v>
      </c>
      <c r="P434" t="s">
        <v>708</v>
      </c>
      <c r="Q434">
        <v>1</v>
      </c>
      <c r="X434">
        <v>0.82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1</v>
      </c>
      <c r="AF434" t="s">
        <v>3</v>
      </c>
      <c r="AG434">
        <v>0.82</v>
      </c>
      <c r="AH434">
        <v>2</v>
      </c>
      <c r="AI434">
        <v>54696073</v>
      </c>
      <c r="AJ434">
        <v>394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ROW(Source!A587)</f>
        <v>587</v>
      </c>
      <c r="B435">
        <v>54696074</v>
      </c>
      <c r="C435">
        <v>54696072</v>
      </c>
      <c r="D435">
        <v>53409041</v>
      </c>
      <c r="E435">
        <v>1</v>
      </c>
      <c r="F435">
        <v>1</v>
      </c>
      <c r="G435">
        <v>1</v>
      </c>
      <c r="H435">
        <v>3</v>
      </c>
      <c r="I435" t="s">
        <v>1049</v>
      </c>
      <c r="J435" t="s">
        <v>1050</v>
      </c>
      <c r="K435" t="s">
        <v>1051</v>
      </c>
      <c r="L435">
        <v>1348</v>
      </c>
      <c r="N435">
        <v>1009</v>
      </c>
      <c r="O435" t="s">
        <v>65</v>
      </c>
      <c r="P435" t="s">
        <v>65</v>
      </c>
      <c r="Q435">
        <v>1000</v>
      </c>
      <c r="X435">
        <v>2.0000000000000002E-5</v>
      </c>
      <c r="Y435">
        <v>127406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2.0000000000000002E-5</v>
      </c>
      <c r="AH435">
        <v>2</v>
      </c>
      <c r="AI435">
        <v>54696074</v>
      </c>
      <c r="AJ435">
        <v>395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ROW(Source!A587)</f>
        <v>587</v>
      </c>
      <c r="B436">
        <v>54696075</v>
      </c>
      <c r="C436">
        <v>54696072</v>
      </c>
      <c r="D436">
        <v>53433388</v>
      </c>
      <c r="E436">
        <v>1</v>
      </c>
      <c r="F436">
        <v>1</v>
      </c>
      <c r="G436">
        <v>1</v>
      </c>
      <c r="H436">
        <v>3</v>
      </c>
      <c r="I436" t="s">
        <v>1014</v>
      </c>
      <c r="J436" t="s">
        <v>1015</v>
      </c>
      <c r="K436" t="s">
        <v>1016</v>
      </c>
      <c r="L436">
        <v>1455</v>
      </c>
      <c r="N436">
        <v>1013</v>
      </c>
      <c r="O436" t="s">
        <v>223</v>
      </c>
      <c r="P436" t="s">
        <v>223</v>
      </c>
      <c r="Q436">
        <v>1</v>
      </c>
      <c r="X436">
        <v>0.1</v>
      </c>
      <c r="Y436">
        <v>944.69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0.1</v>
      </c>
      <c r="AH436">
        <v>2</v>
      </c>
      <c r="AI436">
        <v>54696075</v>
      </c>
      <c r="AJ436">
        <v>396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ROW(Source!A587)</f>
        <v>587</v>
      </c>
      <c r="B437">
        <v>54696076</v>
      </c>
      <c r="C437">
        <v>54696072</v>
      </c>
      <c r="D437">
        <v>53341559</v>
      </c>
      <c r="E437">
        <v>115</v>
      </c>
      <c r="F437">
        <v>1</v>
      </c>
      <c r="G437">
        <v>1</v>
      </c>
      <c r="H437">
        <v>3</v>
      </c>
      <c r="I437" t="s">
        <v>230</v>
      </c>
      <c r="J437" t="s">
        <v>3</v>
      </c>
      <c r="K437" t="s">
        <v>231</v>
      </c>
      <c r="L437">
        <v>3277935</v>
      </c>
      <c r="N437">
        <v>1013</v>
      </c>
      <c r="O437" t="s">
        <v>232</v>
      </c>
      <c r="P437" t="s">
        <v>232</v>
      </c>
      <c r="Q437">
        <v>1</v>
      </c>
      <c r="X437">
        <v>2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 t="s">
        <v>3</v>
      </c>
      <c r="AG437">
        <v>2</v>
      </c>
      <c r="AH437">
        <v>2</v>
      </c>
      <c r="AI437">
        <v>54696076</v>
      </c>
      <c r="AJ437">
        <v>397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ROW(Source!A694)</f>
        <v>694</v>
      </c>
      <c r="B438">
        <v>57808231</v>
      </c>
      <c r="C438">
        <v>57808230</v>
      </c>
      <c r="D438">
        <v>55371111</v>
      </c>
      <c r="E438">
        <v>116</v>
      </c>
      <c r="F438">
        <v>1</v>
      </c>
      <c r="G438">
        <v>1</v>
      </c>
      <c r="H438">
        <v>1</v>
      </c>
      <c r="I438" t="s">
        <v>945</v>
      </c>
      <c r="J438" t="s">
        <v>3</v>
      </c>
      <c r="K438" t="s">
        <v>946</v>
      </c>
      <c r="L438">
        <v>1191</v>
      </c>
      <c r="N438">
        <v>1013</v>
      </c>
      <c r="O438" t="s">
        <v>708</v>
      </c>
      <c r="P438" t="s">
        <v>708</v>
      </c>
      <c r="Q438">
        <v>1</v>
      </c>
      <c r="X438">
        <v>0.7</v>
      </c>
      <c r="Y438">
        <v>0</v>
      </c>
      <c r="Z438">
        <v>0</v>
      </c>
      <c r="AA438">
        <v>0</v>
      </c>
      <c r="AB438">
        <v>548.91999999999996</v>
      </c>
      <c r="AC438">
        <v>0</v>
      </c>
      <c r="AD438">
        <v>1</v>
      </c>
      <c r="AE438">
        <v>1</v>
      </c>
      <c r="AF438" t="s">
        <v>3</v>
      </c>
      <c r="AG438">
        <v>0.7</v>
      </c>
      <c r="AH438">
        <v>2</v>
      </c>
      <c r="AI438">
        <v>57808231</v>
      </c>
      <c r="AJ438">
        <v>398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ROW(Source!A694)</f>
        <v>694</v>
      </c>
      <c r="B439">
        <v>57808232</v>
      </c>
      <c r="C439">
        <v>57808230</v>
      </c>
      <c r="D439">
        <v>55371276</v>
      </c>
      <c r="E439">
        <v>116</v>
      </c>
      <c r="F439">
        <v>1</v>
      </c>
      <c r="G439">
        <v>1</v>
      </c>
      <c r="H439">
        <v>1</v>
      </c>
      <c r="I439" t="s">
        <v>709</v>
      </c>
      <c r="J439" t="s">
        <v>3</v>
      </c>
      <c r="K439" t="s">
        <v>710</v>
      </c>
      <c r="L439">
        <v>1191</v>
      </c>
      <c r="N439">
        <v>1013</v>
      </c>
      <c r="O439" t="s">
        <v>708</v>
      </c>
      <c r="P439" t="s">
        <v>708</v>
      </c>
      <c r="Q439">
        <v>1</v>
      </c>
      <c r="X439">
        <v>0.02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3</v>
      </c>
      <c r="AG439">
        <v>0.02</v>
      </c>
      <c r="AH439">
        <v>2</v>
      </c>
      <c r="AI439">
        <v>57808232</v>
      </c>
      <c r="AJ439">
        <v>399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ROW(Source!A694)</f>
        <v>694</v>
      </c>
      <c r="B440">
        <v>57808233</v>
      </c>
      <c r="C440">
        <v>57808230</v>
      </c>
      <c r="D440">
        <v>55492212</v>
      </c>
      <c r="E440">
        <v>1</v>
      </c>
      <c r="F440">
        <v>1</v>
      </c>
      <c r="G440">
        <v>1</v>
      </c>
      <c r="H440">
        <v>2</v>
      </c>
      <c r="I440" t="s">
        <v>711</v>
      </c>
      <c r="J440" t="s">
        <v>712</v>
      </c>
      <c r="K440" t="s">
        <v>713</v>
      </c>
      <c r="L440">
        <v>1368</v>
      </c>
      <c r="N440">
        <v>1011</v>
      </c>
      <c r="O440" t="s">
        <v>714</v>
      </c>
      <c r="P440" t="s">
        <v>714</v>
      </c>
      <c r="Q440">
        <v>1</v>
      </c>
      <c r="X440">
        <v>0.01</v>
      </c>
      <c r="Y440">
        <v>0</v>
      </c>
      <c r="Z440">
        <v>1595.2</v>
      </c>
      <c r="AA440">
        <v>715.99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0.01</v>
      </c>
      <c r="AH440">
        <v>2</v>
      </c>
      <c r="AI440">
        <v>57808233</v>
      </c>
      <c r="AJ440">
        <v>400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ROW(Source!A694)</f>
        <v>694</v>
      </c>
      <c r="B441">
        <v>57808234</v>
      </c>
      <c r="C441">
        <v>57808230</v>
      </c>
      <c r="D441">
        <v>55493104</v>
      </c>
      <c r="E441">
        <v>1</v>
      </c>
      <c r="F441">
        <v>1</v>
      </c>
      <c r="G441">
        <v>1</v>
      </c>
      <c r="H441">
        <v>2</v>
      </c>
      <c r="I441" t="s">
        <v>729</v>
      </c>
      <c r="J441" t="s">
        <v>730</v>
      </c>
      <c r="K441" t="s">
        <v>731</v>
      </c>
      <c r="L441">
        <v>1368</v>
      </c>
      <c r="N441">
        <v>1011</v>
      </c>
      <c r="O441" t="s">
        <v>714</v>
      </c>
      <c r="P441" t="s">
        <v>714</v>
      </c>
      <c r="Q441">
        <v>1</v>
      </c>
      <c r="X441">
        <v>0.01</v>
      </c>
      <c r="Y441">
        <v>0</v>
      </c>
      <c r="Z441">
        <v>640.84</v>
      </c>
      <c r="AA441">
        <v>533.01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0.01</v>
      </c>
      <c r="AH441">
        <v>2</v>
      </c>
      <c r="AI441">
        <v>57808234</v>
      </c>
      <c r="AJ441">
        <v>401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ROW(Source!A694)</f>
        <v>694</v>
      </c>
      <c r="B442">
        <v>57808235</v>
      </c>
      <c r="C442">
        <v>57808230</v>
      </c>
      <c r="D442">
        <v>55444499</v>
      </c>
      <c r="E442">
        <v>1</v>
      </c>
      <c r="F442">
        <v>1</v>
      </c>
      <c r="G442">
        <v>1</v>
      </c>
      <c r="H442">
        <v>3</v>
      </c>
      <c r="I442" t="s">
        <v>1049</v>
      </c>
      <c r="J442" t="s">
        <v>1050</v>
      </c>
      <c r="K442" t="s">
        <v>1051</v>
      </c>
      <c r="L442">
        <v>1348</v>
      </c>
      <c r="N442">
        <v>1009</v>
      </c>
      <c r="O442" t="s">
        <v>65</v>
      </c>
      <c r="P442" t="s">
        <v>65</v>
      </c>
      <c r="Q442">
        <v>1000</v>
      </c>
      <c r="X442">
        <v>3.0000000000000001E-5</v>
      </c>
      <c r="Y442">
        <v>127406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3.0000000000000001E-5</v>
      </c>
      <c r="AH442">
        <v>2</v>
      </c>
      <c r="AI442">
        <v>57808235</v>
      </c>
      <c r="AJ442">
        <v>402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ROW(Source!A694)</f>
        <v>694</v>
      </c>
      <c r="B443">
        <v>57808236</v>
      </c>
      <c r="C443">
        <v>57808230</v>
      </c>
      <c r="D443">
        <v>55377068</v>
      </c>
      <c r="E443">
        <v>116</v>
      </c>
      <c r="F443">
        <v>1</v>
      </c>
      <c r="G443">
        <v>1</v>
      </c>
      <c r="H443">
        <v>3</v>
      </c>
      <c r="I443" t="s">
        <v>230</v>
      </c>
      <c r="J443" t="s">
        <v>3</v>
      </c>
      <c r="K443" t="s">
        <v>231</v>
      </c>
      <c r="L443">
        <v>3277935</v>
      </c>
      <c r="N443">
        <v>1013</v>
      </c>
      <c r="O443" t="s">
        <v>232</v>
      </c>
      <c r="P443" t="s">
        <v>232</v>
      </c>
      <c r="Q443">
        <v>1</v>
      </c>
      <c r="X443">
        <v>2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3</v>
      </c>
      <c r="AG443">
        <v>2</v>
      </c>
      <c r="AH443">
        <v>2</v>
      </c>
      <c r="AI443">
        <v>57808236</v>
      </c>
      <c r="AJ443">
        <v>403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ROW(Source!A696)</f>
        <v>696</v>
      </c>
      <c r="B444">
        <v>57808239</v>
      </c>
      <c r="C444">
        <v>57808238</v>
      </c>
      <c r="D444">
        <v>55371105</v>
      </c>
      <c r="E444">
        <v>116</v>
      </c>
      <c r="F444">
        <v>1</v>
      </c>
      <c r="G444">
        <v>1</v>
      </c>
      <c r="H444">
        <v>1</v>
      </c>
      <c r="I444" t="s">
        <v>909</v>
      </c>
      <c r="J444" t="s">
        <v>3</v>
      </c>
      <c r="K444" t="s">
        <v>910</v>
      </c>
      <c r="L444">
        <v>1191</v>
      </c>
      <c r="N444">
        <v>1013</v>
      </c>
      <c r="O444" t="s">
        <v>708</v>
      </c>
      <c r="P444" t="s">
        <v>708</v>
      </c>
      <c r="Q444">
        <v>1</v>
      </c>
      <c r="X444">
        <v>2.15</v>
      </c>
      <c r="Y444">
        <v>0</v>
      </c>
      <c r="Z444">
        <v>0</v>
      </c>
      <c r="AA444">
        <v>0</v>
      </c>
      <c r="AB444">
        <v>533.01</v>
      </c>
      <c r="AC444">
        <v>0</v>
      </c>
      <c r="AD444">
        <v>1</v>
      </c>
      <c r="AE444">
        <v>1</v>
      </c>
      <c r="AF444" t="s">
        <v>3</v>
      </c>
      <c r="AG444">
        <v>2.15</v>
      </c>
      <c r="AH444">
        <v>2</v>
      </c>
      <c r="AI444">
        <v>57808239</v>
      </c>
      <c r="AJ444">
        <v>404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ROW(Source!A696)</f>
        <v>696</v>
      </c>
      <c r="B445">
        <v>57808240</v>
      </c>
      <c r="C445">
        <v>57808238</v>
      </c>
      <c r="D445">
        <v>55371276</v>
      </c>
      <c r="E445">
        <v>116</v>
      </c>
      <c r="F445">
        <v>1</v>
      </c>
      <c r="G445">
        <v>1</v>
      </c>
      <c r="H445">
        <v>1</v>
      </c>
      <c r="I445" t="s">
        <v>709</v>
      </c>
      <c r="J445" t="s">
        <v>3</v>
      </c>
      <c r="K445" t="s">
        <v>710</v>
      </c>
      <c r="L445">
        <v>1191</v>
      </c>
      <c r="N445">
        <v>1013</v>
      </c>
      <c r="O445" t="s">
        <v>708</v>
      </c>
      <c r="P445" t="s">
        <v>708</v>
      </c>
      <c r="Q445">
        <v>1</v>
      </c>
      <c r="X445">
        <v>0.09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3</v>
      </c>
      <c r="AG445">
        <v>0.09</v>
      </c>
      <c r="AH445">
        <v>2</v>
      </c>
      <c r="AI445">
        <v>57808240</v>
      </c>
      <c r="AJ445">
        <v>405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ROW(Source!A696)</f>
        <v>696</v>
      </c>
      <c r="B446">
        <v>57808241</v>
      </c>
      <c r="C446">
        <v>57808238</v>
      </c>
      <c r="D446">
        <v>55492212</v>
      </c>
      <c r="E446">
        <v>1</v>
      </c>
      <c r="F446">
        <v>1</v>
      </c>
      <c r="G446">
        <v>1</v>
      </c>
      <c r="H446">
        <v>2</v>
      </c>
      <c r="I446" t="s">
        <v>711</v>
      </c>
      <c r="J446" t="s">
        <v>712</v>
      </c>
      <c r="K446" t="s">
        <v>713</v>
      </c>
      <c r="L446">
        <v>1368</v>
      </c>
      <c r="N446">
        <v>1011</v>
      </c>
      <c r="O446" t="s">
        <v>714</v>
      </c>
      <c r="P446" t="s">
        <v>714</v>
      </c>
      <c r="Q446">
        <v>1</v>
      </c>
      <c r="X446">
        <v>3.5000000000000003E-2</v>
      </c>
      <c r="Y446">
        <v>0</v>
      </c>
      <c r="Z446">
        <v>1595.2</v>
      </c>
      <c r="AA446">
        <v>715.99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3.5000000000000003E-2</v>
      </c>
      <c r="AH446">
        <v>2</v>
      </c>
      <c r="AI446">
        <v>57808241</v>
      </c>
      <c r="AJ446">
        <v>406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ROW(Source!A696)</f>
        <v>696</v>
      </c>
      <c r="B447">
        <v>57808242</v>
      </c>
      <c r="C447">
        <v>57808238</v>
      </c>
      <c r="D447">
        <v>55492349</v>
      </c>
      <c r="E447">
        <v>1</v>
      </c>
      <c r="F447">
        <v>1</v>
      </c>
      <c r="G447">
        <v>1</v>
      </c>
      <c r="H447">
        <v>2</v>
      </c>
      <c r="I447" t="s">
        <v>1052</v>
      </c>
      <c r="J447" t="s">
        <v>1053</v>
      </c>
      <c r="K447" t="s">
        <v>1054</v>
      </c>
      <c r="L447">
        <v>1368</v>
      </c>
      <c r="N447">
        <v>1011</v>
      </c>
      <c r="O447" t="s">
        <v>714</v>
      </c>
      <c r="P447" t="s">
        <v>714</v>
      </c>
      <c r="Q447">
        <v>1</v>
      </c>
      <c r="X447">
        <v>0.02</v>
      </c>
      <c r="Y447">
        <v>0</v>
      </c>
      <c r="Z447">
        <v>55.78</v>
      </c>
      <c r="AA447">
        <v>473.35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0.02</v>
      </c>
      <c r="AH447">
        <v>2</v>
      </c>
      <c r="AI447">
        <v>57808242</v>
      </c>
      <c r="AJ447">
        <v>407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ROW(Source!A696)</f>
        <v>696</v>
      </c>
      <c r="B448">
        <v>57808243</v>
      </c>
      <c r="C448">
        <v>57808238</v>
      </c>
      <c r="D448">
        <v>55493104</v>
      </c>
      <c r="E448">
        <v>1</v>
      </c>
      <c r="F448">
        <v>1</v>
      </c>
      <c r="G448">
        <v>1</v>
      </c>
      <c r="H448">
        <v>2</v>
      </c>
      <c r="I448" t="s">
        <v>729</v>
      </c>
      <c r="J448" t="s">
        <v>730</v>
      </c>
      <c r="K448" t="s">
        <v>731</v>
      </c>
      <c r="L448">
        <v>1368</v>
      </c>
      <c r="N448">
        <v>1011</v>
      </c>
      <c r="O448" t="s">
        <v>714</v>
      </c>
      <c r="P448" t="s">
        <v>714</v>
      </c>
      <c r="Q448">
        <v>1</v>
      </c>
      <c r="X448">
        <v>3.5000000000000003E-2</v>
      </c>
      <c r="Y448">
        <v>0</v>
      </c>
      <c r="Z448">
        <v>640.84</v>
      </c>
      <c r="AA448">
        <v>533.01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3.5000000000000003E-2</v>
      </c>
      <c r="AH448">
        <v>2</v>
      </c>
      <c r="AI448">
        <v>57808243</v>
      </c>
      <c r="AJ448">
        <v>408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ROW(Source!A696)</f>
        <v>696</v>
      </c>
      <c r="B449">
        <v>57808244</v>
      </c>
      <c r="C449">
        <v>57808238</v>
      </c>
      <c r="D449">
        <v>55444494</v>
      </c>
      <c r="E449">
        <v>1</v>
      </c>
      <c r="F449">
        <v>1</v>
      </c>
      <c r="G449">
        <v>1</v>
      </c>
      <c r="H449">
        <v>3</v>
      </c>
      <c r="I449" t="s">
        <v>970</v>
      </c>
      <c r="J449" t="s">
        <v>971</v>
      </c>
      <c r="K449" t="s">
        <v>972</v>
      </c>
      <c r="L449">
        <v>1346</v>
      </c>
      <c r="N449">
        <v>1009</v>
      </c>
      <c r="O449" t="s">
        <v>80</v>
      </c>
      <c r="P449" t="s">
        <v>80</v>
      </c>
      <c r="Q449">
        <v>1</v>
      </c>
      <c r="X449">
        <v>0.39</v>
      </c>
      <c r="Y449">
        <v>174.93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0.39</v>
      </c>
      <c r="AH449">
        <v>2</v>
      </c>
      <c r="AI449">
        <v>57808244</v>
      </c>
      <c r="AJ449">
        <v>409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ROW(Source!A696)</f>
        <v>696</v>
      </c>
      <c r="B450">
        <v>57808245</v>
      </c>
      <c r="C450">
        <v>57808238</v>
      </c>
      <c r="D450">
        <v>55469372</v>
      </c>
      <c r="E450">
        <v>1</v>
      </c>
      <c r="F450">
        <v>1</v>
      </c>
      <c r="G450">
        <v>1</v>
      </c>
      <c r="H450">
        <v>3</v>
      </c>
      <c r="I450" t="s">
        <v>1014</v>
      </c>
      <c r="J450" t="s">
        <v>1015</v>
      </c>
      <c r="K450" t="s">
        <v>1016</v>
      </c>
      <c r="L450">
        <v>1455</v>
      </c>
      <c r="N450">
        <v>1013</v>
      </c>
      <c r="O450" t="s">
        <v>223</v>
      </c>
      <c r="P450" t="s">
        <v>223</v>
      </c>
      <c r="Q450">
        <v>1</v>
      </c>
      <c r="X450">
        <v>0.1</v>
      </c>
      <c r="Y450">
        <v>944.69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0.1</v>
      </c>
      <c r="AH450">
        <v>2</v>
      </c>
      <c r="AI450">
        <v>57808245</v>
      </c>
      <c r="AJ450">
        <v>410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ROW(Source!A696)</f>
        <v>696</v>
      </c>
      <c r="B451">
        <v>57808246</v>
      </c>
      <c r="C451">
        <v>57808238</v>
      </c>
      <c r="D451">
        <v>55377068</v>
      </c>
      <c r="E451">
        <v>116</v>
      </c>
      <c r="F451">
        <v>1</v>
      </c>
      <c r="G451">
        <v>1</v>
      </c>
      <c r="H451">
        <v>3</v>
      </c>
      <c r="I451" t="s">
        <v>230</v>
      </c>
      <c r="J451" t="s">
        <v>3</v>
      </c>
      <c r="K451" t="s">
        <v>231</v>
      </c>
      <c r="L451">
        <v>3277935</v>
      </c>
      <c r="N451">
        <v>1013</v>
      </c>
      <c r="O451" t="s">
        <v>232</v>
      </c>
      <c r="P451" t="s">
        <v>232</v>
      </c>
      <c r="Q451">
        <v>1</v>
      </c>
      <c r="X451">
        <v>2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3</v>
      </c>
      <c r="AG451">
        <v>2</v>
      </c>
      <c r="AH451">
        <v>2</v>
      </c>
      <c r="AI451">
        <v>57808246</v>
      </c>
      <c r="AJ451">
        <v>411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ROW(Source!A698)</f>
        <v>698</v>
      </c>
      <c r="B452">
        <v>57808249</v>
      </c>
      <c r="C452">
        <v>57808248</v>
      </c>
      <c r="D452">
        <v>55371063</v>
      </c>
      <c r="E452">
        <v>116</v>
      </c>
      <c r="F452">
        <v>1</v>
      </c>
      <c r="G452">
        <v>1</v>
      </c>
      <c r="H452">
        <v>1</v>
      </c>
      <c r="I452" t="s">
        <v>706</v>
      </c>
      <c r="J452" t="s">
        <v>3</v>
      </c>
      <c r="K452" t="s">
        <v>707</v>
      </c>
      <c r="L452">
        <v>1191</v>
      </c>
      <c r="N452">
        <v>1013</v>
      </c>
      <c r="O452" t="s">
        <v>708</v>
      </c>
      <c r="P452" t="s">
        <v>708</v>
      </c>
      <c r="Q452">
        <v>1</v>
      </c>
      <c r="X452">
        <v>1</v>
      </c>
      <c r="Y452">
        <v>0</v>
      </c>
      <c r="Z452">
        <v>0</v>
      </c>
      <c r="AA452">
        <v>0</v>
      </c>
      <c r="AB452">
        <v>453.46</v>
      </c>
      <c r="AC452">
        <v>0</v>
      </c>
      <c r="AD452">
        <v>1</v>
      </c>
      <c r="AE452">
        <v>1</v>
      </c>
      <c r="AF452" t="s">
        <v>3</v>
      </c>
      <c r="AG452">
        <v>1</v>
      </c>
      <c r="AH452">
        <v>2</v>
      </c>
      <c r="AI452">
        <v>57808249</v>
      </c>
      <c r="AJ452">
        <v>412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ROW(Source!A698)</f>
        <v>698</v>
      </c>
      <c r="B453">
        <v>57808250</v>
      </c>
      <c r="C453">
        <v>57808248</v>
      </c>
      <c r="D453">
        <v>55443205</v>
      </c>
      <c r="E453">
        <v>1</v>
      </c>
      <c r="F453">
        <v>1</v>
      </c>
      <c r="G453">
        <v>1</v>
      </c>
      <c r="H453">
        <v>3</v>
      </c>
      <c r="I453" t="s">
        <v>967</v>
      </c>
      <c r="J453" t="s">
        <v>968</v>
      </c>
      <c r="K453" t="s">
        <v>969</v>
      </c>
      <c r="L453">
        <v>1301</v>
      </c>
      <c r="N453">
        <v>1003</v>
      </c>
      <c r="O453" t="s">
        <v>106</v>
      </c>
      <c r="P453" t="s">
        <v>106</v>
      </c>
      <c r="Q453">
        <v>1</v>
      </c>
      <c r="X453">
        <v>4.21</v>
      </c>
      <c r="Y453">
        <v>2.27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4.21</v>
      </c>
      <c r="AH453">
        <v>2</v>
      </c>
      <c r="AI453">
        <v>57808250</v>
      </c>
      <c r="AJ453">
        <v>413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ROW(Source!A698)</f>
        <v>698</v>
      </c>
      <c r="B454">
        <v>57808251</v>
      </c>
      <c r="C454">
        <v>57808248</v>
      </c>
      <c r="D454">
        <v>55445606</v>
      </c>
      <c r="E454">
        <v>1</v>
      </c>
      <c r="F454">
        <v>1</v>
      </c>
      <c r="G454">
        <v>1</v>
      </c>
      <c r="H454">
        <v>3</v>
      </c>
      <c r="I454" t="s">
        <v>1055</v>
      </c>
      <c r="J454" t="s">
        <v>1056</v>
      </c>
      <c r="K454" t="s">
        <v>1057</v>
      </c>
      <c r="L454">
        <v>1346</v>
      </c>
      <c r="N454">
        <v>1009</v>
      </c>
      <c r="O454" t="s">
        <v>80</v>
      </c>
      <c r="P454" t="s">
        <v>80</v>
      </c>
      <c r="Q454">
        <v>1</v>
      </c>
      <c r="X454">
        <v>0.04</v>
      </c>
      <c r="Y454">
        <v>373.74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0.04</v>
      </c>
      <c r="AH454">
        <v>2</v>
      </c>
      <c r="AI454">
        <v>57808251</v>
      </c>
      <c r="AJ454">
        <v>414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ROW(Source!A698)</f>
        <v>698</v>
      </c>
      <c r="B455">
        <v>57808252</v>
      </c>
      <c r="C455">
        <v>57808248</v>
      </c>
      <c r="D455">
        <v>55453566</v>
      </c>
      <c r="E455">
        <v>1</v>
      </c>
      <c r="F455">
        <v>1</v>
      </c>
      <c r="G455">
        <v>1</v>
      </c>
      <c r="H455">
        <v>3</v>
      </c>
      <c r="I455" t="s">
        <v>956</v>
      </c>
      <c r="J455" t="s">
        <v>957</v>
      </c>
      <c r="K455" t="s">
        <v>958</v>
      </c>
      <c r="L455">
        <v>1346</v>
      </c>
      <c r="N455">
        <v>1009</v>
      </c>
      <c r="O455" t="s">
        <v>80</v>
      </c>
      <c r="P455" t="s">
        <v>80</v>
      </c>
      <c r="Q455">
        <v>1</v>
      </c>
      <c r="X455">
        <v>0.05</v>
      </c>
      <c r="Y455">
        <v>899.56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0.05</v>
      </c>
      <c r="AH455">
        <v>2</v>
      </c>
      <c r="AI455">
        <v>57808252</v>
      </c>
      <c r="AJ455">
        <v>415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ROW(Source!A698)</f>
        <v>698</v>
      </c>
      <c r="B456">
        <v>57808253</v>
      </c>
      <c r="C456">
        <v>57808248</v>
      </c>
      <c r="D456">
        <v>55377068</v>
      </c>
      <c r="E456">
        <v>116</v>
      </c>
      <c r="F456">
        <v>1</v>
      </c>
      <c r="G456">
        <v>1</v>
      </c>
      <c r="H456">
        <v>3</v>
      </c>
      <c r="I456" t="s">
        <v>230</v>
      </c>
      <c r="J456" t="s">
        <v>3</v>
      </c>
      <c r="K456" t="s">
        <v>231</v>
      </c>
      <c r="L456">
        <v>3277935</v>
      </c>
      <c r="N456">
        <v>1013</v>
      </c>
      <c r="O456" t="s">
        <v>232</v>
      </c>
      <c r="P456" t="s">
        <v>232</v>
      </c>
      <c r="Q456">
        <v>1</v>
      </c>
      <c r="X456">
        <v>2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 t="s">
        <v>3</v>
      </c>
      <c r="AG456">
        <v>2</v>
      </c>
      <c r="AH456">
        <v>2</v>
      </c>
      <c r="AI456">
        <v>57808253</v>
      </c>
      <c r="AJ456">
        <v>416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ROW(Source!A698)</f>
        <v>698</v>
      </c>
      <c r="B457">
        <v>57808254</v>
      </c>
      <c r="C457">
        <v>57808248</v>
      </c>
      <c r="D457">
        <v>55377071</v>
      </c>
      <c r="E457">
        <v>116</v>
      </c>
      <c r="F457">
        <v>1</v>
      </c>
      <c r="G457">
        <v>1</v>
      </c>
      <c r="H457">
        <v>3</v>
      </c>
      <c r="I457" t="s">
        <v>1125</v>
      </c>
      <c r="J457" t="s">
        <v>3</v>
      </c>
      <c r="K457" t="s">
        <v>1126</v>
      </c>
      <c r="L457">
        <v>1348</v>
      </c>
      <c r="N457">
        <v>1009</v>
      </c>
      <c r="O457" t="s">
        <v>65</v>
      </c>
      <c r="P457" t="s">
        <v>65</v>
      </c>
      <c r="Q457">
        <v>1000</v>
      </c>
      <c r="X457">
        <v>5.0000000000000001E-4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 t="s">
        <v>3</v>
      </c>
      <c r="AG457">
        <v>5.0000000000000001E-4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ROW(Source!A700)</f>
        <v>700</v>
      </c>
      <c r="B458">
        <v>57808258</v>
      </c>
      <c r="C458">
        <v>57808257</v>
      </c>
      <c r="D458">
        <v>55371140</v>
      </c>
      <c r="E458">
        <v>116</v>
      </c>
      <c r="F458">
        <v>1</v>
      </c>
      <c r="G458">
        <v>1</v>
      </c>
      <c r="H458">
        <v>1</v>
      </c>
      <c r="I458" t="s">
        <v>965</v>
      </c>
      <c r="J458" t="s">
        <v>3</v>
      </c>
      <c r="K458" t="s">
        <v>966</v>
      </c>
      <c r="L458">
        <v>1191</v>
      </c>
      <c r="N458">
        <v>1013</v>
      </c>
      <c r="O458" t="s">
        <v>708</v>
      </c>
      <c r="P458" t="s">
        <v>708</v>
      </c>
      <c r="Q458">
        <v>1</v>
      </c>
      <c r="X458">
        <v>9.27</v>
      </c>
      <c r="Y458">
        <v>0</v>
      </c>
      <c r="Z458">
        <v>0</v>
      </c>
      <c r="AA458">
        <v>0</v>
      </c>
      <c r="AB458">
        <v>612.57000000000005</v>
      </c>
      <c r="AC458">
        <v>0</v>
      </c>
      <c r="AD458">
        <v>1</v>
      </c>
      <c r="AE458">
        <v>1</v>
      </c>
      <c r="AF458" t="s">
        <v>3</v>
      </c>
      <c r="AG458">
        <v>9.27</v>
      </c>
      <c r="AH458">
        <v>2</v>
      </c>
      <c r="AI458">
        <v>57808258</v>
      </c>
      <c r="AJ458">
        <v>417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ROW(Source!A700)</f>
        <v>700</v>
      </c>
      <c r="B459">
        <v>57808259</v>
      </c>
      <c r="C459">
        <v>57808257</v>
      </c>
      <c r="D459">
        <v>55445488</v>
      </c>
      <c r="E459">
        <v>1</v>
      </c>
      <c r="F459">
        <v>1</v>
      </c>
      <c r="G459">
        <v>1</v>
      </c>
      <c r="H459">
        <v>3</v>
      </c>
      <c r="I459" t="s">
        <v>1058</v>
      </c>
      <c r="J459" t="s">
        <v>1059</v>
      </c>
      <c r="K459" t="s">
        <v>1060</v>
      </c>
      <c r="L459">
        <v>1346</v>
      </c>
      <c r="N459">
        <v>1009</v>
      </c>
      <c r="O459" t="s">
        <v>80</v>
      </c>
      <c r="P459" t="s">
        <v>80</v>
      </c>
      <c r="Q459">
        <v>1</v>
      </c>
      <c r="X459">
        <v>0.2</v>
      </c>
      <c r="Y459">
        <v>138.5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0.2</v>
      </c>
      <c r="AH459">
        <v>2</v>
      </c>
      <c r="AI459">
        <v>57808259</v>
      </c>
      <c r="AJ459">
        <v>418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ROW(Source!A700)</f>
        <v>700</v>
      </c>
      <c r="B460">
        <v>57808260</v>
      </c>
      <c r="C460">
        <v>57808257</v>
      </c>
      <c r="D460">
        <v>55487286</v>
      </c>
      <c r="E460">
        <v>1</v>
      </c>
      <c r="F460">
        <v>1</v>
      </c>
      <c r="G460">
        <v>1</v>
      </c>
      <c r="H460">
        <v>3</v>
      </c>
      <c r="I460" t="s">
        <v>1061</v>
      </c>
      <c r="J460" t="s">
        <v>1062</v>
      </c>
      <c r="K460" t="s">
        <v>1063</v>
      </c>
      <c r="L460">
        <v>1425</v>
      </c>
      <c r="N460">
        <v>1013</v>
      </c>
      <c r="O460" t="s">
        <v>129</v>
      </c>
      <c r="P460" t="s">
        <v>129</v>
      </c>
      <c r="Q460">
        <v>1</v>
      </c>
      <c r="X460">
        <v>0.25</v>
      </c>
      <c r="Y460">
        <v>235.73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0.25</v>
      </c>
      <c r="AH460">
        <v>2</v>
      </c>
      <c r="AI460">
        <v>57808260</v>
      </c>
      <c r="AJ460">
        <v>419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ROW(Source!A700)</f>
        <v>700</v>
      </c>
      <c r="B461">
        <v>57808261</v>
      </c>
      <c r="C461">
        <v>57808257</v>
      </c>
      <c r="D461">
        <v>55377068</v>
      </c>
      <c r="E461">
        <v>116</v>
      </c>
      <c r="F461">
        <v>1</v>
      </c>
      <c r="G461">
        <v>1</v>
      </c>
      <c r="H461">
        <v>3</v>
      </c>
      <c r="I461" t="s">
        <v>230</v>
      </c>
      <c r="J461" t="s">
        <v>3</v>
      </c>
      <c r="K461" t="s">
        <v>231</v>
      </c>
      <c r="L461">
        <v>3277935</v>
      </c>
      <c r="N461">
        <v>1013</v>
      </c>
      <c r="O461" t="s">
        <v>232</v>
      </c>
      <c r="P461" t="s">
        <v>232</v>
      </c>
      <c r="Q461">
        <v>1</v>
      </c>
      <c r="X461">
        <v>2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 t="s">
        <v>3</v>
      </c>
      <c r="AG461">
        <v>2</v>
      </c>
      <c r="AH461">
        <v>2</v>
      </c>
      <c r="AI461">
        <v>57808261</v>
      </c>
      <c r="AJ461">
        <v>420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ROW(Source!A702)</f>
        <v>702</v>
      </c>
      <c r="B462">
        <v>57808264</v>
      </c>
      <c r="C462">
        <v>57808263</v>
      </c>
      <c r="D462">
        <v>55371099</v>
      </c>
      <c r="E462">
        <v>116</v>
      </c>
      <c r="F462">
        <v>1</v>
      </c>
      <c r="G462">
        <v>1</v>
      </c>
      <c r="H462">
        <v>1</v>
      </c>
      <c r="I462" t="s">
        <v>800</v>
      </c>
      <c r="J462" t="s">
        <v>3</v>
      </c>
      <c r="K462" t="s">
        <v>801</v>
      </c>
      <c r="L462">
        <v>1191</v>
      </c>
      <c r="N462">
        <v>1013</v>
      </c>
      <c r="O462" t="s">
        <v>708</v>
      </c>
      <c r="P462" t="s">
        <v>708</v>
      </c>
      <c r="Q462">
        <v>1</v>
      </c>
      <c r="X462">
        <v>0.22</v>
      </c>
      <c r="Y462">
        <v>0</v>
      </c>
      <c r="Z462">
        <v>0</v>
      </c>
      <c r="AA462">
        <v>0</v>
      </c>
      <c r="AB462">
        <v>521.08000000000004</v>
      </c>
      <c r="AC462">
        <v>0</v>
      </c>
      <c r="AD462">
        <v>1</v>
      </c>
      <c r="AE462">
        <v>1</v>
      </c>
      <c r="AF462" t="s">
        <v>3</v>
      </c>
      <c r="AG462">
        <v>0.22</v>
      </c>
      <c r="AH462">
        <v>2</v>
      </c>
      <c r="AI462">
        <v>57808264</v>
      </c>
      <c r="AJ462">
        <v>421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ROW(Source!A702)</f>
        <v>702</v>
      </c>
      <c r="B463">
        <v>57808265</v>
      </c>
      <c r="C463">
        <v>57808263</v>
      </c>
      <c r="D463">
        <v>55377068</v>
      </c>
      <c r="E463">
        <v>116</v>
      </c>
      <c r="F463">
        <v>1</v>
      </c>
      <c r="G463">
        <v>1</v>
      </c>
      <c r="H463">
        <v>3</v>
      </c>
      <c r="I463" t="s">
        <v>230</v>
      </c>
      <c r="J463" t="s">
        <v>3</v>
      </c>
      <c r="K463" t="s">
        <v>231</v>
      </c>
      <c r="L463">
        <v>3277935</v>
      </c>
      <c r="N463">
        <v>1013</v>
      </c>
      <c r="O463" t="s">
        <v>232</v>
      </c>
      <c r="P463" t="s">
        <v>232</v>
      </c>
      <c r="Q463">
        <v>1</v>
      </c>
      <c r="X463">
        <v>2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3</v>
      </c>
      <c r="AG463">
        <v>2</v>
      </c>
      <c r="AH463">
        <v>2</v>
      </c>
      <c r="AI463">
        <v>57808265</v>
      </c>
      <c r="AJ463">
        <v>422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ROW(Source!A739)</f>
        <v>739</v>
      </c>
      <c r="B464">
        <v>57808327</v>
      </c>
      <c r="C464">
        <v>57808326</v>
      </c>
      <c r="D464">
        <v>55371246</v>
      </c>
      <c r="E464">
        <v>116</v>
      </c>
      <c r="F464">
        <v>1</v>
      </c>
      <c r="G464">
        <v>1</v>
      </c>
      <c r="H464">
        <v>1</v>
      </c>
      <c r="I464" t="s">
        <v>1064</v>
      </c>
      <c r="J464" t="s">
        <v>3</v>
      </c>
      <c r="K464" t="s">
        <v>1065</v>
      </c>
      <c r="L464">
        <v>1369</v>
      </c>
      <c r="N464">
        <v>1013</v>
      </c>
      <c r="O464" t="s">
        <v>752</v>
      </c>
      <c r="P464" t="s">
        <v>752</v>
      </c>
      <c r="Q464">
        <v>1</v>
      </c>
      <c r="X464">
        <v>0.81</v>
      </c>
      <c r="Y464">
        <v>0</v>
      </c>
      <c r="Z464">
        <v>0</v>
      </c>
      <c r="AA464">
        <v>0</v>
      </c>
      <c r="AB464">
        <v>715.99</v>
      </c>
      <c r="AC464">
        <v>0</v>
      </c>
      <c r="AD464">
        <v>1</v>
      </c>
      <c r="AE464">
        <v>1</v>
      </c>
      <c r="AF464" t="s">
        <v>3</v>
      </c>
      <c r="AG464">
        <v>0.81</v>
      </c>
      <c r="AH464">
        <v>2</v>
      </c>
      <c r="AI464">
        <v>57808327</v>
      </c>
      <c r="AJ464">
        <v>423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ROW(Source!A739)</f>
        <v>739</v>
      </c>
      <c r="B465">
        <v>57808328</v>
      </c>
      <c r="C465">
        <v>57808326</v>
      </c>
      <c r="D465">
        <v>55371270</v>
      </c>
      <c r="E465">
        <v>116</v>
      </c>
      <c r="F465">
        <v>1</v>
      </c>
      <c r="G465">
        <v>1</v>
      </c>
      <c r="H465">
        <v>1</v>
      </c>
      <c r="I465" t="s">
        <v>1066</v>
      </c>
      <c r="J465" t="s">
        <v>3</v>
      </c>
      <c r="K465" t="s">
        <v>1067</v>
      </c>
      <c r="L465">
        <v>1369</v>
      </c>
      <c r="N465">
        <v>1013</v>
      </c>
      <c r="O465" t="s">
        <v>752</v>
      </c>
      <c r="P465" t="s">
        <v>752</v>
      </c>
      <c r="Q465">
        <v>1</v>
      </c>
      <c r="X465">
        <v>0.81</v>
      </c>
      <c r="Y465">
        <v>0</v>
      </c>
      <c r="Z465">
        <v>0</v>
      </c>
      <c r="AA465">
        <v>0</v>
      </c>
      <c r="AB465">
        <v>700.08</v>
      </c>
      <c r="AC465">
        <v>0</v>
      </c>
      <c r="AD465">
        <v>1</v>
      </c>
      <c r="AE465">
        <v>1</v>
      </c>
      <c r="AF465" t="s">
        <v>3</v>
      </c>
      <c r="AG465">
        <v>0.81</v>
      </c>
      <c r="AH465">
        <v>2</v>
      </c>
      <c r="AI465">
        <v>57808328</v>
      </c>
      <c r="AJ465">
        <v>424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ROW(Source!A740)</f>
        <v>740</v>
      </c>
      <c r="B466">
        <v>57808334</v>
      </c>
      <c r="C466">
        <v>57808333</v>
      </c>
      <c r="D466">
        <v>55371264</v>
      </c>
      <c r="E466">
        <v>116</v>
      </c>
      <c r="F466">
        <v>1</v>
      </c>
      <c r="G466">
        <v>1</v>
      </c>
      <c r="H466">
        <v>1</v>
      </c>
      <c r="I466" t="s">
        <v>1068</v>
      </c>
      <c r="J466" t="s">
        <v>3</v>
      </c>
      <c r="K466" t="s">
        <v>1069</v>
      </c>
      <c r="L466">
        <v>1369</v>
      </c>
      <c r="N466">
        <v>1013</v>
      </c>
      <c r="O466" t="s">
        <v>752</v>
      </c>
      <c r="P466" t="s">
        <v>752</v>
      </c>
      <c r="Q466">
        <v>1</v>
      </c>
      <c r="X466">
        <v>0.8</v>
      </c>
      <c r="Y466">
        <v>0</v>
      </c>
      <c r="Z466">
        <v>0</v>
      </c>
      <c r="AA466">
        <v>0</v>
      </c>
      <c r="AB466">
        <v>855.21</v>
      </c>
      <c r="AC466">
        <v>0</v>
      </c>
      <c r="AD466">
        <v>1</v>
      </c>
      <c r="AE466">
        <v>1</v>
      </c>
      <c r="AF466" t="s">
        <v>3</v>
      </c>
      <c r="AG466">
        <v>0.8</v>
      </c>
      <c r="AH466">
        <v>2</v>
      </c>
      <c r="AI466">
        <v>57808334</v>
      </c>
      <c r="AJ466">
        <v>425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ROW(Source!A740)</f>
        <v>740</v>
      </c>
      <c r="B467">
        <v>57808335</v>
      </c>
      <c r="C467">
        <v>57808333</v>
      </c>
      <c r="D467">
        <v>55371268</v>
      </c>
      <c r="E467">
        <v>116</v>
      </c>
      <c r="F467">
        <v>1</v>
      </c>
      <c r="G467">
        <v>1</v>
      </c>
      <c r="H467">
        <v>1</v>
      </c>
      <c r="I467" t="s">
        <v>1070</v>
      </c>
      <c r="J467" t="s">
        <v>3</v>
      </c>
      <c r="K467" t="s">
        <v>1071</v>
      </c>
      <c r="L467">
        <v>1369</v>
      </c>
      <c r="N467">
        <v>1013</v>
      </c>
      <c r="O467" t="s">
        <v>752</v>
      </c>
      <c r="P467" t="s">
        <v>752</v>
      </c>
      <c r="Q467">
        <v>1</v>
      </c>
      <c r="X467">
        <v>0.67</v>
      </c>
      <c r="Y467">
        <v>0</v>
      </c>
      <c r="Z467">
        <v>0</v>
      </c>
      <c r="AA467">
        <v>0</v>
      </c>
      <c r="AB467">
        <v>779.63</v>
      </c>
      <c r="AC467">
        <v>0</v>
      </c>
      <c r="AD467">
        <v>1</v>
      </c>
      <c r="AE467">
        <v>1</v>
      </c>
      <c r="AF467" t="s">
        <v>3</v>
      </c>
      <c r="AG467">
        <v>0.67</v>
      </c>
      <c r="AH467">
        <v>2</v>
      </c>
      <c r="AI467">
        <v>57808335</v>
      </c>
      <c r="AJ467">
        <v>426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ROW(Source!A740)</f>
        <v>740</v>
      </c>
      <c r="B468">
        <v>57808336</v>
      </c>
      <c r="C468">
        <v>57808333</v>
      </c>
      <c r="D468">
        <v>55371272</v>
      </c>
      <c r="E468">
        <v>116</v>
      </c>
      <c r="F468">
        <v>1</v>
      </c>
      <c r="G468">
        <v>1</v>
      </c>
      <c r="H468">
        <v>1</v>
      </c>
      <c r="I468" t="s">
        <v>1072</v>
      </c>
      <c r="J468" t="s">
        <v>3</v>
      </c>
      <c r="K468" t="s">
        <v>1073</v>
      </c>
      <c r="L468">
        <v>1369</v>
      </c>
      <c r="N468">
        <v>1013</v>
      </c>
      <c r="O468" t="s">
        <v>752</v>
      </c>
      <c r="P468" t="s">
        <v>752</v>
      </c>
      <c r="Q468">
        <v>1</v>
      </c>
      <c r="X468">
        <v>1.02</v>
      </c>
      <c r="Y468">
        <v>0</v>
      </c>
      <c r="Z468">
        <v>0</v>
      </c>
      <c r="AA468">
        <v>0</v>
      </c>
      <c r="AB468">
        <v>934.76</v>
      </c>
      <c r="AC468">
        <v>0</v>
      </c>
      <c r="AD468">
        <v>1</v>
      </c>
      <c r="AE468">
        <v>1</v>
      </c>
      <c r="AF468" t="s">
        <v>3</v>
      </c>
      <c r="AG468">
        <v>1.02</v>
      </c>
      <c r="AH468">
        <v>2</v>
      </c>
      <c r="AI468">
        <v>57808336</v>
      </c>
      <c r="AJ468">
        <v>427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ROW(Source!A741)</f>
        <v>741</v>
      </c>
      <c r="B469">
        <v>57808330</v>
      </c>
      <c r="C469">
        <v>57808329</v>
      </c>
      <c r="D469">
        <v>55371258</v>
      </c>
      <c r="E469">
        <v>116</v>
      </c>
      <c r="F469">
        <v>1</v>
      </c>
      <c r="G469">
        <v>1</v>
      </c>
      <c r="H469">
        <v>1</v>
      </c>
      <c r="I469" t="s">
        <v>1074</v>
      </c>
      <c r="J469" t="s">
        <v>3</v>
      </c>
      <c r="K469" t="s">
        <v>1075</v>
      </c>
      <c r="L469">
        <v>1369</v>
      </c>
      <c r="N469">
        <v>1013</v>
      </c>
      <c r="O469" t="s">
        <v>752</v>
      </c>
      <c r="P469" t="s">
        <v>752</v>
      </c>
      <c r="Q469">
        <v>1</v>
      </c>
      <c r="X469">
        <v>0.52</v>
      </c>
      <c r="Y469">
        <v>0</v>
      </c>
      <c r="Z469">
        <v>0</v>
      </c>
      <c r="AA469">
        <v>0</v>
      </c>
      <c r="AB469">
        <v>509.15</v>
      </c>
      <c r="AC469">
        <v>0</v>
      </c>
      <c r="AD469">
        <v>1</v>
      </c>
      <c r="AE469">
        <v>1</v>
      </c>
      <c r="AF469" t="s">
        <v>3</v>
      </c>
      <c r="AG469">
        <v>0.52</v>
      </c>
      <c r="AH469">
        <v>2</v>
      </c>
      <c r="AI469">
        <v>57808330</v>
      </c>
      <c r="AJ469">
        <v>428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ROW(Source!A741)</f>
        <v>741</v>
      </c>
      <c r="B470">
        <v>57808331</v>
      </c>
      <c r="C470">
        <v>57808329</v>
      </c>
      <c r="D470">
        <v>55371268</v>
      </c>
      <c r="E470">
        <v>116</v>
      </c>
      <c r="F470">
        <v>1</v>
      </c>
      <c r="G470">
        <v>1</v>
      </c>
      <c r="H470">
        <v>1</v>
      </c>
      <c r="I470" t="s">
        <v>1070</v>
      </c>
      <c r="J470" t="s">
        <v>3</v>
      </c>
      <c r="K470" t="s">
        <v>1071</v>
      </c>
      <c r="L470">
        <v>1369</v>
      </c>
      <c r="N470">
        <v>1013</v>
      </c>
      <c r="O470" t="s">
        <v>752</v>
      </c>
      <c r="P470" t="s">
        <v>752</v>
      </c>
      <c r="Q470">
        <v>1</v>
      </c>
      <c r="X470">
        <v>0.78</v>
      </c>
      <c r="Y470">
        <v>0</v>
      </c>
      <c r="Z470">
        <v>0</v>
      </c>
      <c r="AA470">
        <v>0</v>
      </c>
      <c r="AB470">
        <v>779.63</v>
      </c>
      <c r="AC470">
        <v>0</v>
      </c>
      <c r="AD470">
        <v>1</v>
      </c>
      <c r="AE470">
        <v>1</v>
      </c>
      <c r="AF470" t="s">
        <v>3</v>
      </c>
      <c r="AG470">
        <v>0.78</v>
      </c>
      <c r="AH470">
        <v>2</v>
      </c>
      <c r="AI470">
        <v>57808331</v>
      </c>
      <c r="AJ470">
        <v>429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ROW(Source!A883)</f>
        <v>883</v>
      </c>
      <c r="B471">
        <v>56253212</v>
      </c>
      <c r="C471">
        <v>56253211</v>
      </c>
      <c r="D471">
        <v>55371246</v>
      </c>
      <c r="E471">
        <v>116</v>
      </c>
      <c r="F471">
        <v>1</v>
      </c>
      <c r="G471">
        <v>1</v>
      </c>
      <c r="H471">
        <v>1</v>
      </c>
      <c r="I471" t="s">
        <v>1064</v>
      </c>
      <c r="J471" t="s">
        <v>3</v>
      </c>
      <c r="K471" t="s">
        <v>1065</v>
      </c>
      <c r="L471">
        <v>1369</v>
      </c>
      <c r="N471">
        <v>1013</v>
      </c>
      <c r="O471" t="s">
        <v>752</v>
      </c>
      <c r="P471" t="s">
        <v>752</v>
      </c>
      <c r="Q471">
        <v>1</v>
      </c>
      <c r="X471">
        <v>6.48</v>
      </c>
      <c r="Y471">
        <v>0</v>
      </c>
      <c r="Z471">
        <v>0</v>
      </c>
      <c r="AA471">
        <v>0</v>
      </c>
      <c r="AB471">
        <v>715.99</v>
      </c>
      <c r="AC471">
        <v>0</v>
      </c>
      <c r="AD471">
        <v>1</v>
      </c>
      <c r="AE471">
        <v>1</v>
      </c>
      <c r="AF471" t="s">
        <v>23</v>
      </c>
      <c r="AG471">
        <v>7.7759999999999998</v>
      </c>
      <c r="AH471">
        <v>2</v>
      </c>
      <c r="AI471">
        <v>56253212</v>
      </c>
      <c r="AJ471">
        <v>430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ROW(Source!A883)</f>
        <v>883</v>
      </c>
      <c r="B472">
        <v>56253213</v>
      </c>
      <c r="C472">
        <v>56253211</v>
      </c>
      <c r="D472">
        <v>55371270</v>
      </c>
      <c r="E472">
        <v>116</v>
      </c>
      <c r="F472">
        <v>1</v>
      </c>
      <c r="G472">
        <v>1</v>
      </c>
      <c r="H472">
        <v>1</v>
      </c>
      <c r="I472" t="s">
        <v>1066</v>
      </c>
      <c r="J472" t="s">
        <v>3</v>
      </c>
      <c r="K472" t="s">
        <v>1067</v>
      </c>
      <c r="L472">
        <v>1369</v>
      </c>
      <c r="N472">
        <v>1013</v>
      </c>
      <c r="O472" t="s">
        <v>752</v>
      </c>
      <c r="P472" t="s">
        <v>752</v>
      </c>
      <c r="Q472">
        <v>1</v>
      </c>
      <c r="X472">
        <v>6.48</v>
      </c>
      <c r="Y472">
        <v>0</v>
      </c>
      <c r="Z472">
        <v>0</v>
      </c>
      <c r="AA472">
        <v>0</v>
      </c>
      <c r="AB472">
        <v>700.08</v>
      </c>
      <c r="AC472">
        <v>0</v>
      </c>
      <c r="AD472">
        <v>1</v>
      </c>
      <c r="AE472">
        <v>1</v>
      </c>
      <c r="AF472" t="s">
        <v>23</v>
      </c>
      <c r="AG472">
        <v>7.7759999999999998</v>
      </c>
      <c r="AH472">
        <v>2</v>
      </c>
      <c r="AI472">
        <v>56253213</v>
      </c>
      <c r="AJ472">
        <v>431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ROW(Source!A884)</f>
        <v>884</v>
      </c>
      <c r="B473">
        <v>56253215</v>
      </c>
      <c r="C473">
        <v>56253214</v>
      </c>
      <c r="D473">
        <v>55371246</v>
      </c>
      <c r="E473">
        <v>116</v>
      </c>
      <c r="F473">
        <v>1</v>
      </c>
      <c r="G473">
        <v>1</v>
      </c>
      <c r="H473">
        <v>1</v>
      </c>
      <c r="I473" t="s">
        <v>1064</v>
      </c>
      <c r="J473" t="s">
        <v>3</v>
      </c>
      <c r="K473" t="s">
        <v>1065</v>
      </c>
      <c r="L473">
        <v>1369</v>
      </c>
      <c r="N473">
        <v>1013</v>
      </c>
      <c r="O473" t="s">
        <v>752</v>
      </c>
      <c r="P473" t="s">
        <v>752</v>
      </c>
      <c r="Q473">
        <v>1</v>
      </c>
      <c r="X473">
        <v>0.5</v>
      </c>
      <c r="Y473">
        <v>0</v>
      </c>
      <c r="Z473">
        <v>0</v>
      </c>
      <c r="AA473">
        <v>0</v>
      </c>
      <c r="AB473">
        <v>715.99</v>
      </c>
      <c r="AC473">
        <v>0</v>
      </c>
      <c r="AD473">
        <v>1</v>
      </c>
      <c r="AE473">
        <v>1</v>
      </c>
      <c r="AF473" t="s">
        <v>23</v>
      </c>
      <c r="AG473">
        <v>0.6</v>
      </c>
      <c r="AH473">
        <v>2</v>
      </c>
      <c r="AI473">
        <v>56253215</v>
      </c>
      <c r="AJ473">
        <v>432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ROW(Source!A884)</f>
        <v>884</v>
      </c>
      <c r="B474">
        <v>56253216</v>
      </c>
      <c r="C474">
        <v>56253214</v>
      </c>
      <c r="D474">
        <v>55371270</v>
      </c>
      <c r="E474">
        <v>116</v>
      </c>
      <c r="F474">
        <v>1</v>
      </c>
      <c r="G474">
        <v>1</v>
      </c>
      <c r="H474">
        <v>1</v>
      </c>
      <c r="I474" t="s">
        <v>1066</v>
      </c>
      <c r="J474" t="s">
        <v>3</v>
      </c>
      <c r="K474" t="s">
        <v>1067</v>
      </c>
      <c r="L474">
        <v>1369</v>
      </c>
      <c r="N474">
        <v>1013</v>
      </c>
      <c r="O474" t="s">
        <v>752</v>
      </c>
      <c r="P474" t="s">
        <v>752</v>
      </c>
      <c r="Q474">
        <v>1</v>
      </c>
      <c r="X474">
        <v>0.5</v>
      </c>
      <c r="Y474">
        <v>0</v>
      </c>
      <c r="Z474">
        <v>0</v>
      </c>
      <c r="AA474">
        <v>0</v>
      </c>
      <c r="AB474">
        <v>700.08</v>
      </c>
      <c r="AC474">
        <v>0</v>
      </c>
      <c r="AD474">
        <v>1</v>
      </c>
      <c r="AE474">
        <v>1</v>
      </c>
      <c r="AF474" t="s">
        <v>23</v>
      </c>
      <c r="AG474">
        <v>0.6</v>
      </c>
      <c r="AH474">
        <v>2</v>
      </c>
      <c r="AI474">
        <v>56253216</v>
      </c>
      <c r="AJ474">
        <v>433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ROW(Source!A885)</f>
        <v>885</v>
      </c>
      <c r="B475">
        <v>56253218</v>
      </c>
      <c r="C475">
        <v>56253217</v>
      </c>
      <c r="D475">
        <v>55371240</v>
      </c>
      <c r="E475">
        <v>116</v>
      </c>
      <c r="F475">
        <v>1</v>
      </c>
      <c r="G475">
        <v>1</v>
      </c>
      <c r="H475">
        <v>1</v>
      </c>
      <c r="I475" t="s">
        <v>755</v>
      </c>
      <c r="J475" t="s">
        <v>3</v>
      </c>
      <c r="K475" t="s">
        <v>756</v>
      </c>
      <c r="L475">
        <v>1369</v>
      </c>
      <c r="N475">
        <v>1013</v>
      </c>
      <c r="O475" t="s">
        <v>752</v>
      </c>
      <c r="P475" t="s">
        <v>752</v>
      </c>
      <c r="Q475">
        <v>1</v>
      </c>
      <c r="X475">
        <v>1.08</v>
      </c>
      <c r="Y475">
        <v>0</v>
      </c>
      <c r="Z475">
        <v>0</v>
      </c>
      <c r="AA475">
        <v>0</v>
      </c>
      <c r="AB475">
        <v>533.01</v>
      </c>
      <c r="AC475">
        <v>0</v>
      </c>
      <c r="AD475">
        <v>1</v>
      </c>
      <c r="AE475">
        <v>1</v>
      </c>
      <c r="AF475" t="s">
        <v>23</v>
      </c>
      <c r="AG475">
        <v>1.296</v>
      </c>
      <c r="AH475">
        <v>2</v>
      </c>
      <c r="AI475">
        <v>56253218</v>
      </c>
      <c r="AJ475">
        <v>434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ROW(Source!A885)</f>
        <v>885</v>
      </c>
      <c r="B476">
        <v>56253219</v>
      </c>
      <c r="C476">
        <v>56253217</v>
      </c>
      <c r="D476">
        <v>55371258</v>
      </c>
      <c r="E476">
        <v>116</v>
      </c>
      <c r="F476">
        <v>1</v>
      </c>
      <c r="G476">
        <v>1</v>
      </c>
      <c r="H476">
        <v>1</v>
      </c>
      <c r="I476" t="s">
        <v>1074</v>
      </c>
      <c r="J476" t="s">
        <v>3</v>
      </c>
      <c r="K476" t="s">
        <v>1075</v>
      </c>
      <c r="L476">
        <v>1369</v>
      </c>
      <c r="N476">
        <v>1013</v>
      </c>
      <c r="O476" t="s">
        <v>752</v>
      </c>
      <c r="P476" t="s">
        <v>752</v>
      </c>
      <c r="Q476">
        <v>1</v>
      </c>
      <c r="X476">
        <v>1.08</v>
      </c>
      <c r="Y476">
        <v>0</v>
      </c>
      <c r="Z476">
        <v>0</v>
      </c>
      <c r="AA476">
        <v>0</v>
      </c>
      <c r="AB476">
        <v>509.15</v>
      </c>
      <c r="AC476">
        <v>0</v>
      </c>
      <c r="AD476">
        <v>1</v>
      </c>
      <c r="AE476">
        <v>1</v>
      </c>
      <c r="AF476" t="s">
        <v>23</v>
      </c>
      <c r="AG476">
        <v>1.296</v>
      </c>
      <c r="AH476">
        <v>2</v>
      </c>
      <c r="AI476">
        <v>56253219</v>
      </c>
      <c r="AJ476">
        <v>435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ROW(Source!A885)</f>
        <v>885</v>
      </c>
      <c r="B477">
        <v>56253220</v>
      </c>
      <c r="C477">
        <v>56253217</v>
      </c>
      <c r="D477">
        <v>55371268</v>
      </c>
      <c r="E477">
        <v>116</v>
      </c>
      <c r="F477">
        <v>1</v>
      </c>
      <c r="G477">
        <v>1</v>
      </c>
      <c r="H477">
        <v>1</v>
      </c>
      <c r="I477" t="s">
        <v>1070</v>
      </c>
      <c r="J477" t="s">
        <v>3</v>
      </c>
      <c r="K477" t="s">
        <v>1071</v>
      </c>
      <c r="L477">
        <v>1369</v>
      </c>
      <c r="N477">
        <v>1013</v>
      </c>
      <c r="O477" t="s">
        <v>752</v>
      </c>
      <c r="P477" t="s">
        <v>752</v>
      </c>
      <c r="Q477">
        <v>1</v>
      </c>
      <c r="X477">
        <v>3.24</v>
      </c>
      <c r="Y477">
        <v>0</v>
      </c>
      <c r="Z477">
        <v>0</v>
      </c>
      <c r="AA477">
        <v>0</v>
      </c>
      <c r="AB477">
        <v>779.63</v>
      </c>
      <c r="AC477">
        <v>0</v>
      </c>
      <c r="AD477">
        <v>1</v>
      </c>
      <c r="AE477">
        <v>1</v>
      </c>
      <c r="AF477" t="s">
        <v>23</v>
      </c>
      <c r="AG477">
        <v>3.8879999999999999</v>
      </c>
      <c r="AH477">
        <v>2</v>
      </c>
      <c r="AI477">
        <v>56253220</v>
      </c>
      <c r="AJ477">
        <v>436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ROW(Source!A886)</f>
        <v>886</v>
      </c>
      <c r="B478">
        <v>56253224</v>
      </c>
      <c r="C478">
        <v>56253221</v>
      </c>
      <c r="D478">
        <v>55371246</v>
      </c>
      <c r="E478">
        <v>116</v>
      </c>
      <c r="F478">
        <v>1</v>
      </c>
      <c r="G478">
        <v>1</v>
      </c>
      <c r="H478">
        <v>1</v>
      </c>
      <c r="I478" t="s">
        <v>1064</v>
      </c>
      <c r="J478" t="s">
        <v>3</v>
      </c>
      <c r="K478" t="s">
        <v>1065</v>
      </c>
      <c r="L478">
        <v>1369</v>
      </c>
      <c r="N478">
        <v>1013</v>
      </c>
      <c r="O478" t="s">
        <v>752</v>
      </c>
      <c r="P478" t="s">
        <v>752</v>
      </c>
      <c r="Q478">
        <v>1</v>
      </c>
      <c r="X478">
        <v>0.16</v>
      </c>
      <c r="Y478">
        <v>0</v>
      </c>
      <c r="Z478">
        <v>0</v>
      </c>
      <c r="AA478">
        <v>0</v>
      </c>
      <c r="AB478">
        <v>715.99</v>
      </c>
      <c r="AC478">
        <v>0</v>
      </c>
      <c r="AD478">
        <v>1</v>
      </c>
      <c r="AE478">
        <v>1</v>
      </c>
      <c r="AF478" t="s">
        <v>23</v>
      </c>
      <c r="AG478">
        <v>0.192</v>
      </c>
      <c r="AH478">
        <v>2</v>
      </c>
      <c r="AI478">
        <v>56253222</v>
      </c>
      <c r="AJ478">
        <v>437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ROW(Source!A886)</f>
        <v>886</v>
      </c>
      <c r="B479">
        <v>56253225</v>
      </c>
      <c r="C479">
        <v>56253221</v>
      </c>
      <c r="D479">
        <v>55371270</v>
      </c>
      <c r="E479">
        <v>116</v>
      </c>
      <c r="F479">
        <v>1</v>
      </c>
      <c r="G479">
        <v>1</v>
      </c>
      <c r="H479">
        <v>1</v>
      </c>
      <c r="I479" t="s">
        <v>1066</v>
      </c>
      <c r="J479" t="s">
        <v>3</v>
      </c>
      <c r="K479" t="s">
        <v>1067</v>
      </c>
      <c r="L479">
        <v>1369</v>
      </c>
      <c r="N479">
        <v>1013</v>
      </c>
      <c r="O479" t="s">
        <v>752</v>
      </c>
      <c r="P479" t="s">
        <v>752</v>
      </c>
      <c r="Q479">
        <v>1</v>
      </c>
      <c r="X479">
        <v>0.16</v>
      </c>
      <c r="Y479">
        <v>0</v>
      </c>
      <c r="Z479">
        <v>0</v>
      </c>
      <c r="AA479">
        <v>0</v>
      </c>
      <c r="AB479">
        <v>700.08</v>
      </c>
      <c r="AC479">
        <v>0</v>
      </c>
      <c r="AD479">
        <v>1</v>
      </c>
      <c r="AE479">
        <v>1</v>
      </c>
      <c r="AF479" t="s">
        <v>23</v>
      </c>
      <c r="AG479">
        <v>0.192</v>
      </c>
      <c r="AH479">
        <v>2</v>
      </c>
      <c r="AI479">
        <v>56253223</v>
      </c>
      <c r="AJ479">
        <v>438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ROW(Source!A887)</f>
        <v>887</v>
      </c>
      <c r="B480">
        <v>56253229</v>
      </c>
      <c r="C480">
        <v>56253226</v>
      </c>
      <c r="D480">
        <v>55371246</v>
      </c>
      <c r="E480">
        <v>116</v>
      </c>
      <c r="F480">
        <v>1</v>
      </c>
      <c r="G480">
        <v>1</v>
      </c>
      <c r="H480">
        <v>1</v>
      </c>
      <c r="I480" t="s">
        <v>1064</v>
      </c>
      <c r="J480" t="s">
        <v>3</v>
      </c>
      <c r="K480" t="s">
        <v>1065</v>
      </c>
      <c r="L480">
        <v>1369</v>
      </c>
      <c r="N480">
        <v>1013</v>
      </c>
      <c r="O480" t="s">
        <v>752</v>
      </c>
      <c r="P480" t="s">
        <v>752</v>
      </c>
      <c r="Q480">
        <v>1</v>
      </c>
      <c r="X480">
        <v>0.81</v>
      </c>
      <c r="Y480">
        <v>0</v>
      </c>
      <c r="Z480">
        <v>0</v>
      </c>
      <c r="AA480">
        <v>0</v>
      </c>
      <c r="AB480">
        <v>715.99</v>
      </c>
      <c r="AC480">
        <v>0</v>
      </c>
      <c r="AD480">
        <v>1</v>
      </c>
      <c r="AE480">
        <v>1</v>
      </c>
      <c r="AF480" t="s">
        <v>23</v>
      </c>
      <c r="AG480">
        <v>0.97199999999999998</v>
      </c>
      <c r="AH480">
        <v>2</v>
      </c>
      <c r="AI480">
        <v>56253227</v>
      </c>
      <c r="AJ480">
        <v>439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ROW(Source!A887)</f>
        <v>887</v>
      </c>
      <c r="B481">
        <v>56253230</v>
      </c>
      <c r="C481">
        <v>56253226</v>
      </c>
      <c r="D481">
        <v>55371270</v>
      </c>
      <c r="E481">
        <v>116</v>
      </c>
      <c r="F481">
        <v>1</v>
      </c>
      <c r="G481">
        <v>1</v>
      </c>
      <c r="H481">
        <v>1</v>
      </c>
      <c r="I481" t="s">
        <v>1066</v>
      </c>
      <c r="J481" t="s">
        <v>3</v>
      </c>
      <c r="K481" t="s">
        <v>1067</v>
      </c>
      <c r="L481">
        <v>1369</v>
      </c>
      <c r="N481">
        <v>1013</v>
      </c>
      <c r="O481" t="s">
        <v>752</v>
      </c>
      <c r="P481" t="s">
        <v>752</v>
      </c>
      <c r="Q481">
        <v>1</v>
      </c>
      <c r="X481">
        <v>0.81</v>
      </c>
      <c r="Y481">
        <v>0</v>
      </c>
      <c r="Z481">
        <v>0</v>
      </c>
      <c r="AA481">
        <v>0</v>
      </c>
      <c r="AB481">
        <v>700.08</v>
      </c>
      <c r="AC481">
        <v>0</v>
      </c>
      <c r="AD481">
        <v>1</v>
      </c>
      <c r="AE481">
        <v>1</v>
      </c>
      <c r="AF481" t="s">
        <v>23</v>
      </c>
      <c r="AG481">
        <v>0.97199999999999998</v>
      </c>
      <c r="AH481">
        <v>2</v>
      </c>
      <c r="AI481">
        <v>56253228</v>
      </c>
      <c r="AJ481">
        <v>440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ROW(Source!A923)</f>
        <v>923</v>
      </c>
      <c r="B482">
        <v>57804994</v>
      </c>
      <c r="C482">
        <v>56290314</v>
      </c>
      <c r="D482">
        <v>55371240</v>
      </c>
      <c r="E482">
        <v>116</v>
      </c>
      <c r="F482">
        <v>1</v>
      </c>
      <c r="G482">
        <v>1</v>
      </c>
      <c r="H482">
        <v>1</v>
      </c>
      <c r="I482" t="s">
        <v>755</v>
      </c>
      <c r="J482" t="s">
        <v>3</v>
      </c>
      <c r="K482" t="s">
        <v>756</v>
      </c>
      <c r="L482">
        <v>1369</v>
      </c>
      <c r="N482">
        <v>1013</v>
      </c>
      <c r="O482" t="s">
        <v>752</v>
      </c>
      <c r="P482" t="s">
        <v>752</v>
      </c>
      <c r="Q482">
        <v>1</v>
      </c>
      <c r="X482">
        <v>2.25</v>
      </c>
      <c r="Y482">
        <v>0</v>
      </c>
      <c r="Z482">
        <v>0</v>
      </c>
      <c r="AA482">
        <v>0</v>
      </c>
      <c r="AB482">
        <v>533.01</v>
      </c>
      <c r="AC482">
        <v>0</v>
      </c>
      <c r="AD482">
        <v>1</v>
      </c>
      <c r="AE482">
        <v>1</v>
      </c>
      <c r="AF482" t="s">
        <v>23</v>
      </c>
      <c r="AG482">
        <v>2.7</v>
      </c>
      <c r="AH482">
        <v>2</v>
      </c>
      <c r="AI482">
        <v>57804994</v>
      </c>
      <c r="AJ482">
        <v>441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ROW(Source!A923)</f>
        <v>923</v>
      </c>
      <c r="B483">
        <v>57804995</v>
      </c>
      <c r="C483">
        <v>56290314</v>
      </c>
      <c r="D483">
        <v>55371258</v>
      </c>
      <c r="E483">
        <v>116</v>
      </c>
      <c r="F483">
        <v>1</v>
      </c>
      <c r="G483">
        <v>1</v>
      </c>
      <c r="H483">
        <v>1</v>
      </c>
      <c r="I483" t="s">
        <v>1074</v>
      </c>
      <c r="J483" t="s">
        <v>3</v>
      </c>
      <c r="K483" t="s">
        <v>1075</v>
      </c>
      <c r="L483">
        <v>1369</v>
      </c>
      <c r="N483">
        <v>1013</v>
      </c>
      <c r="O483" t="s">
        <v>752</v>
      </c>
      <c r="P483" t="s">
        <v>752</v>
      </c>
      <c r="Q483">
        <v>1</v>
      </c>
      <c r="X483">
        <v>2.25</v>
      </c>
      <c r="Y483">
        <v>0</v>
      </c>
      <c r="Z483">
        <v>0</v>
      </c>
      <c r="AA483">
        <v>0</v>
      </c>
      <c r="AB483">
        <v>509.15</v>
      </c>
      <c r="AC483">
        <v>0</v>
      </c>
      <c r="AD483">
        <v>1</v>
      </c>
      <c r="AE483">
        <v>1</v>
      </c>
      <c r="AF483" t="s">
        <v>23</v>
      </c>
      <c r="AG483">
        <v>2.7</v>
      </c>
      <c r="AH483">
        <v>2</v>
      </c>
      <c r="AI483">
        <v>57804995</v>
      </c>
      <c r="AJ483">
        <v>442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ROW(Source!A924)</f>
        <v>924</v>
      </c>
      <c r="B484">
        <v>57804996</v>
      </c>
      <c r="C484">
        <v>56290308</v>
      </c>
      <c r="D484">
        <v>55371258</v>
      </c>
      <c r="E484">
        <v>116</v>
      </c>
      <c r="F484">
        <v>1</v>
      </c>
      <c r="G484">
        <v>1</v>
      </c>
      <c r="H484">
        <v>1</v>
      </c>
      <c r="I484" t="s">
        <v>1074</v>
      </c>
      <c r="J484" t="s">
        <v>3</v>
      </c>
      <c r="K484" t="s">
        <v>1075</v>
      </c>
      <c r="L484">
        <v>1369</v>
      </c>
      <c r="N484">
        <v>1013</v>
      </c>
      <c r="O484" t="s">
        <v>752</v>
      </c>
      <c r="P484" t="s">
        <v>752</v>
      </c>
      <c r="Q484">
        <v>1</v>
      </c>
      <c r="X484">
        <v>4.32</v>
      </c>
      <c r="Y484">
        <v>0</v>
      </c>
      <c r="Z484">
        <v>0</v>
      </c>
      <c r="AA484">
        <v>0</v>
      </c>
      <c r="AB484">
        <v>509.15</v>
      </c>
      <c r="AC484">
        <v>0</v>
      </c>
      <c r="AD484">
        <v>1</v>
      </c>
      <c r="AE484">
        <v>1</v>
      </c>
      <c r="AF484" t="s">
        <v>23</v>
      </c>
      <c r="AG484">
        <v>5.1840000000000002</v>
      </c>
      <c r="AH484">
        <v>2</v>
      </c>
      <c r="AI484">
        <v>57804996</v>
      </c>
      <c r="AJ484">
        <v>443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ROW(Source!A924)</f>
        <v>924</v>
      </c>
      <c r="B485">
        <v>57804997</v>
      </c>
      <c r="C485">
        <v>56290308</v>
      </c>
      <c r="D485">
        <v>55371264</v>
      </c>
      <c r="E485">
        <v>116</v>
      </c>
      <c r="F485">
        <v>1</v>
      </c>
      <c r="G485">
        <v>1</v>
      </c>
      <c r="H485">
        <v>1</v>
      </c>
      <c r="I485" t="s">
        <v>1068</v>
      </c>
      <c r="J485" t="s">
        <v>3</v>
      </c>
      <c r="K485" t="s">
        <v>1069</v>
      </c>
      <c r="L485">
        <v>1369</v>
      </c>
      <c r="N485">
        <v>1013</v>
      </c>
      <c r="O485" t="s">
        <v>752</v>
      </c>
      <c r="P485" t="s">
        <v>752</v>
      </c>
      <c r="Q485">
        <v>1</v>
      </c>
      <c r="X485">
        <v>6.48</v>
      </c>
      <c r="Y485">
        <v>0</v>
      </c>
      <c r="Z485">
        <v>0</v>
      </c>
      <c r="AA485">
        <v>0</v>
      </c>
      <c r="AB485">
        <v>855.21</v>
      </c>
      <c r="AC485">
        <v>0</v>
      </c>
      <c r="AD485">
        <v>1</v>
      </c>
      <c r="AE485">
        <v>1</v>
      </c>
      <c r="AF485" t="s">
        <v>23</v>
      </c>
      <c r="AG485">
        <v>7.7759999999999998</v>
      </c>
      <c r="AH485">
        <v>2</v>
      </c>
      <c r="AI485">
        <v>57804997</v>
      </c>
      <c r="AJ485">
        <v>444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ROW(Source!A925)</f>
        <v>925</v>
      </c>
      <c r="B486">
        <v>56345134</v>
      </c>
      <c r="C486">
        <v>56253114</v>
      </c>
      <c r="D486">
        <v>55371244</v>
      </c>
      <c r="E486">
        <v>116</v>
      </c>
      <c r="F486">
        <v>1</v>
      </c>
      <c r="G486">
        <v>1</v>
      </c>
      <c r="H486">
        <v>1</v>
      </c>
      <c r="I486" t="s">
        <v>757</v>
      </c>
      <c r="J486" t="s">
        <v>3</v>
      </c>
      <c r="K486" t="s">
        <v>758</v>
      </c>
      <c r="L486">
        <v>1369</v>
      </c>
      <c r="N486">
        <v>1013</v>
      </c>
      <c r="O486" t="s">
        <v>752</v>
      </c>
      <c r="P486" t="s">
        <v>752</v>
      </c>
      <c r="Q486">
        <v>1</v>
      </c>
      <c r="X486">
        <v>0.97</v>
      </c>
      <c r="Y486">
        <v>0</v>
      </c>
      <c r="Z486">
        <v>0</v>
      </c>
      <c r="AA486">
        <v>0</v>
      </c>
      <c r="AB486">
        <v>612.57000000000005</v>
      </c>
      <c r="AC486">
        <v>0</v>
      </c>
      <c r="AD486">
        <v>1</v>
      </c>
      <c r="AE486">
        <v>1</v>
      </c>
      <c r="AF486" t="s">
        <v>23</v>
      </c>
      <c r="AG486">
        <v>1.1639999999999999</v>
      </c>
      <c r="AH486">
        <v>2</v>
      </c>
      <c r="AI486">
        <v>56345134</v>
      </c>
      <c r="AJ486">
        <v>445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ROW(Source!A925)</f>
        <v>925</v>
      </c>
      <c r="B487">
        <v>56345135</v>
      </c>
      <c r="C487">
        <v>56253114</v>
      </c>
      <c r="D487">
        <v>55371268</v>
      </c>
      <c r="E487">
        <v>116</v>
      </c>
      <c r="F487">
        <v>1</v>
      </c>
      <c r="G487">
        <v>1</v>
      </c>
      <c r="H487">
        <v>1</v>
      </c>
      <c r="I487" t="s">
        <v>1070</v>
      </c>
      <c r="J487" t="s">
        <v>3</v>
      </c>
      <c r="K487" t="s">
        <v>1071</v>
      </c>
      <c r="L487">
        <v>1369</v>
      </c>
      <c r="N487">
        <v>1013</v>
      </c>
      <c r="O487" t="s">
        <v>752</v>
      </c>
      <c r="P487" t="s">
        <v>752</v>
      </c>
      <c r="Q487">
        <v>1</v>
      </c>
      <c r="X487">
        <v>1.46</v>
      </c>
      <c r="Y487">
        <v>0</v>
      </c>
      <c r="Z487">
        <v>0</v>
      </c>
      <c r="AA487">
        <v>0</v>
      </c>
      <c r="AB487">
        <v>779.63</v>
      </c>
      <c r="AC487">
        <v>0</v>
      </c>
      <c r="AD487">
        <v>1</v>
      </c>
      <c r="AE487">
        <v>1</v>
      </c>
      <c r="AF487" t="s">
        <v>23</v>
      </c>
      <c r="AG487">
        <v>1.752</v>
      </c>
      <c r="AH487">
        <v>2</v>
      </c>
      <c r="AI487">
        <v>56345135</v>
      </c>
      <c r="AJ487">
        <v>446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ROW(Source!A926)</f>
        <v>926</v>
      </c>
      <c r="B488">
        <v>56345136</v>
      </c>
      <c r="C488">
        <v>56253117</v>
      </c>
      <c r="D488">
        <v>55371258</v>
      </c>
      <c r="E488">
        <v>116</v>
      </c>
      <c r="F488">
        <v>1</v>
      </c>
      <c r="G488">
        <v>1</v>
      </c>
      <c r="H488">
        <v>1</v>
      </c>
      <c r="I488" t="s">
        <v>1074</v>
      </c>
      <c r="J488" t="s">
        <v>3</v>
      </c>
      <c r="K488" t="s">
        <v>1075</v>
      </c>
      <c r="L488">
        <v>1369</v>
      </c>
      <c r="N488">
        <v>1013</v>
      </c>
      <c r="O488" t="s">
        <v>752</v>
      </c>
      <c r="P488" t="s">
        <v>752</v>
      </c>
      <c r="Q488">
        <v>1</v>
      </c>
      <c r="X488">
        <v>0.52</v>
      </c>
      <c r="Y488">
        <v>0</v>
      </c>
      <c r="Z488">
        <v>0</v>
      </c>
      <c r="AA488">
        <v>0</v>
      </c>
      <c r="AB488">
        <v>509.15</v>
      </c>
      <c r="AC488">
        <v>0</v>
      </c>
      <c r="AD488">
        <v>1</v>
      </c>
      <c r="AE488">
        <v>1</v>
      </c>
      <c r="AF488" t="s">
        <v>23</v>
      </c>
      <c r="AG488">
        <v>0.624</v>
      </c>
      <c r="AH488">
        <v>2</v>
      </c>
      <c r="AI488">
        <v>56345136</v>
      </c>
      <c r="AJ488">
        <v>447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ROW(Source!A926)</f>
        <v>926</v>
      </c>
      <c r="B489">
        <v>56345137</v>
      </c>
      <c r="C489">
        <v>56253117</v>
      </c>
      <c r="D489">
        <v>55371268</v>
      </c>
      <c r="E489">
        <v>116</v>
      </c>
      <c r="F489">
        <v>1</v>
      </c>
      <c r="G489">
        <v>1</v>
      </c>
      <c r="H489">
        <v>1</v>
      </c>
      <c r="I489" t="s">
        <v>1070</v>
      </c>
      <c r="J489" t="s">
        <v>3</v>
      </c>
      <c r="K489" t="s">
        <v>1071</v>
      </c>
      <c r="L489">
        <v>1369</v>
      </c>
      <c r="N489">
        <v>1013</v>
      </c>
      <c r="O489" t="s">
        <v>752</v>
      </c>
      <c r="P489" t="s">
        <v>752</v>
      </c>
      <c r="Q489">
        <v>1</v>
      </c>
      <c r="X489">
        <v>0.78</v>
      </c>
      <c r="Y489">
        <v>0</v>
      </c>
      <c r="Z489">
        <v>0</v>
      </c>
      <c r="AA489">
        <v>0</v>
      </c>
      <c r="AB489">
        <v>779.63</v>
      </c>
      <c r="AC489">
        <v>0</v>
      </c>
      <c r="AD489">
        <v>1</v>
      </c>
      <c r="AE489">
        <v>1</v>
      </c>
      <c r="AF489" t="s">
        <v>23</v>
      </c>
      <c r="AG489">
        <v>0.93600000000000005</v>
      </c>
      <c r="AH489">
        <v>2</v>
      </c>
      <c r="AI489">
        <v>56345137</v>
      </c>
      <c r="AJ489">
        <v>448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ROW(Source!A927)</f>
        <v>927</v>
      </c>
      <c r="B490">
        <v>56345138</v>
      </c>
      <c r="C490">
        <v>56253126</v>
      </c>
      <c r="D490">
        <v>55371246</v>
      </c>
      <c r="E490">
        <v>116</v>
      </c>
      <c r="F490">
        <v>1</v>
      </c>
      <c r="G490">
        <v>1</v>
      </c>
      <c r="H490">
        <v>1</v>
      </c>
      <c r="I490" t="s">
        <v>1064</v>
      </c>
      <c r="J490" t="s">
        <v>3</v>
      </c>
      <c r="K490" t="s">
        <v>1065</v>
      </c>
      <c r="L490">
        <v>1369</v>
      </c>
      <c r="N490">
        <v>1013</v>
      </c>
      <c r="O490" t="s">
        <v>752</v>
      </c>
      <c r="P490" t="s">
        <v>752</v>
      </c>
      <c r="Q490">
        <v>1</v>
      </c>
      <c r="X490">
        <v>0.16</v>
      </c>
      <c r="Y490">
        <v>0</v>
      </c>
      <c r="Z490">
        <v>0</v>
      </c>
      <c r="AA490">
        <v>0</v>
      </c>
      <c r="AB490">
        <v>715.99</v>
      </c>
      <c r="AC490">
        <v>0</v>
      </c>
      <c r="AD490">
        <v>1</v>
      </c>
      <c r="AE490">
        <v>1</v>
      </c>
      <c r="AF490" t="s">
        <v>23</v>
      </c>
      <c r="AG490">
        <v>0.192</v>
      </c>
      <c r="AH490">
        <v>2</v>
      </c>
      <c r="AI490">
        <v>56345138</v>
      </c>
      <c r="AJ490">
        <v>449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ROW(Source!A927)</f>
        <v>927</v>
      </c>
      <c r="B491">
        <v>56345139</v>
      </c>
      <c r="C491">
        <v>56253126</v>
      </c>
      <c r="D491">
        <v>55371270</v>
      </c>
      <c r="E491">
        <v>116</v>
      </c>
      <c r="F491">
        <v>1</v>
      </c>
      <c r="G491">
        <v>1</v>
      </c>
      <c r="H491">
        <v>1</v>
      </c>
      <c r="I491" t="s">
        <v>1066</v>
      </c>
      <c r="J491" t="s">
        <v>3</v>
      </c>
      <c r="K491" t="s">
        <v>1067</v>
      </c>
      <c r="L491">
        <v>1369</v>
      </c>
      <c r="N491">
        <v>1013</v>
      </c>
      <c r="O491" t="s">
        <v>752</v>
      </c>
      <c r="P491" t="s">
        <v>752</v>
      </c>
      <c r="Q491">
        <v>1</v>
      </c>
      <c r="X491">
        <v>0.16</v>
      </c>
      <c r="Y491">
        <v>0</v>
      </c>
      <c r="Z491">
        <v>0</v>
      </c>
      <c r="AA491">
        <v>0</v>
      </c>
      <c r="AB491">
        <v>700.08</v>
      </c>
      <c r="AC491">
        <v>0</v>
      </c>
      <c r="AD491">
        <v>1</v>
      </c>
      <c r="AE491">
        <v>1</v>
      </c>
      <c r="AF491" t="s">
        <v>23</v>
      </c>
      <c r="AG491">
        <v>0.192</v>
      </c>
      <c r="AH491">
        <v>2</v>
      </c>
      <c r="AI491">
        <v>56345139</v>
      </c>
      <c r="AJ491">
        <v>450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ROW(Source!A928)</f>
        <v>928</v>
      </c>
      <c r="B492">
        <v>56345140</v>
      </c>
      <c r="C492">
        <v>56253131</v>
      </c>
      <c r="D492">
        <v>55371246</v>
      </c>
      <c r="E492">
        <v>116</v>
      </c>
      <c r="F492">
        <v>1</v>
      </c>
      <c r="G492">
        <v>1</v>
      </c>
      <c r="H492">
        <v>1</v>
      </c>
      <c r="I492" t="s">
        <v>1064</v>
      </c>
      <c r="J492" t="s">
        <v>3</v>
      </c>
      <c r="K492" t="s">
        <v>1065</v>
      </c>
      <c r="L492">
        <v>1369</v>
      </c>
      <c r="N492">
        <v>1013</v>
      </c>
      <c r="O492" t="s">
        <v>752</v>
      </c>
      <c r="P492" t="s">
        <v>752</v>
      </c>
      <c r="Q492">
        <v>1</v>
      </c>
      <c r="X492">
        <v>0.81</v>
      </c>
      <c r="Y492">
        <v>0</v>
      </c>
      <c r="Z492">
        <v>0</v>
      </c>
      <c r="AA492">
        <v>0</v>
      </c>
      <c r="AB492">
        <v>715.99</v>
      </c>
      <c r="AC492">
        <v>0</v>
      </c>
      <c r="AD492">
        <v>1</v>
      </c>
      <c r="AE492">
        <v>1</v>
      </c>
      <c r="AF492" t="s">
        <v>23</v>
      </c>
      <c r="AG492">
        <v>0.97199999999999998</v>
      </c>
      <c r="AH492">
        <v>2</v>
      </c>
      <c r="AI492">
        <v>56345140</v>
      </c>
      <c r="AJ492">
        <v>451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ROW(Source!A928)</f>
        <v>928</v>
      </c>
      <c r="B493">
        <v>56345141</v>
      </c>
      <c r="C493">
        <v>56253131</v>
      </c>
      <c r="D493">
        <v>55371270</v>
      </c>
      <c r="E493">
        <v>116</v>
      </c>
      <c r="F493">
        <v>1</v>
      </c>
      <c r="G493">
        <v>1</v>
      </c>
      <c r="H493">
        <v>1</v>
      </c>
      <c r="I493" t="s">
        <v>1066</v>
      </c>
      <c r="J493" t="s">
        <v>3</v>
      </c>
      <c r="K493" t="s">
        <v>1067</v>
      </c>
      <c r="L493">
        <v>1369</v>
      </c>
      <c r="N493">
        <v>1013</v>
      </c>
      <c r="O493" t="s">
        <v>752</v>
      </c>
      <c r="P493" t="s">
        <v>752</v>
      </c>
      <c r="Q493">
        <v>1</v>
      </c>
      <c r="X493">
        <v>0.81</v>
      </c>
      <c r="Y493">
        <v>0</v>
      </c>
      <c r="Z493">
        <v>0</v>
      </c>
      <c r="AA493">
        <v>0</v>
      </c>
      <c r="AB493">
        <v>700.08</v>
      </c>
      <c r="AC493">
        <v>0</v>
      </c>
      <c r="AD493">
        <v>1</v>
      </c>
      <c r="AE493">
        <v>1</v>
      </c>
      <c r="AF493" t="s">
        <v>23</v>
      </c>
      <c r="AG493">
        <v>0.97199999999999998</v>
      </c>
      <c r="AH493">
        <v>2</v>
      </c>
      <c r="AI493">
        <v>56345141</v>
      </c>
      <c r="AJ493">
        <v>452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ROW(Source!A929)</f>
        <v>929</v>
      </c>
      <c r="B494">
        <v>56345142</v>
      </c>
      <c r="C494">
        <v>56253134</v>
      </c>
      <c r="D494">
        <v>55371246</v>
      </c>
      <c r="E494">
        <v>116</v>
      </c>
      <c r="F494">
        <v>1</v>
      </c>
      <c r="G494">
        <v>1</v>
      </c>
      <c r="H494">
        <v>1</v>
      </c>
      <c r="I494" t="s">
        <v>1064</v>
      </c>
      <c r="J494" t="s">
        <v>3</v>
      </c>
      <c r="K494" t="s">
        <v>1065</v>
      </c>
      <c r="L494">
        <v>1369</v>
      </c>
      <c r="N494">
        <v>1013</v>
      </c>
      <c r="O494" t="s">
        <v>752</v>
      </c>
      <c r="P494" t="s">
        <v>752</v>
      </c>
      <c r="Q494">
        <v>1</v>
      </c>
      <c r="X494">
        <v>6.48</v>
      </c>
      <c r="Y494">
        <v>0</v>
      </c>
      <c r="Z494">
        <v>0</v>
      </c>
      <c r="AA494">
        <v>0</v>
      </c>
      <c r="AB494">
        <v>715.99</v>
      </c>
      <c r="AC494">
        <v>0</v>
      </c>
      <c r="AD494">
        <v>1</v>
      </c>
      <c r="AE494">
        <v>1</v>
      </c>
      <c r="AF494" t="s">
        <v>23</v>
      </c>
      <c r="AG494">
        <v>7.7759999999999998</v>
      </c>
      <c r="AH494">
        <v>2</v>
      </c>
      <c r="AI494">
        <v>56345142</v>
      </c>
      <c r="AJ494">
        <v>453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ROW(Source!A929)</f>
        <v>929</v>
      </c>
      <c r="B495">
        <v>56345143</v>
      </c>
      <c r="C495">
        <v>56253134</v>
      </c>
      <c r="D495">
        <v>55371270</v>
      </c>
      <c r="E495">
        <v>116</v>
      </c>
      <c r="F495">
        <v>1</v>
      </c>
      <c r="G495">
        <v>1</v>
      </c>
      <c r="H495">
        <v>1</v>
      </c>
      <c r="I495" t="s">
        <v>1066</v>
      </c>
      <c r="J495" t="s">
        <v>3</v>
      </c>
      <c r="K495" t="s">
        <v>1067</v>
      </c>
      <c r="L495">
        <v>1369</v>
      </c>
      <c r="N495">
        <v>1013</v>
      </c>
      <c r="O495" t="s">
        <v>752</v>
      </c>
      <c r="P495" t="s">
        <v>752</v>
      </c>
      <c r="Q495">
        <v>1</v>
      </c>
      <c r="X495">
        <v>6.48</v>
      </c>
      <c r="Y495">
        <v>0</v>
      </c>
      <c r="Z495">
        <v>0</v>
      </c>
      <c r="AA495">
        <v>0</v>
      </c>
      <c r="AB495">
        <v>700.08</v>
      </c>
      <c r="AC495">
        <v>0</v>
      </c>
      <c r="AD495">
        <v>1</v>
      </c>
      <c r="AE495">
        <v>1</v>
      </c>
      <c r="AF495" t="s">
        <v>23</v>
      </c>
      <c r="AG495">
        <v>7.7759999999999998</v>
      </c>
      <c r="AH495">
        <v>2</v>
      </c>
      <c r="AI495">
        <v>56345143</v>
      </c>
      <c r="AJ495">
        <v>454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ROW(Source!A930)</f>
        <v>930</v>
      </c>
      <c r="B496">
        <v>56345144</v>
      </c>
      <c r="C496">
        <v>56253137</v>
      </c>
      <c r="D496">
        <v>55371246</v>
      </c>
      <c r="E496">
        <v>116</v>
      </c>
      <c r="F496">
        <v>1</v>
      </c>
      <c r="G496">
        <v>1</v>
      </c>
      <c r="H496">
        <v>1</v>
      </c>
      <c r="I496" t="s">
        <v>1064</v>
      </c>
      <c r="J496" t="s">
        <v>3</v>
      </c>
      <c r="K496" t="s">
        <v>1065</v>
      </c>
      <c r="L496">
        <v>1369</v>
      </c>
      <c r="N496">
        <v>1013</v>
      </c>
      <c r="O496" t="s">
        <v>752</v>
      </c>
      <c r="P496" t="s">
        <v>752</v>
      </c>
      <c r="Q496">
        <v>1</v>
      </c>
      <c r="X496">
        <v>0.81</v>
      </c>
      <c r="Y496">
        <v>0</v>
      </c>
      <c r="Z496">
        <v>0</v>
      </c>
      <c r="AA496">
        <v>0</v>
      </c>
      <c r="AB496">
        <v>715.99</v>
      </c>
      <c r="AC496">
        <v>0</v>
      </c>
      <c r="AD496">
        <v>1</v>
      </c>
      <c r="AE496">
        <v>1</v>
      </c>
      <c r="AF496" t="s">
        <v>23</v>
      </c>
      <c r="AG496">
        <v>0.97199999999999998</v>
      </c>
      <c r="AH496">
        <v>2</v>
      </c>
      <c r="AI496">
        <v>56345144</v>
      </c>
      <c r="AJ496">
        <v>455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ROW(Source!A930)</f>
        <v>930</v>
      </c>
      <c r="B497">
        <v>56345145</v>
      </c>
      <c r="C497">
        <v>56253137</v>
      </c>
      <c r="D497">
        <v>55371270</v>
      </c>
      <c r="E497">
        <v>116</v>
      </c>
      <c r="F497">
        <v>1</v>
      </c>
      <c r="G497">
        <v>1</v>
      </c>
      <c r="H497">
        <v>1</v>
      </c>
      <c r="I497" t="s">
        <v>1066</v>
      </c>
      <c r="J497" t="s">
        <v>3</v>
      </c>
      <c r="K497" t="s">
        <v>1067</v>
      </c>
      <c r="L497">
        <v>1369</v>
      </c>
      <c r="N497">
        <v>1013</v>
      </c>
      <c r="O497" t="s">
        <v>752</v>
      </c>
      <c r="P497" t="s">
        <v>752</v>
      </c>
      <c r="Q497">
        <v>1</v>
      </c>
      <c r="X497">
        <v>0.81</v>
      </c>
      <c r="Y497">
        <v>0</v>
      </c>
      <c r="Z497">
        <v>0</v>
      </c>
      <c r="AA497">
        <v>0</v>
      </c>
      <c r="AB497">
        <v>700.08</v>
      </c>
      <c r="AC497">
        <v>0</v>
      </c>
      <c r="AD497">
        <v>1</v>
      </c>
      <c r="AE497">
        <v>1</v>
      </c>
      <c r="AF497" t="s">
        <v>23</v>
      </c>
      <c r="AG497">
        <v>0.97199999999999998</v>
      </c>
      <c r="AH497">
        <v>2</v>
      </c>
      <c r="AI497">
        <v>56345145</v>
      </c>
      <c r="AJ497">
        <v>456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ROW(Source!A931)</f>
        <v>931</v>
      </c>
      <c r="B498">
        <v>57804998</v>
      </c>
      <c r="C498">
        <v>56342838</v>
      </c>
      <c r="D498">
        <v>55371240</v>
      </c>
      <c r="E498">
        <v>116</v>
      </c>
      <c r="F498">
        <v>1</v>
      </c>
      <c r="G498">
        <v>1</v>
      </c>
      <c r="H498">
        <v>1</v>
      </c>
      <c r="I498" t="s">
        <v>755</v>
      </c>
      <c r="J498" t="s">
        <v>3</v>
      </c>
      <c r="K498" t="s">
        <v>756</v>
      </c>
      <c r="L498">
        <v>1369</v>
      </c>
      <c r="N498">
        <v>1013</v>
      </c>
      <c r="O498" t="s">
        <v>752</v>
      </c>
      <c r="P498" t="s">
        <v>752</v>
      </c>
      <c r="Q498">
        <v>1</v>
      </c>
      <c r="X498">
        <v>2.92</v>
      </c>
      <c r="Y498">
        <v>0</v>
      </c>
      <c r="Z498">
        <v>0</v>
      </c>
      <c r="AA498">
        <v>0</v>
      </c>
      <c r="AB498">
        <v>533.01</v>
      </c>
      <c r="AC498">
        <v>0</v>
      </c>
      <c r="AD498">
        <v>1</v>
      </c>
      <c r="AE498">
        <v>1</v>
      </c>
      <c r="AF498" t="s">
        <v>23</v>
      </c>
      <c r="AG498">
        <v>3.504</v>
      </c>
      <c r="AH498">
        <v>2</v>
      </c>
      <c r="AI498">
        <v>57804998</v>
      </c>
      <c r="AJ498">
        <v>457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ROW(Source!A931)</f>
        <v>931</v>
      </c>
      <c r="B499">
        <v>57804999</v>
      </c>
      <c r="C499">
        <v>56342838</v>
      </c>
      <c r="D499">
        <v>55371270</v>
      </c>
      <c r="E499">
        <v>116</v>
      </c>
      <c r="F499">
        <v>1</v>
      </c>
      <c r="G499">
        <v>1</v>
      </c>
      <c r="H499">
        <v>1</v>
      </c>
      <c r="I499" t="s">
        <v>1066</v>
      </c>
      <c r="J499" t="s">
        <v>3</v>
      </c>
      <c r="K499" t="s">
        <v>1067</v>
      </c>
      <c r="L499">
        <v>1369</v>
      </c>
      <c r="N499">
        <v>1013</v>
      </c>
      <c r="O499" t="s">
        <v>752</v>
      </c>
      <c r="P499" t="s">
        <v>752</v>
      </c>
      <c r="Q499">
        <v>1</v>
      </c>
      <c r="X499">
        <v>4.37</v>
      </c>
      <c r="Y499">
        <v>0</v>
      </c>
      <c r="Z499">
        <v>0</v>
      </c>
      <c r="AA499">
        <v>0</v>
      </c>
      <c r="AB499">
        <v>700.08</v>
      </c>
      <c r="AC499">
        <v>0</v>
      </c>
      <c r="AD499">
        <v>1</v>
      </c>
      <c r="AE499">
        <v>1</v>
      </c>
      <c r="AF499" t="s">
        <v>23</v>
      </c>
      <c r="AG499">
        <v>5.2439999999999998</v>
      </c>
      <c r="AH499">
        <v>2</v>
      </c>
      <c r="AI499">
        <v>57804999</v>
      </c>
      <c r="AJ499">
        <v>458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ROW(Source!A932)</f>
        <v>932</v>
      </c>
      <c r="B500">
        <v>56253142</v>
      </c>
      <c r="C500">
        <v>56253141</v>
      </c>
      <c r="D500">
        <v>55371240</v>
      </c>
      <c r="E500">
        <v>116</v>
      </c>
      <c r="F500">
        <v>1</v>
      </c>
      <c r="G500">
        <v>1</v>
      </c>
      <c r="H500">
        <v>1</v>
      </c>
      <c r="I500" t="s">
        <v>755</v>
      </c>
      <c r="J500" t="s">
        <v>3</v>
      </c>
      <c r="K500" t="s">
        <v>756</v>
      </c>
      <c r="L500">
        <v>1369</v>
      </c>
      <c r="N500">
        <v>1013</v>
      </c>
      <c r="O500" t="s">
        <v>752</v>
      </c>
      <c r="P500" t="s">
        <v>752</v>
      </c>
      <c r="Q500">
        <v>1</v>
      </c>
      <c r="X500">
        <v>1.62</v>
      </c>
      <c r="Y500">
        <v>0</v>
      </c>
      <c r="Z500">
        <v>0</v>
      </c>
      <c r="AA500">
        <v>0</v>
      </c>
      <c r="AB500">
        <v>533.01</v>
      </c>
      <c r="AC500">
        <v>0</v>
      </c>
      <c r="AD500">
        <v>1</v>
      </c>
      <c r="AE500">
        <v>1</v>
      </c>
      <c r="AF500" t="s">
        <v>23</v>
      </c>
      <c r="AG500">
        <v>1.944</v>
      </c>
      <c r="AH500">
        <v>2</v>
      </c>
      <c r="AI500">
        <v>56253142</v>
      </c>
      <c r="AJ500">
        <v>459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ROW(Source!A932)</f>
        <v>932</v>
      </c>
      <c r="B501">
        <v>56253143</v>
      </c>
      <c r="C501">
        <v>56253141</v>
      </c>
      <c r="D501">
        <v>55371258</v>
      </c>
      <c r="E501">
        <v>116</v>
      </c>
      <c r="F501">
        <v>1</v>
      </c>
      <c r="G501">
        <v>1</v>
      </c>
      <c r="H501">
        <v>1</v>
      </c>
      <c r="I501" t="s">
        <v>1074</v>
      </c>
      <c r="J501" t="s">
        <v>3</v>
      </c>
      <c r="K501" t="s">
        <v>1075</v>
      </c>
      <c r="L501">
        <v>1369</v>
      </c>
      <c r="N501">
        <v>1013</v>
      </c>
      <c r="O501" t="s">
        <v>752</v>
      </c>
      <c r="P501" t="s">
        <v>752</v>
      </c>
      <c r="Q501">
        <v>1</v>
      </c>
      <c r="X501">
        <v>1.62</v>
      </c>
      <c r="Y501">
        <v>0</v>
      </c>
      <c r="Z501">
        <v>0</v>
      </c>
      <c r="AA501">
        <v>0</v>
      </c>
      <c r="AB501">
        <v>509.15</v>
      </c>
      <c r="AC501">
        <v>0</v>
      </c>
      <c r="AD501">
        <v>1</v>
      </c>
      <c r="AE501">
        <v>1</v>
      </c>
      <c r="AF501" t="s">
        <v>23</v>
      </c>
      <c r="AG501">
        <v>1.944</v>
      </c>
      <c r="AH501">
        <v>2</v>
      </c>
      <c r="AI501">
        <v>56253143</v>
      </c>
      <c r="AJ501">
        <v>460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ROW(Source!A932)</f>
        <v>932</v>
      </c>
      <c r="B502">
        <v>56253144</v>
      </c>
      <c r="C502">
        <v>56253141</v>
      </c>
      <c r="D502">
        <v>55371268</v>
      </c>
      <c r="E502">
        <v>116</v>
      </c>
      <c r="F502">
        <v>1</v>
      </c>
      <c r="G502">
        <v>1</v>
      </c>
      <c r="H502">
        <v>1</v>
      </c>
      <c r="I502" t="s">
        <v>1070</v>
      </c>
      <c r="J502" t="s">
        <v>3</v>
      </c>
      <c r="K502" t="s">
        <v>1071</v>
      </c>
      <c r="L502">
        <v>1369</v>
      </c>
      <c r="N502">
        <v>1013</v>
      </c>
      <c r="O502" t="s">
        <v>752</v>
      </c>
      <c r="P502" t="s">
        <v>752</v>
      </c>
      <c r="Q502">
        <v>1</v>
      </c>
      <c r="X502">
        <v>4.8600000000000003</v>
      </c>
      <c r="Y502">
        <v>0</v>
      </c>
      <c r="Z502">
        <v>0</v>
      </c>
      <c r="AA502">
        <v>0</v>
      </c>
      <c r="AB502">
        <v>779.63</v>
      </c>
      <c r="AC502">
        <v>0</v>
      </c>
      <c r="AD502">
        <v>1</v>
      </c>
      <c r="AE502">
        <v>1</v>
      </c>
      <c r="AF502" t="s">
        <v>23</v>
      </c>
      <c r="AG502">
        <v>5.8319999999999999</v>
      </c>
      <c r="AH502">
        <v>2</v>
      </c>
      <c r="AI502">
        <v>56253144</v>
      </c>
      <c r="AJ502">
        <v>461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ROW(Source!A933)</f>
        <v>933</v>
      </c>
      <c r="B503">
        <v>56253146</v>
      </c>
      <c r="C503">
        <v>56253145</v>
      </c>
      <c r="D503">
        <v>55371246</v>
      </c>
      <c r="E503">
        <v>116</v>
      </c>
      <c r="F503">
        <v>1</v>
      </c>
      <c r="G503">
        <v>1</v>
      </c>
      <c r="H503">
        <v>1</v>
      </c>
      <c r="I503" t="s">
        <v>1064</v>
      </c>
      <c r="J503" t="s">
        <v>3</v>
      </c>
      <c r="K503" t="s">
        <v>1065</v>
      </c>
      <c r="L503">
        <v>1369</v>
      </c>
      <c r="N503">
        <v>1013</v>
      </c>
      <c r="O503" t="s">
        <v>752</v>
      </c>
      <c r="P503" t="s">
        <v>752</v>
      </c>
      <c r="Q503">
        <v>1</v>
      </c>
      <c r="X503">
        <v>0.41</v>
      </c>
      <c r="Y503">
        <v>0</v>
      </c>
      <c r="Z503">
        <v>0</v>
      </c>
      <c r="AA503">
        <v>0</v>
      </c>
      <c r="AB503">
        <v>715.99</v>
      </c>
      <c r="AC503">
        <v>0</v>
      </c>
      <c r="AD503">
        <v>1</v>
      </c>
      <c r="AE503">
        <v>1</v>
      </c>
      <c r="AF503" t="s">
        <v>23</v>
      </c>
      <c r="AG503">
        <v>0.49199999999999999</v>
      </c>
      <c r="AH503">
        <v>2</v>
      </c>
      <c r="AI503">
        <v>56253146</v>
      </c>
      <c r="AJ503">
        <v>462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ROW(Source!A933)</f>
        <v>933</v>
      </c>
      <c r="B504">
        <v>56253147</v>
      </c>
      <c r="C504">
        <v>56253145</v>
      </c>
      <c r="D504">
        <v>55371270</v>
      </c>
      <c r="E504">
        <v>116</v>
      </c>
      <c r="F504">
        <v>1</v>
      </c>
      <c r="G504">
        <v>1</v>
      </c>
      <c r="H504">
        <v>1</v>
      </c>
      <c r="I504" t="s">
        <v>1066</v>
      </c>
      <c r="J504" t="s">
        <v>3</v>
      </c>
      <c r="K504" t="s">
        <v>1067</v>
      </c>
      <c r="L504">
        <v>1369</v>
      </c>
      <c r="N504">
        <v>1013</v>
      </c>
      <c r="O504" t="s">
        <v>752</v>
      </c>
      <c r="P504" t="s">
        <v>752</v>
      </c>
      <c r="Q504">
        <v>1</v>
      </c>
      <c r="X504">
        <v>0.41</v>
      </c>
      <c r="Y504">
        <v>0</v>
      </c>
      <c r="Z504">
        <v>0</v>
      </c>
      <c r="AA504">
        <v>0</v>
      </c>
      <c r="AB504">
        <v>700.08</v>
      </c>
      <c r="AC504">
        <v>0</v>
      </c>
      <c r="AD504">
        <v>1</v>
      </c>
      <c r="AE504">
        <v>1</v>
      </c>
      <c r="AF504" t="s">
        <v>23</v>
      </c>
      <c r="AG504">
        <v>0.49199999999999999</v>
      </c>
      <c r="AH504">
        <v>2</v>
      </c>
      <c r="AI504">
        <v>56253147</v>
      </c>
      <c r="AJ504">
        <v>463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ROW(Source!A934)</f>
        <v>934</v>
      </c>
      <c r="B505">
        <v>56253149</v>
      </c>
      <c r="C505">
        <v>56253148</v>
      </c>
      <c r="D505">
        <v>55371246</v>
      </c>
      <c r="E505">
        <v>116</v>
      </c>
      <c r="F505">
        <v>1</v>
      </c>
      <c r="G505">
        <v>1</v>
      </c>
      <c r="H505">
        <v>1</v>
      </c>
      <c r="I505" t="s">
        <v>1064</v>
      </c>
      <c r="J505" t="s">
        <v>3</v>
      </c>
      <c r="K505" t="s">
        <v>1065</v>
      </c>
      <c r="L505">
        <v>1369</v>
      </c>
      <c r="N505">
        <v>1013</v>
      </c>
      <c r="O505" t="s">
        <v>752</v>
      </c>
      <c r="P505" t="s">
        <v>752</v>
      </c>
      <c r="Q505">
        <v>1</v>
      </c>
      <c r="X505">
        <v>0.81</v>
      </c>
      <c r="Y505">
        <v>0</v>
      </c>
      <c r="Z505">
        <v>0</v>
      </c>
      <c r="AA505">
        <v>0</v>
      </c>
      <c r="AB505">
        <v>715.99</v>
      </c>
      <c r="AC505">
        <v>0</v>
      </c>
      <c r="AD505">
        <v>1</v>
      </c>
      <c r="AE505">
        <v>1</v>
      </c>
      <c r="AF505" t="s">
        <v>23</v>
      </c>
      <c r="AG505">
        <v>0.97199999999999998</v>
      </c>
      <c r="AH505">
        <v>2</v>
      </c>
      <c r="AI505">
        <v>56253149</v>
      </c>
      <c r="AJ505">
        <v>464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ROW(Source!A934)</f>
        <v>934</v>
      </c>
      <c r="B506">
        <v>56253150</v>
      </c>
      <c r="C506">
        <v>56253148</v>
      </c>
      <c r="D506">
        <v>55371270</v>
      </c>
      <c r="E506">
        <v>116</v>
      </c>
      <c r="F506">
        <v>1</v>
      </c>
      <c r="G506">
        <v>1</v>
      </c>
      <c r="H506">
        <v>1</v>
      </c>
      <c r="I506" t="s">
        <v>1066</v>
      </c>
      <c r="J506" t="s">
        <v>3</v>
      </c>
      <c r="K506" t="s">
        <v>1067</v>
      </c>
      <c r="L506">
        <v>1369</v>
      </c>
      <c r="N506">
        <v>1013</v>
      </c>
      <c r="O506" t="s">
        <v>752</v>
      </c>
      <c r="P506" t="s">
        <v>752</v>
      </c>
      <c r="Q506">
        <v>1</v>
      </c>
      <c r="X506">
        <v>0.81</v>
      </c>
      <c r="Y506">
        <v>0</v>
      </c>
      <c r="Z506">
        <v>0</v>
      </c>
      <c r="AA506">
        <v>0</v>
      </c>
      <c r="AB506">
        <v>700.08</v>
      </c>
      <c r="AC506">
        <v>0</v>
      </c>
      <c r="AD506">
        <v>1</v>
      </c>
      <c r="AE506">
        <v>1</v>
      </c>
      <c r="AF506" t="s">
        <v>23</v>
      </c>
      <c r="AG506">
        <v>0.97199999999999998</v>
      </c>
      <c r="AH506">
        <v>2</v>
      </c>
      <c r="AI506">
        <v>56253150</v>
      </c>
      <c r="AJ506">
        <v>465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ROW(Source!A970)</f>
        <v>970</v>
      </c>
      <c r="B507">
        <v>57805000</v>
      </c>
      <c r="C507">
        <v>56290283</v>
      </c>
      <c r="D507">
        <v>55371240</v>
      </c>
      <c r="E507">
        <v>116</v>
      </c>
      <c r="F507">
        <v>1</v>
      </c>
      <c r="G507">
        <v>1</v>
      </c>
      <c r="H507">
        <v>1</v>
      </c>
      <c r="I507" t="s">
        <v>755</v>
      </c>
      <c r="J507" t="s">
        <v>3</v>
      </c>
      <c r="K507" t="s">
        <v>756</v>
      </c>
      <c r="L507">
        <v>1369</v>
      </c>
      <c r="N507">
        <v>1013</v>
      </c>
      <c r="O507" t="s">
        <v>752</v>
      </c>
      <c r="P507" t="s">
        <v>752</v>
      </c>
      <c r="Q507">
        <v>1</v>
      </c>
      <c r="X507">
        <v>4.32</v>
      </c>
      <c r="Y507">
        <v>0</v>
      </c>
      <c r="Z507">
        <v>0</v>
      </c>
      <c r="AA507">
        <v>0</v>
      </c>
      <c r="AB507">
        <v>533.01</v>
      </c>
      <c r="AC507">
        <v>0</v>
      </c>
      <c r="AD507">
        <v>1</v>
      </c>
      <c r="AE507">
        <v>1</v>
      </c>
      <c r="AF507" t="s">
        <v>23</v>
      </c>
      <c r="AG507">
        <v>5.1840000000000002</v>
      </c>
      <c r="AH507">
        <v>2</v>
      </c>
      <c r="AI507">
        <v>57805000</v>
      </c>
      <c r="AJ507">
        <v>466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ROW(Source!A970)</f>
        <v>970</v>
      </c>
      <c r="B508">
        <v>57805001</v>
      </c>
      <c r="C508">
        <v>56290283</v>
      </c>
      <c r="D508">
        <v>55371258</v>
      </c>
      <c r="E508">
        <v>116</v>
      </c>
      <c r="F508">
        <v>1</v>
      </c>
      <c r="G508">
        <v>1</v>
      </c>
      <c r="H508">
        <v>1</v>
      </c>
      <c r="I508" t="s">
        <v>1074</v>
      </c>
      <c r="J508" t="s">
        <v>3</v>
      </c>
      <c r="K508" t="s">
        <v>1075</v>
      </c>
      <c r="L508">
        <v>1369</v>
      </c>
      <c r="N508">
        <v>1013</v>
      </c>
      <c r="O508" t="s">
        <v>752</v>
      </c>
      <c r="P508" t="s">
        <v>752</v>
      </c>
      <c r="Q508">
        <v>1</v>
      </c>
      <c r="X508">
        <v>4.32</v>
      </c>
      <c r="Y508">
        <v>0</v>
      </c>
      <c r="Z508">
        <v>0</v>
      </c>
      <c r="AA508">
        <v>0</v>
      </c>
      <c r="AB508">
        <v>509.15</v>
      </c>
      <c r="AC508">
        <v>0</v>
      </c>
      <c r="AD508">
        <v>1</v>
      </c>
      <c r="AE508">
        <v>1</v>
      </c>
      <c r="AF508" t="s">
        <v>23</v>
      </c>
      <c r="AG508">
        <v>5.1840000000000002</v>
      </c>
      <c r="AH508">
        <v>2</v>
      </c>
      <c r="AI508">
        <v>57805001</v>
      </c>
      <c r="AJ508">
        <v>467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ROW(Source!A970)</f>
        <v>970</v>
      </c>
      <c r="B509">
        <v>57805002</v>
      </c>
      <c r="C509">
        <v>56290283</v>
      </c>
      <c r="D509">
        <v>55371268</v>
      </c>
      <c r="E509">
        <v>116</v>
      </c>
      <c r="F509">
        <v>1</v>
      </c>
      <c r="G509">
        <v>1</v>
      </c>
      <c r="H509">
        <v>1</v>
      </c>
      <c r="I509" t="s">
        <v>1070</v>
      </c>
      <c r="J509" t="s">
        <v>3</v>
      </c>
      <c r="K509" t="s">
        <v>1071</v>
      </c>
      <c r="L509">
        <v>1369</v>
      </c>
      <c r="N509">
        <v>1013</v>
      </c>
      <c r="O509" t="s">
        <v>752</v>
      </c>
      <c r="P509" t="s">
        <v>752</v>
      </c>
      <c r="Q509">
        <v>1</v>
      </c>
      <c r="X509">
        <v>12.96</v>
      </c>
      <c r="Y509">
        <v>0</v>
      </c>
      <c r="Z509">
        <v>0</v>
      </c>
      <c r="AA509">
        <v>0</v>
      </c>
      <c r="AB509">
        <v>779.63</v>
      </c>
      <c r="AC509">
        <v>0</v>
      </c>
      <c r="AD509">
        <v>1</v>
      </c>
      <c r="AE509">
        <v>1</v>
      </c>
      <c r="AF509" t="s">
        <v>23</v>
      </c>
      <c r="AG509">
        <v>15.552</v>
      </c>
      <c r="AH509">
        <v>2</v>
      </c>
      <c r="AI509">
        <v>57805002</v>
      </c>
      <c r="AJ509">
        <v>468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ROW(Source!A971)</f>
        <v>971</v>
      </c>
      <c r="B510">
        <v>57805003</v>
      </c>
      <c r="C510">
        <v>56290246</v>
      </c>
      <c r="D510">
        <v>55371258</v>
      </c>
      <c r="E510">
        <v>116</v>
      </c>
      <c r="F510">
        <v>1</v>
      </c>
      <c r="G510">
        <v>1</v>
      </c>
      <c r="H510">
        <v>1</v>
      </c>
      <c r="I510" t="s">
        <v>1074</v>
      </c>
      <c r="J510" t="s">
        <v>3</v>
      </c>
      <c r="K510" t="s">
        <v>1075</v>
      </c>
      <c r="L510">
        <v>1369</v>
      </c>
      <c r="N510">
        <v>1013</v>
      </c>
      <c r="O510" t="s">
        <v>752</v>
      </c>
      <c r="P510" t="s">
        <v>752</v>
      </c>
      <c r="Q510">
        <v>1</v>
      </c>
      <c r="X510">
        <v>1.8</v>
      </c>
      <c r="Y510">
        <v>0</v>
      </c>
      <c r="Z510">
        <v>0</v>
      </c>
      <c r="AA510">
        <v>0</v>
      </c>
      <c r="AB510">
        <v>509.15</v>
      </c>
      <c r="AC510">
        <v>0</v>
      </c>
      <c r="AD510">
        <v>1</v>
      </c>
      <c r="AE510">
        <v>1</v>
      </c>
      <c r="AF510" t="s">
        <v>23</v>
      </c>
      <c r="AG510">
        <v>2.16</v>
      </c>
      <c r="AH510">
        <v>2</v>
      </c>
      <c r="AI510">
        <v>57805003</v>
      </c>
      <c r="AJ510">
        <v>469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ROW(Source!A971)</f>
        <v>971</v>
      </c>
      <c r="B511">
        <v>57805004</v>
      </c>
      <c r="C511">
        <v>56290246</v>
      </c>
      <c r="D511">
        <v>55371268</v>
      </c>
      <c r="E511">
        <v>116</v>
      </c>
      <c r="F511">
        <v>1</v>
      </c>
      <c r="G511">
        <v>1</v>
      </c>
      <c r="H511">
        <v>1</v>
      </c>
      <c r="I511" t="s">
        <v>1070</v>
      </c>
      <c r="J511" t="s">
        <v>3</v>
      </c>
      <c r="K511" t="s">
        <v>1071</v>
      </c>
      <c r="L511">
        <v>1369</v>
      </c>
      <c r="N511">
        <v>1013</v>
      </c>
      <c r="O511" t="s">
        <v>752</v>
      </c>
      <c r="P511" t="s">
        <v>752</v>
      </c>
      <c r="Q511">
        <v>1</v>
      </c>
      <c r="X511">
        <v>2.7</v>
      </c>
      <c r="Y511">
        <v>0</v>
      </c>
      <c r="Z511">
        <v>0</v>
      </c>
      <c r="AA511">
        <v>0</v>
      </c>
      <c r="AB511">
        <v>779.63</v>
      </c>
      <c r="AC511">
        <v>0</v>
      </c>
      <c r="AD511">
        <v>1</v>
      </c>
      <c r="AE511">
        <v>1</v>
      </c>
      <c r="AF511" t="s">
        <v>23</v>
      </c>
      <c r="AG511">
        <v>3.24</v>
      </c>
      <c r="AH511">
        <v>2</v>
      </c>
      <c r="AI511">
        <v>57805004</v>
      </c>
      <c r="AJ511">
        <v>470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ROW(Source!A972)</f>
        <v>972</v>
      </c>
      <c r="B512">
        <v>57805005</v>
      </c>
      <c r="C512">
        <v>56290257</v>
      </c>
      <c r="D512">
        <v>55371258</v>
      </c>
      <c r="E512">
        <v>116</v>
      </c>
      <c r="F512">
        <v>1</v>
      </c>
      <c r="G512">
        <v>1</v>
      </c>
      <c r="H512">
        <v>1</v>
      </c>
      <c r="I512" t="s">
        <v>1074</v>
      </c>
      <c r="J512" t="s">
        <v>3</v>
      </c>
      <c r="K512" t="s">
        <v>1075</v>
      </c>
      <c r="L512">
        <v>1369</v>
      </c>
      <c r="N512">
        <v>1013</v>
      </c>
      <c r="O512" t="s">
        <v>752</v>
      </c>
      <c r="P512" t="s">
        <v>752</v>
      </c>
      <c r="Q512">
        <v>1</v>
      </c>
      <c r="X512">
        <v>2.16</v>
      </c>
      <c r="Y512">
        <v>0</v>
      </c>
      <c r="Z512">
        <v>0</v>
      </c>
      <c r="AA512">
        <v>0</v>
      </c>
      <c r="AB512">
        <v>509.15</v>
      </c>
      <c r="AC512">
        <v>0</v>
      </c>
      <c r="AD512">
        <v>1</v>
      </c>
      <c r="AE512">
        <v>1</v>
      </c>
      <c r="AF512" t="s">
        <v>23</v>
      </c>
      <c r="AG512">
        <v>2.5920000000000001</v>
      </c>
      <c r="AH512">
        <v>2</v>
      </c>
      <c r="AI512">
        <v>57805005</v>
      </c>
      <c r="AJ512">
        <v>471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ROW(Source!A972)</f>
        <v>972</v>
      </c>
      <c r="B513">
        <v>57805006</v>
      </c>
      <c r="C513">
        <v>56290257</v>
      </c>
      <c r="D513">
        <v>55371268</v>
      </c>
      <c r="E513">
        <v>116</v>
      </c>
      <c r="F513">
        <v>1</v>
      </c>
      <c r="G513">
        <v>1</v>
      </c>
      <c r="H513">
        <v>1</v>
      </c>
      <c r="I513" t="s">
        <v>1070</v>
      </c>
      <c r="J513" t="s">
        <v>3</v>
      </c>
      <c r="K513" t="s">
        <v>1071</v>
      </c>
      <c r="L513">
        <v>1369</v>
      </c>
      <c r="N513">
        <v>1013</v>
      </c>
      <c r="O513" t="s">
        <v>752</v>
      </c>
      <c r="P513" t="s">
        <v>752</v>
      </c>
      <c r="Q513">
        <v>1</v>
      </c>
      <c r="X513">
        <v>3.24</v>
      </c>
      <c r="Y513">
        <v>0</v>
      </c>
      <c r="Z513">
        <v>0</v>
      </c>
      <c r="AA513">
        <v>0</v>
      </c>
      <c r="AB513">
        <v>779.63</v>
      </c>
      <c r="AC513">
        <v>0</v>
      </c>
      <c r="AD513">
        <v>1</v>
      </c>
      <c r="AE513">
        <v>1</v>
      </c>
      <c r="AF513" t="s">
        <v>23</v>
      </c>
      <c r="AG513">
        <v>3.8879999999999999</v>
      </c>
      <c r="AH513">
        <v>2</v>
      </c>
      <c r="AI513">
        <v>57805006</v>
      </c>
      <c r="AJ513">
        <v>472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ROW(Source!A973)</f>
        <v>973</v>
      </c>
      <c r="B514">
        <v>57805007</v>
      </c>
      <c r="C514">
        <v>56290261</v>
      </c>
      <c r="D514">
        <v>55371258</v>
      </c>
      <c r="E514">
        <v>116</v>
      </c>
      <c r="F514">
        <v>1</v>
      </c>
      <c r="G514">
        <v>1</v>
      </c>
      <c r="H514">
        <v>1</v>
      </c>
      <c r="I514" t="s">
        <v>1074</v>
      </c>
      <c r="J514" t="s">
        <v>3</v>
      </c>
      <c r="K514" t="s">
        <v>1075</v>
      </c>
      <c r="L514">
        <v>1369</v>
      </c>
      <c r="N514">
        <v>1013</v>
      </c>
      <c r="O514" t="s">
        <v>752</v>
      </c>
      <c r="P514" t="s">
        <v>752</v>
      </c>
      <c r="Q514">
        <v>1</v>
      </c>
      <c r="X514">
        <v>3.96</v>
      </c>
      <c r="Y514">
        <v>0</v>
      </c>
      <c r="Z514">
        <v>0</v>
      </c>
      <c r="AA514">
        <v>0</v>
      </c>
      <c r="AB514">
        <v>509.15</v>
      </c>
      <c r="AC514">
        <v>0</v>
      </c>
      <c r="AD514">
        <v>1</v>
      </c>
      <c r="AE514">
        <v>1</v>
      </c>
      <c r="AF514" t="s">
        <v>23</v>
      </c>
      <c r="AG514">
        <v>4.7519999999999998</v>
      </c>
      <c r="AH514">
        <v>2</v>
      </c>
      <c r="AI514">
        <v>57805007</v>
      </c>
      <c r="AJ514">
        <v>473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ROW(Source!A973)</f>
        <v>973</v>
      </c>
      <c r="B515">
        <v>57805008</v>
      </c>
      <c r="C515">
        <v>56290261</v>
      </c>
      <c r="D515">
        <v>55371268</v>
      </c>
      <c r="E515">
        <v>116</v>
      </c>
      <c r="F515">
        <v>1</v>
      </c>
      <c r="G515">
        <v>1</v>
      </c>
      <c r="H515">
        <v>1</v>
      </c>
      <c r="I515" t="s">
        <v>1070</v>
      </c>
      <c r="J515" t="s">
        <v>3</v>
      </c>
      <c r="K515" t="s">
        <v>1071</v>
      </c>
      <c r="L515">
        <v>1369</v>
      </c>
      <c r="N515">
        <v>1013</v>
      </c>
      <c r="O515" t="s">
        <v>752</v>
      </c>
      <c r="P515" t="s">
        <v>752</v>
      </c>
      <c r="Q515">
        <v>1</v>
      </c>
      <c r="X515">
        <v>5.94</v>
      </c>
      <c r="Y515">
        <v>0</v>
      </c>
      <c r="Z515">
        <v>0</v>
      </c>
      <c r="AA515">
        <v>0</v>
      </c>
      <c r="AB515">
        <v>779.63</v>
      </c>
      <c r="AC515">
        <v>0</v>
      </c>
      <c r="AD515">
        <v>1</v>
      </c>
      <c r="AE515">
        <v>1</v>
      </c>
      <c r="AF515" t="s">
        <v>23</v>
      </c>
      <c r="AG515">
        <v>7.1280000000000001</v>
      </c>
      <c r="AH515">
        <v>2</v>
      </c>
      <c r="AI515">
        <v>57805008</v>
      </c>
      <c r="AJ515">
        <v>474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ROW(Source!A974)</f>
        <v>974</v>
      </c>
      <c r="B516">
        <v>57805009</v>
      </c>
      <c r="C516">
        <v>56345151</v>
      </c>
      <c r="D516">
        <v>55371258</v>
      </c>
      <c r="E516">
        <v>116</v>
      </c>
      <c r="F516">
        <v>1</v>
      </c>
      <c r="G516">
        <v>1</v>
      </c>
      <c r="H516">
        <v>1</v>
      </c>
      <c r="I516" t="s">
        <v>1074</v>
      </c>
      <c r="J516" t="s">
        <v>3</v>
      </c>
      <c r="K516" t="s">
        <v>1075</v>
      </c>
      <c r="L516">
        <v>1369</v>
      </c>
      <c r="N516">
        <v>1013</v>
      </c>
      <c r="O516" t="s">
        <v>752</v>
      </c>
      <c r="P516" t="s">
        <v>752</v>
      </c>
      <c r="Q516">
        <v>1</v>
      </c>
      <c r="X516">
        <v>2.52</v>
      </c>
      <c r="Y516">
        <v>0</v>
      </c>
      <c r="Z516">
        <v>0</v>
      </c>
      <c r="AA516">
        <v>0</v>
      </c>
      <c r="AB516">
        <v>509.15</v>
      </c>
      <c r="AC516">
        <v>0</v>
      </c>
      <c r="AD516">
        <v>1</v>
      </c>
      <c r="AE516">
        <v>1</v>
      </c>
      <c r="AF516" t="s">
        <v>23</v>
      </c>
      <c r="AG516">
        <v>3.024</v>
      </c>
      <c r="AH516">
        <v>2</v>
      </c>
      <c r="AI516">
        <v>57805009</v>
      </c>
      <c r="AJ516">
        <v>475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ROW(Source!A974)</f>
        <v>974</v>
      </c>
      <c r="B517">
        <v>57805010</v>
      </c>
      <c r="C517">
        <v>56345151</v>
      </c>
      <c r="D517">
        <v>55371268</v>
      </c>
      <c r="E517">
        <v>116</v>
      </c>
      <c r="F517">
        <v>1</v>
      </c>
      <c r="G517">
        <v>1</v>
      </c>
      <c r="H517">
        <v>1</v>
      </c>
      <c r="I517" t="s">
        <v>1070</v>
      </c>
      <c r="J517" t="s">
        <v>3</v>
      </c>
      <c r="K517" t="s">
        <v>1071</v>
      </c>
      <c r="L517">
        <v>1369</v>
      </c>
      <c r="N517">
        <v>1013</v>
      </c>
      <c r="O517" t="s">
        <v>752</v>
      </c>
      <c r="P517" t="s">
        <v>752</v>
      </c>
      <c r="Q517">
        <v>1</v>
      </c>
      <c r="X517">
        <v>3.78</v>
      </c>
      <c r="Y517">
        <v>0</v>
      </c>
      <c r="Z517">
        <v>0</v>
      </c>
      <c r="AA517">
        <v>0</v>
      </c>
      <c r="AB517">
        <v>779.63</v>
      </c>
      <c r="AC517">
        <v>0</v>
      </c>
      <c r="AD517">
        <v>1</v>
      </c>
      <c r="AE517">
        <v>1</v>
      </c>
      <c r="AF517" t="s">
        <v>23</v>
      </c>
      <c r="AG517">
        <v>4.5359999999999996</v>
      </c>
      <c r="AH517">
        <v>2</v>
      </c>
      <c r="AI517">
        <v>57805010</v>
      </c>
      <c r="AJ517">
        <v>476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ROW(Source!A975)</f>
        <v>975</v>
      </c>
      <c r="B518">
        <v>56342851</v>
      </c>
      <c r="C518">
        <v>56290264</v>
      </c>
      <c r="D518">
        <v>55371246</v>
      </c>
      <c r="E518">
        <v>116</v>
      </c>
      <c r="F518">
        <v>1</v>
      </c>
      <c r="G518">
        <v>1</v>
      </c>
      <c r="H518">
        <v>1</v>
      </c>
      <c r="I518" t="s">
        <v>1064</v>
      </c>
      <c r="J518" t="s">
        <v>3</v>
      </c>
      <c r="K518" t="s">
        <v>1065</v>
      </c>
      <c r="L518">
        <v>1369</v>
      </c>
      <c r="N518">
        <v>1013</v>
      </c>
      <c r="O518" t="s">
        <v>752</v>
      </c>
      <c r="P518" t="s">
        <v>752</v>
      </c>
      <c r="Q518">
        <v>1</v>
      </c>
      <c r="X518">
        <v>0.81</v>
      </c>
      <c r="Y518">
        <v>0</v>
      </c>
      <c r="Z518">
        <v>0</v>
      </c>
      <c r="AA518">
        <v>0</v>
      </c>
      <c r="AB518">
        <v>715.99</v>
      </c>
      <c r="AC518">
        <v>0</v>
      </c>
      <c r="AD518">
        <v>1</v>
      </c>
      <c r="AE518">
        <v>1</v>
      </c>
      <c r="AF518" t="s">
        <v>23</v>
      </c>
      <c r="AG518">
        <v>0.97199999999999998</v>
      </c>
      <c r="AH518">
        <v>2</v>
      </c>
      <c r="AI518">
        <v>56342851</v>
      </c>
      <c r="AJ518">
        <v>477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ROW(Source!A975)</f>
        <v>975</v>
      </c>
      <c r="B519">
        <v>56342852</v>
      </c>
      <c r="C519">
        <v>56290264</v>
      </c>
      <c r="D519">
        <v>55371270</v>
      </c>
      <c r="E519">
        <v>116</v>
      </c>
      <c r="F519">
        <v>1</v>
      </c>
      <c r="G519">
        <v>1</v>
      </c>
      <c r="H519">
        <v>1</v>
      </c>
      <c r="I519" t="s">
        <v>1066</v>
      </c>
      <c r="J519" t="s">
        <v>3</v>
      </c>
      <c r="K519" t="s">
        <v>1067</v>
      </c>
      <c r="L519">
        <v>1369</v>
      </c>
      <c r="N519">
        <v>1013</v>
      </c>
      <c r="O519" t="s">
        <v>752</v>
      </c>
      <c r="P519" t="s">
        <v>752</v>
      </c>
      <c r="Q519">
        <v>1</v>
      </c>
      <c r="X519">
        <v>0.81</v>
      </c>
      <c r="Y519">
        <v>0</v>
      </c>
      <c r="Z519">
        <v>0</v>
      </c>
      <c r="AA519">
        <v>0</v>
      </c>
      <c r="AB519">
        <v>700.08</v>
      </c>
      <c r="AC519">
        <v>0</v>
      </c>
      <c r="AD519">
        <v>1</v>
      </c>
      <c r="AE519">
        <v>1</v>
      </c>
      <c r="AF519" t="s">
        <v>23</v>
      </c>
      <c r="AG519">
        <v>0.97199999999999998</v>
      </c>
      <c r="AH519">
        <v>2</v>
      </c>
      <c r="AI519">
        <v>56342852</v>
      </c>
      <c r="AJ519">
        <v>478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ROW(Source!A976)</f>
        <v>976</v>
      </c>
      <c r="B520">
        <v>56290271</v>
      </c>
      <c r="C520">
        <v>56290268</v>
      </c>
      <c r="D520">
        <v>53335827</v>
      </c>
      <c r="E520">
        <v>115</v>
      </c>
      <c r="F520">
        <v>1</v>
      </c>
      <c r="G520">
        <v>1</v>
      </c>
      <c r="H520">
        <v>1</v>
      </c>
      <c r="I520" t="s">
        <v>1074</v>
      </c>
      <c r="J520" t="s">
        <v>3</v>
      </c>
      <c r="K520" t="s">
        <v>1075</v>
      </c>
      <c r="L520">
        <v>1369</v>
      </c>
      <c r="N520">
        <v>1013</v>
      </c>
      <c r="O520" t="s">
        <v>752</v>
      </c>
      <c r="P520" t="s">
        <v>752</v>
      </c>
      <c r="Q520">
        <v>1</v>
      </c>
      <c r="X520">
        <v>8.86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1</v>
      </c>
      <c r="AF520" t="s">
        <v>23</v>
      </c>
      <c r="AG520">
        <v>10.632</v>
      </c>
      <c r="AH520">
        <v>2</v>
      </c>
      <c r="AI520">
        <v>56290269</v>
      </c>
      <c r="AJ520">
        <v>479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ROW(Source!A976)</f>
        <v>976</v>
      </c>
      <c r="B521">
        <v>56290272</v>
      </c>
      <c r="C521">
        <v>56290268</v>
      </c>
      <c r="D521">
        <v>53335835</v>
      </c>
      <c r="E521">
        <v>115</v>
      </c>
      <c r="F521">
        <v>1</v>
      </c>
      <c r="G521">
        <v>1</v>
      </c>
      <c r="H521">
        <v>1</v>
      </c>
      <c r="I521" t="s">
        <v>1070</v>
      </c>
      <c r="J521" t="s">
        <v>3</v>
      </c>
      <c r="K521" t="s">
        <v>1071</v>
      </c>
      <c r="L521">
        <v>1369</v>
      </c>
      <c r="N521">
        <v>1013</v>
      </c>
      <c r="O521" t="s">
        <v>752</v>
      </c>
      <c r="P521" t="s">
        <v>752</v>
      </c>
      <c r="Q521">
        <v>1</v>
      </c>
      <c r="X521">
        <v>20.66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1</v>
      </c>
      <c r="AF521" t="s">
        <v>23</v>
      </c>
      <c r="AG521">
        <v>24.792000000000002</v>
      </c>
      <c r="AH521">
        <v>2</v>
      </c>
      <c r="AI521">
        <v>56290270</v>
      </c>
      <c r="AJ521">
        <v>480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ROW(Source!A977)</f>
        <v>977</v>
      </c>
      <c r="B522">
        <v>56290274</v>
      </c>
      <c r="C522">
        <v>56290273</v>
      </c>
      <c r="D522">
        <v>53335827</v>
      </c>
      <c r="E522">
        <v>115</v>
      </c>
      <c r="F522">
        <v>1</v>
      </c>
      <c r="G522">
        <v>1</v>
      </c>
      <c r="H522">
        <v>1</v>
      </c>
      <c r="I522" t="s">
        <v>1074</v>
      </c>
      <c r="J522" t="s">
        <v>3</v>
      </c>
      <c r="K522" t="s">
        <v>1075</v>
      </c>
      <c r="L522">
        <v>1369</v>
      </c>
      <c r="N522">
        <v>1013</v>
      </c>
      <c r="O522" t="s">
        <v>752</v>
      </c>
      <c r="P522" t="s">
        <v>752</v>
      </c>
      <c r="Q522">
        <v>1</v>
      </c>
      <c r="X522">
        <v>4.0999999999999996</v>
      </c>
      <c r="Y522">
        <v>0</v>
      </c>
      <c r="Z522">
        <v>0</v>
      </c>
      <c r="AA522">
        <v>0</v>
      </c>
      <c r="AB522">
        <v>509.15</v>
      </c>
      <c r="AC522">
        <v>0</v>
      </c>
      <c r="AD522">
        <v>1</v>
      </c>
      <c r="AE522">
        <v>1</v>
      </c>
      <c r="AF522" t="s">
        <v>23</v>
      </c>
      <c r="AG522">
        <v>4.92</v>
      </c>
      <c r="AH522">
        <v>2</v>
      </c>
      <c r="AI522">
        <v>56290274</v>
      </c>
      <c r="AJ522">
        <v>481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ROW(Source!A977)</f>
        <v>977</v>
      </c>
      <c r="B523">
        <v>56290275</v>
      </c>
      <c r="C523">
        <v>56290273</v>
      </c>
      <c r="D523">
        <v>53335835</v>
      </c>
      <c r="E523">
        <v>115</v>
      </c>
      <c r="F523">
        <v>1</v>
      </c>
      <c r="G523">
        <v>1</v>
      </c>
      <c r="H523">
        <v>1</v>
      </c>
      <c r="I523" t="s">
        <v>1070</v>
      </c>
      <c r="J523" t="s">
        <v>3</v>
      </c>
      <c r="K523" t="s">
        <v>1071</v>
      </c>
      <c r="L523">
        <v>1369</v>
      </c>
      <c r="N523">
        <v>1013</v>
      </c>
      <c r="O523" t="s">
        <v>752</v>
      </c>
      <c r="P523" t="s">
        <v>752</v>
      </c>
      <c r="Q523">
        <v>1</v>
      </c>
      <c r="X523">
        <v>9.58</v>
      </c>
      <c r="Y523">
        <v>0</v>
      </c>
      <c r="Z523">
        <v>0</v>
      </c>
      <c r="AA523">
        <v>0</v>
      </c>
      <c r="AB523">
        <v>779.63</v>
      </c>
      <c r="AC523">
        <v>0</v>
      </c>
      <c r="AD523">
        <v>1</v>
      </c>
      <c r="AE523">
        <v>1</v>
      </c>
      <c r="AF523" t="s">
        <v>23</v>
      </c>
      <c r="AG523">
        <v>11.496</v>
      </c>
      <c r="AH523">
        <v>2</v>
      </c>
      <c r="AI523">
        <v>56290275</v>
      </c>
      <c r="AJ523">
        <v>482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ROW(Source!A978)</f>
        <v>978</v>
      </c>
      <c r="B524">
        <v>56290280</v>
      </c>
      <c r="C524">
        <v>56290276</v>
      </c>
      <c r="D524">
        <v>53335809</v>
      </c>
      <c r="E524">
        <v>115</v>
      </c>
      <c r="F524">
        <v>1</v>
      </c>
      <c r="G524">
        <v>1</v>
      </c>
      <c r="H524">
        <v>1</v>
      </c>
      <c r="I524" t="s">
        <v>755</v>
      </c>
      <c r="J524" t="s">
        <v>3</v>
      </c>
      <c r="K524" t="s">
        <v>756</v>
      </c>
      <c r="L524">
        <v>1369</v>
      </c>
      <c r="N524">
        <v>1013</v>
      </c>
      <c r="O524" t="s">
        <v>752</v>
      </c>
      <c r="P524" t="s">
        <v>752</v>
      </c>
      <c r="Q524">
        <v>1</v>
      </c>
      <c r="X524">
        <v>1.08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1</v>
      </c>
      <c r="AF524" t="s">
        <v>23</v>
      </c>
      <c r="AG524">
        <v>1.296</v>
      </c>
      <c r="AH524">
        <v>2</v>
      </c>
      <c r="AI524">
        <v>56290277</v>
      </c>
      <c r="AJ524">
        <v>483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ROW(Source!A978)</f>
        <v>978</v>
      </c>
      <c r="B525">
        <v>56290281</v>
      </c>
      <c r="C525">
        <v>56290276</v>
      </c>
      <c r="D525">
        <v>53335827</v>
      </c>
      <c r="E525">
        <v>115</v>
      </c>
      <c r="F525">
        <v>1</v>
      </c>
      <c r="G525">
        <v>1</v>
      </c>
      <c r="H525">
        <v>1</v>
      </c>
      <c r="I525" t="s">
        <v>1074</v>
      </c>
      <c r="J525" t="s">
        <v>3</v>
      </c>
      <c r="K525" t="s">
        <v>1075</v>
      </c>
      <c r="L525">
        <v>1369</v>
      </c>
      <c r="N525">
        <v>1013</v>
      </c>
      <c r="O525" t="s">
        <v>752</v>
      </c>
      <c r="P525" t="s">
        <v>752</v>
      </c>
      <c r="Q525">
        <v>1</v>
      </c>
      <c r="X525">
        <v>1.08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1</v>
      </c>
      <c r="AF525" t="s">
        <v>23</v>
      </c>
      <c r="AG525">
        <v>1.296</v>
      </c>
      <c r="AH525">
        <v>2</v>
      </c>
      <c r="AI525">
        <v>56290278</v>
      </c>
      <c r="AJ525">
        <v>484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ROW(Source!A978)</f>
        <v>978</v>
      </c>
      <c r="B526">
        <v>56290282</v>
      </c>
      <c r="C526">
        <v>56290276</v>
      </c>
      <c r="D526">
        <v>53335835</v>
      </c>
      <c r="E526">
        <v>115</v>
      </c>
      <c r="F526">
        <v>1</v>
      </c>
      <c r="G526">
        <v>1</v>
      </c>
      <c r="H526">
        <v>1</v>
      </c>
      <c r="I526" t="s">
        <v>1070</v>
      </c>
      <c r="J526" t="s">
        <v>3</v>
      </c>
      <c r="K526" t="s">
        <v>1071</v>
      </c>
      <c r="L526">
        <v>1369</v>
      </c>
      <c r="N526">
        <v>1013</v>
      </c>
      <c r="O526" t="s">
        <v>752</v>
      </c>
      <c r="P526" t="s">
        <v>752</v>
      </c>
      <c r="Q526">
        <v>1</v>
      </c>
      <c r="X526">
        <v>3.24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1</v>
      </c>
      <c r="AF526" t="s">
        <v>23</v>
      </c>
      <c r="AG526">
        <v>3.8879999999999999</v>
      </c>
      <c r="AH526">
        <v>2</v>
      </c>
      <c r="AI526">
        <v>56290279</v>
      </c>
      <c r="AJ526">
        <v>485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ROW(Source!A979)</f>
        <v>979</v>
      </c>
      <c r="B527">
        <v>56290293</v>
      </c>
      <c r="C527">
        <v>56290290</v>
      </c>
      <c r="D527">
        <v>53335813</v>
      </c>
      <c r="E527">
        <v>115</v>
      </c>
      <c r="F527">
        <v>1</v>
      </c>
      <c r="G527">
        <v>1</v>
      </c>
      <c r="H527">
        <v>1</v>
      </c>
      <c r="I527" t="s">
        <v>1064</v>
      </c>
      <c r="J527" t="s">
        <v>3</v>
      </c>
      <c r="K527" t="s">
        <v>1065</v>
      </c>
      <c r="L527">
        <v>1369</v>
      </c>
      <c r="N527">
        <v>1013</v>
      </c>
      <c r="O527" t="s">
        <v>752</v>
      </c>
      <c r="P527" t="s">
        <v>752</v>
      </c>
      <c r="Q527">
        <v>1</v>
      </c>
      <c r="X527">
        <v>6.48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1</v>
      </c>
      <c r="AF527" t="s">
        <v>23</v>
      </c>
      <c r="AG527">
        <v>7.7759999999999998</v>
      </c>
      <c r="AH527">
        <v>2</v>
      </c>
      <c r="AI527">
        <v>56290291</v>
      </c>
      <c r="AJ527">
        <v>486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ROW(Source!A979)</f>
        <v>979</v>
      </c>
      <c r="B528">
        <v>56290294</v>
      </c>
      <c r="C528">
        <v>56290290</v>
      </c>
      <c r="D528">
        <v>53335837</v>
      </c>
      <c r="E528">
        <v>115</v>
      </c>
      <c r="F528">
        <v>1</v>
      </c>
      <c r="G528">
        <v>1</v>
      </c>
      <c r="H528">
        <v>1</v>
      </c>
      <c r="I528" t="s">
        <v>1066</v>
      </c>
      <c r="J528" t="s">
        <v>3</v>
      </c>
      <c r="K528" t="s">
        <v>1067</v>
      </c>
      <c r="L528">
        <v>1369</v>
      </c>
      <c r="N528">
        <v>1013</v>
      </c>
      <c r="O528" t="s">
        <v>752</v>
      </c>
      <c r="P528" t="s">
        <v>752</v>
      </c>
      <c r="Q528">
        <v>1</v>
      </c>
      <c r="X528">
        <v>6.48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1</v>
      </c>
      <c r="AF528" t="s">
        <v>23</v>
      </c>
      <c r="AG528">
        <v>7.7759999999999998</v>
      </c>
      <c r="AH528">
        <v>2</v>
      </c>
      <c r="AI528">
        <v>56290292</v>
      </c>
      <c r="AJ528">
        <v>487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ROW(Source!A980)</f>
        <v>980</v>
      </c>
      <c r="B529">
        <v>54696363</v>
      </c>
      <c r="C529">
        <v>54696360</v>
      </c>
      <c r="D529">
        <v>53335813</v>
      </c>
      <c r="E529">
        <v>115</v>
      </c>
      <c r="F529">
        <v>1</v>
      </c>
      <c r="G529">
        <v>1</v>
      </c>
      <c r="H529">
        <v>1</v>
      </c>
      <c r="I529" t="s">
        <v>1064</v>
      </c>
      <c r="J529" t="s">
        <v>3</v>
      </c>
      <c r="K529" t="s">
        <v>1065</v>
      </c>
      <c r="L529">
        <v>1369</v>
      </c>
      <c r="N529">
        <v>1013</v>
      </c>
      <c r="O529" t="s">
        <v>752</v>
      </c>
      <c r="P529" t="s">
        <v>752</v>
      </c>
      <c r="Q529">
        <v>1</v>
      </c>
      <c r="X529">
        <v>0.81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1</v>
      </c>
      <c r="AF529" t="s">
        <v>23</v>
      </c>
      <c r="AG529">
        <v>0.97199999999999998</v>
      </c>
      <c r="AH529">
        <v>2</v>
      </c>
      <c r="AI529">
        <v>54696361</v>
      </c>
      <c r="AJ529">
        <v>488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ROW(Source!A980)</f>
        <v>980</v>
      </c>
      <c r="B530">
        <v>54696364</v>
      </c>
      <c r="C530">
        <v>54696360</v>
      </c>
      <c r="D530">
        <v>53335837</v>
      </c>
      <c r="E530">
        <v>115</v>
      </c>
      <c r="F530">
        <v>1</v>
      </c>
      <c r="G530">
        <v>1</v>
      </c>
      <c r="H530">
        <v>1</v>
      </c>
      <c r="I530" t="s">
        <v>1066</v>
      </c>
      <c r="J530" t="s">
        <v>3</v>
      </c>
      <c r="K530" t="s">
        <v>1067</v>
      </c>
      <c r="L530">
        <v>1369</v>
      </c>
      <c r="N530">
        <v>1013</v>
      </c>
      <c r="O530" t="s">
        <v>752</v>
      </c>
      <c r="P530" t="s">
        <v>752</v>
      </c>
      <c r="Q530">
        <v>1</v>
      </c>
      <c r="X530">
        <v>0.81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1</v>
      </c>
      <c r="AF530" t="s">
        <v>23</v>
      </c>
      <c r="AG530">
        <v>0.97199999999999998</v>
      </c>
      <c r="AH530">
        <v>2</v>
      </c>
      <c r="AI530">
        <v>54696362</v>
      </c>
      <c r="AJ530">
        <v>489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ROW(Source!A981)</f>
        <v>981</v>
      </c>
      <c r="B531">
        <v>56290298</v>
      </c>
      <c r="C531">
        <v>56290295</v>
      </c>
      <c r="D531">
        <v>53335813</v>
      </c>
      <c r="E531">
        <v>115</v>
      </c>
      <c r="F531">
        <v>1</v>
      </c>
      <c r="G531">
        <v>1</v>
      </c>
      <c r="H531">
        <v>1</v>
      </c>
      <c r="I531" t="s">
        <v>1064</v>
      </c>
      <c r="J531" t="s">
        <v>3</v>
      </c>
      <c r="K531" t="s">
        <v>1065</v>
      </c>
      <c r="L531">
        <v>1369</v>
      </c>
      <c r="N531">
        <v>1013</v>
      </c>
      <c r="O531" t="s">
        <v>752</v>
      </c>
      <c r="P531" t="s">
        <v>752</v>
      </c>
      <c r="Q531">
        <v>1</v>
      </c>
      <c r="X531">
        <v>0.41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1</v>
      </c>
      <c r="AF531" t="s">
        <v>23</v>
      </c>
      <c r="AG531">
        <v>0.49199999999999999</v>
      </c>
      <c r="AH531">
        <v>2</v>
      </c>
      <c r="AI531">
        <v>56290296</v>
      </c>
      <c r="AJ531">
        <v>490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ROW(Source!A981)</f>
        <v>981</v>
      </c>
      <c r="B532">
        <v>56290299</v>
      </c>
      <c r="C532">
        <v>56290295</v>
      </c>
      <c r="D532">
        <v>53335837</v>
      </c>
      <c r="E532">
        <v>115</v>
      </c>
      <c r="F532">
        <v>1</v>
      </c>
      <c r="G532">
        <v>1</v>
      </c>
      <c r="H532">
        <v>1</v>
      </c>
      <c r="I532" t="s">
        <v>1066</v>
      </c>
      <c r="J532" t="s">
        <v>3</v>
      </c>
      <c r="K532" t="s">
        <v>1067</v>
      </c>
      <c r="L532">
        <v>1369</v>
      </c>
      <c r="N532">
        <v>1013</v>
      </c>
      <c r="O532" t="s">
        <v>752</v>
      </c>
      <c r="P532" t="s">
        <v>752</v>
      </c>
      <c r="Q532">
        <v>1</v>
      </c>
      <c r="X532">
        <v>0.41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1</v>
      </c>
      <c r="AF532" t="s">
        <v>23</v>
      </c>
      <c r="AG532">
        <v>0.49199999999999999</v>
      </c>
      <c r="AH532">
        <v>2</v>
      </c>
      <c r="AI532">
        <v>56290297</v>
      </c>
      <c r="AJ532">
        <v>491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ROW(Source!A982)</f>
        <v>982</v>
      </c>
      <c r="B533">
        <v>54696378</v>
      </c>
      <c r="C533">
        <v>54696375</v>
      </c>
      <c r="D533">
        <v>53335813</v>
      </c>
      <c r="E533">
        <v>115</v>
      </c>
      <c r="F533">
        <v>1</v>
      </c>
      <c r="G533">
        <v>1</v>
      </c>
      <c r="H533">
        <v>1</v>
      </c>
      <c r="I533" t="s">
        <v>1064</v>
      </c>
      <c r="J533" t="s">
        <v>3</v>
      </c>
      <c r="K533" t="s">
        <v>1065</v>
      </c>
      <c r="L533">
        <v>1369</v>
      </c>
      <c r="N533">
        <v>1013</v>
      </c>
      <c r="O533" t="s">
        <v>752</v>
      </c>
      <c r="P533" t="s">
        <v>752</v>
      </c>
      <c r="Q533">
        <v>1</v>
      </c>
      <c r="X533">
        <v>0.16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1</v>
      </c>
      <c r="AF533" t="s">
        <v>23</v>
      </c>
      <c r="AG533">
        <v>0.192</v>
      </c>
      <c r="AH533">
        <v>2</v>
      </c>
      <c r="AI533">
        <v>54696376</v>
      </c>
      <c r="AJ533">
        <v>492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ROW(Source!A982)</f>
        <v>982</v>
      </c>
      <c r="B534">
        <v>54696379</v>
      </c>
      <c r="C534">
        <v>54696375</v>
      </c>
      <c r="D534">
        <v>53335837</v>
      </c>
      <c r="E534">
        <v>115</v>
      </c>
      <c r="F534">
        <v>1</v>
      </c>
      <c r="G534">
        <v>1</v>
      </c>
      <c r="H534">
        <v>1</v>
      </c>
      <c r="I534" t="s">
        <v>1066</v>
      </c>
      <c r="J534" t="s">
        <v>3</v>
      </c>
      <c r="K534" t="s">
        <v>1067</v>
      </c>
      <c r="L534">
        <v>1369</v>
      </c>
      <c r="N534">
        <v>1013</v>
      </c>
      <c r="O534" t="s">
        <v>752</v>
      </c>
      <c r="P534" t="s">
        <v>752</v>
      </c>
      <c r="Q534">
        <v>1</v>
      </c>
      <c r="X534">
        <v>0.16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1</v>
      </c>
      <c r="AF534" t="s">
        <v>23</v>
      </c>
      <c r="AG534">
        <v>0.192</v>
      </c>
      <c r="AH534">
        <v>2</v>
      </c>
      <c r="AI534">
        <v>54696377</v>
      </c>
      <c r="AJ534">
        <v>493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ROW(Source!A983)</f>
        <v>983</v>
      </c>
      <c r="B535">
        <v>56290301</v>
      </c>
      <c r="C535">
        <v>56290300</v>
      </c>
      <c r="D535">
        <v>55371246</v>
      </c>
      <c r="E535">
        <v>116</v>
      </c>
      <c r="F535">
        <v>1</v>
      </c>
      <c r="G535">
        <v>1</v>
      </c>
      <c r="H535">
        <v>1</v>
      </c>
      <c r="I535" t="s">
        <v>1064</v>
      </c>
      <c r="J535" t="s">
        <v>3</v>
      </c>
      <c r="K535" t="s">
        <v>1065</v>
      </c>
      <c r="L535">
        <v>1369</v>
      </c>
      <c r="N535">
        <v>1013</v>
      </c>
      <c r="O535" t="s">
        <v>752</v>
      </c>
      <c r="P535" t="s">
        <v>752</v>
      </c>
      <c r="Q535">
        <v>1</v>
      </c>
      <c r="X535">
        <v>0.41</v>
      </c>
      <c r="Y535">
        <v>0</v>
      </c>
      <c r="Z535">
        <v>0</v>
      </c>
      <c r="AA535">
        <v>0</v>
      </c>
      <c r="AB535">
        <v>715.99</v>
      </c>
      <c r="AC535">
        <v>0</v>
      </c>
      <c r="AD535">
        <v>1</v>
      </c>
      <c r="AE535">
        <v>1</v>
      </c>
      <c r="AF535" t="s">
        <v>23</v>
      </c>
      <c r="AG535">
        <v>0.49199999999999999</v>
      </c>
      <c r="AH535">
        <v>2</v>
      </c>
      <c r="AI535">
        <v>56290301</v>
      </c>
      <c r="AJ535">
        <v>494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ROW(Source!A983)</f>
        <v>983</v>
      </c>
      <c r="B536">
        <v>56290302</v>
      </c>
      <c r="C536">
        <v>56290300</v>
      </c>
      <c r="D536">
        <v>55371270</v>
      </c>
      <c r="E536">
        <v>116</v>
      </c>
      <c r="F536">
        <v>1</v>
      </c>
      <c r="G536">
        <v>1</v>
      </c>
      <c r="H536">
        <v>1</v>
      </c>
      <c r="I536" t="s">
        <v>1066</v>
      </c>
      <c r="J536" t="s">
        <v>3</v>
      </c>
      <c r="K536" t="s">
        <v>1067</v>
      </c>
      <c r="L536">
        <v>1369</v>
      </c>
      <c r="N536">
        <v>1013</v>
      </c>
      <c r="O536" t="s">
        <v>752</v>
      </c>
      <c r="P536" t="s">
        <v>752</v>
      </c>
      <c r="Q536">
        <v>1</v>
      </c>
      <c r="X536">
        <v>0.41</v>
      </c>
      <c r="Y536">
        <v>0</v>
      </c>
      <c r="Z536">
        <v>0</v>
      </c>
      <c r="AA536">
        <v>0</v>
      </c>
      <c r="AB536">
        <v>700.08</v>
      </c>
      <c r="AC536">
        <v>0</v>
      </c>
      <c r="AD536">
        <v>1</v>
      </c>
      <c r="AE536">
        <v>1</v>
      </c>
      <c r="AF536" t="s">
        <v>23</v>
      </c>
      <c r="AG536">
        <v>0.49199999999999999</v>
      </c>
      <c r="AH536">
        <v>2</v>
      </c>
      <c r="AI536">
        <v>56290302</v>
      </c>
      <c r="AJ536">
        <v>495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ROW(Source!A984)</f>
        <v>984</v>
      </c>
      <c r="B537">
        <v>54696437</v>
      </c>
      <c r="C537">
        <v>54696434</v>
      </c>
      <c r="D537">
        <v>53335813</v>
      </c>
      <c r="E537">
        <v>115</v>
      </c>
      <c r="F537">
        <v>1</v>
      </c>
      <c r="G537">
        <v>1</v>
      </c>
      <c r="H537">
        <v>1</v>
      </c>
      <c r="I537" t="s">
        <v>1064</v>
      </c>
      <c r="J537" t="s">
        <v>3</v>
      </c>
      <c r="K537" t="s">
        <v>1065</v>
      </c>
      <c r="L537">
        <v>1369</v>
      </c>
      <c r="N537">
        <v>1013</v>
      </c>
      <c r="O537" t="s">
        <v>752</v>
      </c>
      <c r="P537" t="s">
        <v>752</v>
      </c>
      <c r="Q537">
        <v>1</v>
      </c>
      <c r="X537">
        <v>0.81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1</v>
      </c>
      <c r="AF537" t="s">
        <v>23</v>
      </c>
      <c r="AG537">
        <v>0.97199999999999998</v>
      </c>
      <c r="AH537">
        <v>2</v>
      </c>
      <c r="AI537">
        <v>54696435</v>
      </c>
      <c r="AJ537">
        <v>496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ROW(Source!A984)</f>
        <v>984</v>
      </c>
      <c r="B538">
        <v>54696438</v>
      </c>
      <c r="C538">
        <v>54696434</v>
      </c>
      <c r="D538">
        <v>53335837</v>
      </c>
      <c r="E538">
        <v>115</v>
      </c>
      <c r="F538">
        <v>1</v>
      </c>
      <c r="G538">
        <v>1</v>
      </c>
      <c r="H538">
        <v>1</v>
      </c>
      <c r="I538" t="s">
        <v>1066</v>
      </c>
      <c r="J538" t="s">
        <v>3</v>
      </c>
      <c r="K538" t="s">
        <v>1067</v>
      </c>
      <c r="L538">
        <v>1369</v>
      </c>
      <c r="N538">
        <v>1013</v>
      </c>
      <c r="O538" t="s">
        <v>752</v>
      </c>
      <c r="P538" t="s">
        <v>752</v>
      </c>
      <c r="Q538">
        <v>1</v>
      </c>
      <c r="X538">
        <v>0.81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1</v>
      </c>
      <c r="AF538" t="s">
        <v>23</v>
      </c>
      <c r="AG538">
        <v>0.97199999999999998</v>
      </c>
      <c r="AH538">
        <v>2</v>
      </c>
      <c r="AI538">
        <v>54696436</v>
      </c>
      <c r="AJ538">
        <v>497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ROW(Source!A1020)</f>
        <v>1020</v>
      </c>
      <c r="B539">
        <v>56290111</v>
      </c>
      <c r="C539">
        <v>54696526</v>
      </c>
      <c r="D539">
        <v>55371264</v>
      </c>
      <c r="E539">
        <v>116</v>
      </c>
      <c r="F539">
        <v>1</v>
      </c>
      <c r="G539">
        <v>1</v>
      </c>
      <c r="H539">
        <v>1</v>
      </c>
      <c r="I539" t="s">
        <v>1068</v>
      </c>
      <c r="J539" t="s">
        <v>3</v>
      </c>
      <c r="K539" t="s">
        <v>1069</v>
      </c>
      <c r="L539">
        <v>1369</v>
      </c>
      <c r="N539">
        <v>1013</v>
      </c>
      <c r="O539" t="s">
        <v>752</v>
      </c>
      <c r="P539" t="s">
        <v>752</v>
      </c>
      <c r="Q539">
        <v>1</v>
      </c>
      <c r="X539">
        <v>3.52</v>
      </c>
      <c r="Y539">
        <v>0</v>
      </c>
      <c r="Z539">
        <v>0</v>
      </c>
      <c r="AA539">
        <v>0</v>
      </c>
      <c r="AB539">
        <v>855.21</v>
      </c>
      <c r="AC539">
        <v>0</v>
      </c>
      <c r="AD539">
        <v>1</v>
      </c>
      <c r="AE539">
        <v>1</v>
      </c>
      <c r="AF539" t="s">
        <v>620</v>
      </c>
      <c r="AG539">
        <v>2.8159999999999998</v>
      </c>
      <c r="AH539">
        <v>2</v>
      </c>
      <c r="AI539">
        <v>56290111</v>
      </c>
      <c r="AJ539">
        <v>498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ROW(Source!A1020)</f>
        <v>1020</v>
      </c>
      <c r="B540">
        <v>56290112</v>
      </c>
      <c r="C540">
        <v>54696526</v>
      </c>
      <c r="D540">
        <v>55371268</v>
      </c>
      <c r="E540">
        <v>116</v>
      </c>
      <c r="F540">
        <v>1</v>
      </c>
      <c r="G540">
        <v>1</v>
      </c>
      <c r="H540">
        <v>1</v>
      </c>
      <c r="I540" t="s">
        <v>1070</v>
      </c>
      <c r="J540" t="s">
        <v>3</v>
      </c>
      <c r="K540" t="s">
        <v>1071</v>
      </c>
      <c r="L540">
        <v>1369</v>
      </c>
      <c r="N540">
        <v>1013</v>
      </c>
      <c r="O540" t="s">
        <v>752</v>
      </c>
      <c r="P540" t="s">
        <v>752</v>
      </c>
      <c r="Q540">
        <v>1</v>
      </c>
      <c r="X540">
        <v>8.8000000000000007</v>
      </c>
      <c r="Y540">
        <v>0</v>
      </c>
      <c r="Z540">
        <v>0</v>
      </c>
      <c r="AA540">
        <v>0</v>
      </c>
      <c r="AB540">
        <v>779.63</v>
      </c>
      <c r="AC540">
        <v>0</v>
      </c>
      <c r="AD540">
        <v>1</v>
      </c>
      <c r="AE540">
        <v>1</v>
      </c>
      <c r="AF540" t="s">
        <v>620</v>
      </c>
      <c r="AG540">
        <v>7.04</v>
      </c>
      <c r="AH540">
        <v>2</v>
      </c>
      <c r="AI540">
        <v>56290112</v>
      </c>
      <c r="AJ540">
        <v>499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ROW(Source!A1020)</f>
        <v>1020</v>
      </c>
      <c r="B541">
        <v>56290113</v>
      </c>
      <c r="C541">
        <v>54696526</v>
      </c>
      <c r="D541">
        <v>55371270</v>
      </c>
      <c r="E541">
        <v>116</v>
      </c>
      <c r="F541">
        <v>1</v>
      </c>
      <c r="G541">
        <v>1</v>
      </c>
      <c r="H541">
        <v>1</v>
      </c>
      <c r="I541" t="s">
        <v>1066</v>
      </c>
      <c r="J541" t="s">
        <v>3</v>
      </c>
      <c r="K541" t="s">
        <v>1067</v>
      </c>
      <c r="L541">
        <v>1369</v>
      </c>
      <c r="N541">
        <v>1013</v>
      </c>
      <c r="O541" t="s">
        <v>752</v>
      </c>
      <c r="P541" t="s">
        <v>752</v>
      </c>
      <c r="Q541">
        <v>1</v>
      </c>
      <c r="X541">
        <v>1.76</v>
      </c>
      <c r="Y541">
        <v>0</v>
      </c>
      <c r="Z541">
        <v>0</v>
      </c>
      <c r="AA541">
        <v>0</v>
      </c>
      <c r="AB541">
        <v>700.08</v>
      </c>
      <c r="AC541">
        <v>0</v>
      </c>
      <c r="AD541">
        <v>1</v>
      </c>
      <c r="AE541">
        <v>1</v>
      </c>
      <c r="AF541" t="s">
        <v>620</v>
      </c>
      <c r="AG541">
        <v>1.4079999999999999</v>
      </c>
      <c r="AH541">
        <v>2</v>
      </c>
      <c r="AI541">
        <v>56290113</v>
      </c>
      <c r="AJ541">
        <v>500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ROW(Source!A1020)</f>
        <v>1020</v>
      </c>
      <c r="B542">
        <v>56290114</v>
      </c>
      <c r="C542">
        <v>54696526</v>
      </c>
      <c r="D542">
        <v>55371272</v>
      </c>
      <c r="E542">
        <v>116</v>
      </c>
      <c r="F542">
        <v>1</v>
      </c>
      <c r="G542">
        <v>1</v>
      </c>
      <c r="H542">
        <v>1</v>
      </c>
      <c r="I542" t="s">
        <v>1072</v>
      </c>
      <c r="J542" t="s">
        <v>3</v>
      </c>
      <c r="K542" t="s">
        <v>1073</v>
      </c>
      <c r="L542">
        <v>1369</v>
      </c>
      <c r="N542">
        <v>1013</v>
      </c>
      <c r="O542" t="s">
        <v>752</v>
      </c>
      <c r="P542" t="s">
        <v>752</v>
      </c>
      <c r="Q542">
        <v>1</v>
      </c>
      <c r="X542">
        <v>3.52</v>
      </c>
      <c r="Y542">
        <v>0</v>
      </c>
      <c r="Z542">
        <v>0</v>
      </c>
      <c r="AA542">
        <v>0</v>
      </c>
      <c r="AB542">
        <v>934.76</v>
      </c>
      <c r="AC542">
        <v>0</v>
      </c>
      <c r="AD542">
        <v>1</v>
      </c>
      <c r="AE542">
        <v>1</v>
      </c>
      <c r="AF542" t="s">
        <v>620</v>
      </c>
      <c r="AG542">
        <v>2.8159999999999998</v>
      </c>
      <c r="AH542">
        <v>2</v>
      </c>
      <c r="AI542">
        <v>56290114</v>
      </c>
      <c r="AJ542">
        <v>501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ROW(Source!A1021)</f>
        <v>1021</v>
      </c>
      <c r="B543">
        <v>56290115</v>
      </c>
      <c r="C543">
        <v>54696531</v>
      </c>
      <c r="D543">
        <v>55371264</v>
      </c>
      <c r="E543">
        <v>116</v>
      </c>
      <c r="F543">
        <v>1</v>
      </c>
      <c r="G543">
        <v>1</v>
      </c>
      <c r="H543">
        <v>1</v>
      </c>
      <c r="I543" t="s">
        <v>1068</v>
      </c>
      <c r="J543" t="s">
        <v>3</v>
      </c>
      <c r="K543" t="s">
        <v>1069</v>
      </c>
      <c r="L543">
        <v>1369</v>
      </c>
      <c r="N543">
        <v>1013</v>
      </c>
      <c r="O543" t="s">
        <v>752</v>
      </c>
      <c r="P543" t="s">
        <v>752</v>
      </c>
      <c r="Q543">
        <v>1</v>
      </c>
      <c r="X543">
        <v>1.694</v>
      </c>
      <c r="Y543">
        <v>0</v>
      </c>
      <c r="Z543">
        <v>0</v>
      </c>
      <c r="AA543">
        <v>0</v>
      </c>
      <c r="AB543">
        <v>855.21</v>
      </c>
      <c r="AC543">
        <v>0</v>
      </c>
      <c r="AD543">
        <v>1</v>
      </c>
      <c r="AE543">
        <v>1</v>
      </c>
      <c r="AF543" t="s">
        <v>620</v>
      </c>
      <c r="AG543">
        <v>1.3552</v>
      </c>
      <c r="AH543">
        <v>2</v>
      </c>
      <c r="AI543">
        <v>56290115</v>
      </c>
      <c r="AJ543">
        <v>502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ROW(Source!A1021)</f>
        <v>1021</v>
      </c>
      <c r="B544">
        <v>56290116</v>
      </c>
      <c r="C544">
        <v>54696531</v>
      </c>
      <c r="D544">
        <v>55371268</v>
      </c>
      <c r="E544">
        <v>116</v>
      </c>
      <c r="F544">
        <v>1</v>
      </c>
      <c r="G544">
        <v>1</v>
      </c>
      <c r="H544">
        <v>1</v>
      </c>
      <c r="I544" t="s">
        <v>1070</v>
      </c>
      <c r="J544" t="s">
        <v>3</v>
      </c>
      <c r="K544" t="s">
        <v>1071</v>
      </c>
      <c r="L544">
        <v>1369</v>
      </c>
      <c r="N544">
        <v>1013</v>
      </c>
      <c r="O544" t="s">
        <v>752</v>
      </c>
      <c r="P544" t="s">
        <v>752</v>
      </c>
      <c r="Q544">
        <v>1</v>
      </c>
      <c r="X544">
        <v>4.2350000000000003</v>
      </c>
      <c r="Y544">
        <v>0</v>
      </c>
      <c r="Z544">
        <v>0</v>
      </c>
      <c r="AA544">
        <v>0</v>
      </c>
      <c r="AB544">
        <v>779.63</v>
      </c>
      <c r="AC544">
        <v>0</v>
      </c>
      <c r="AD544">
        <v>1</v>
      </c>
      <c r="AE544">
        <v>1</v>
      </c>
      <c r="AF544" t="s">
        <v>620</v>
      </c>
      <c r="AG544">
        <v>3.3879999999999999</v>
      </c>
      <c r="AH544">
        <v>2</v>
      </c>
      <c r="AI544">
        <v>56290116</v>
      </c>
      <c r="AJ544">
        <v>503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ROW(Source!A1021)</f>
        <v>1021</v>
      </c>
      <c r="B545">
        <v>56290117</v>
      </c>
      <c r="C545">
        <v>54696531</v>
      </c>
      <c r="D545">
        <v>55371270</v>
      </c>
      <c r="E545">
        <v>116</v>
      </c>
      <c r="F545">
        <v>1</v>
      </c>
      <c r="G545">
        <v>1</v>
      </c>
      <c r="H545">
        <v>1</v>
      </c>
      <c r="I545" t="s">
        <v>1066</v>
      </c>
      <c r="J545" t="s">
        <v>3</v>
      </c>
      <c r="K545" t="s">
        <v>1067</v>
      </c>
      <c r="L545">
        <v>1369</v>
      </c>
      <c r="N545">
        <v>1013</v>
      </c>
      <c r="O545" t="s">
        <v>752</v>
      </c>
      <c r="P545" t="s">
        <v>752</v>
      </c>
      <c r="Q545">
        <v>1</v>
      </c>
      <c r="X545">
        <v>0.84699999999999998</v>
      </c>
      <c r="Y545">
        <v>0</v>
      </c>
      <c r="Z545">
        <v>0</v>
      </c>
      <c r="AA545">
        <v>0</v>
      </c>
      <c r="AB545">
        <v>700.08</v>
      </c>
      <c r="AC545">
        <v>0</v>
      </c>
      <c r="AD545">
        <v>1</v>
      </c>
      <c r="AE545">
        <v>1</v>
      </c>
      <c r="AF545" t="s">
        <v>620</v>
      </c>
      <c r="AG545">
        <v>0.67759999999999998</v>
      </c>
      <c r="AH545">
        <v>2</v>
      </c>
      <c r="AI545">
        <v>56290117</v>
      </c>
      <c r="AJ545">
        <v>504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ROW(Source!A1021)</f>
        <v>1021</v>
      </c>
      <c r="B546">
        <v>56290118</v>
      </c>
      <c r="C546">
        <v>54696531</v>
      </c>
      <c r="D546">
        <v>55371272</v>
      </c>
      <c r="E546">
        <v>116</v>
      </c>
      <c r="F546">
        <v>1</v>
      </c>
      <c r="G546">
        <v>1</v>
      </c>
      <c r="H546">
        <v>1</v>
      </c>
      <c r="I546" t="s">
        <v>1072</v>
      </c>
      <c r="J546" t="s">
        <v>3</v>
      </c>
      <c r="K546" t="s">
        <v>1073</v>
      </c>
      <c r="L546">
        <v>1369</v>
      </c>
      <c r="N546">
        <v>1013</v>
      </c>
      <c r="O546" t="s">
        <v>752</v>
      </c>
      <c r="P546" t="s">
        <v>752</v>
      </c>
      <c r="Q546">
        <v>1</v>
      </c>
      <c r="X546">
        <v>1.694</v>
      </c>
      <c r="Y546">
        <v>0</v>
      </c>
      <c r="Z546">
        <v>0</v>
      </c>
      <c r="AA546">
        <v>0</v>
      </c>
      <c r="AB546">
        <v>934.76</v>
      </c>
      <c r="AC546">
        <v>0</v>
      </c>
      <c r="AD546">
        <v>1</v>
      </c>
      <c r="AE546">
        <v>1</v>
      </c>
      <c r="AF546" t="s">
        <v>620</v>
      </c>
      <c r="AG546">
        <v>1.3552</v>
      </c>
      <c r="AH546">
        <v>2</v>
      </c>
      <c r="AI546">
        <v>56290118</v>
      </c>
      <c r="AJ546">
        <v>505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28</v>
      </c>
      <c r="B1">
        <v>1</v>
      </c>
      <c r="C1" t="s">
        <v>3</v>
      </c>
      <c r="D1" t="s">
        <v>3</v>
      </c>
      <c r="E1" t="s">
        <v>1127</v>
      </c>
      <c r="F1" t="s">
        <v>1127</v>
      </c>
      <c r="G1" t="s">
        <v>1127</v>
      </c>
      <c r="H1" t="s">
        <v>3</v>
      </c>
      <c r="I1" t="s">
        <v>1127</v>
      </c>
      <c r="J1" t="s">
        <v>1127</v>
      </c>
      <c r="K1" t="s">
        <v>3</v>
      </c>
      <c r="L1" t="s">
        <v>3</v>
      </c>
      <c r="M1" t="s">
        <v>3</v>
      </c>
      <c r="N1" t="s">
        <v>3</v>
      </c>
      <c r="O1" t="s">
        <v>1127</v>
      </c>
      <c r="P1" t="s">
        <v>3</v>
      </c>
      <c r="Q1" t="s">
        <v>3</v>
      </c>
      <c r="R1" t="s">
        <v>3</v>
      </c>
      <c r="S1" t="s">
        <v>1128</v>
      </c>
      <c r="T1" t="s">
        <v>1394</v>
      </c>
      <c r="U1" t="s">
        <v>1129</v>
      </c>
    </row>
    <row r="2" spans="1:21">
      <c r="A2">
        <v>29</v>
      </c>
      <c r="B2">
        <v>1</v>
      </c>
      <c r="C2" t="s">
        <v>3</v>
      </c>
      <c r="D2" t="s">
        <v>3</v>
      </c>
      <c r="E2" t="s">
        <v>1127</v>
      </c>
      <c r="F2" t="s">
        <v>1127</v>
      </c>
      <c r="G2" t="s">
        <v>1127</v>
      </c>
      <c r="H2" t="s">
        <v>3</v>
      </c>
      <c r="I2" t="s">
        <v>1127</v>
      </c>
      <c r="J2" t="s">
        <v>1127</v>
      </c>
      <c r="K2" t="s">
        <v>3</v>
      </c>
      <c r="L2" t="s">
        <v>3</v>
      </c>
      <c r="M2" t="s">
        <v>3</v>
      </c>
      <c r="N2" t="s">
        <v>3</v>
      </c>
      <c r="O2" t="s">
        <v>1127</v>
      </c>
      <c r="P2" t="s">
        <v>3</v>
      </c>
      <c r="Q2" t="s">
        <v>3</v>
      </c>
      <c r="R2" t="s">
        <v>3</v>
      </c>
      <c r="S2" t="s">
        <v>1128</v>
      </c>
      <c r="T2" t="s">
        <v>1394</v>
      </c>
      <c r="U2" t="s">
        <v>1129</v>
      </c>
    </row>
    <row r="3" spans="1:21">
      <c r="A3">
        <v>30</v>
      </c>
      <c r="B3">
        <v>1</v>
      </c>
      <c r="C3" t="s">
        <v>3</v>
      </c>
      <c r="D3" t="s">
        <v>3</v>
      </c>
      <c r="E3" t="s">
        <v>1127</v>
      </c>
      <c r="F3" t="s">
        <v>1127</v>
      </c>
      <c r="G3" t="s">
        <v>1127</v>
      </c>
      <c r="H3" t="s">
        <v>3</v>
      </c>
      <c r="I3" t="s">
        <v>1127</v>
      </c>
      <c r="J3" t="s">
        <v>1127</v>
      </c>
      <c r="K3" t="s">
        <v>3</v>
      </c>
      <c r="L3" t="s">
        <v>3</v>
      </c>
      <c r="M3" t="s">
        <v>3</v>
      </c>
      <c r="N3" t="s">
        <v>3</v>
      </c>
      <c r="O3" t="s">
        <v>1127</v>
      </c>
      <c r="P3" t="s">
        <v>3</v>
      </c>
      <c r="Q3" t="s">
        <v>3</v>
      </c>
      <c r="R3" t="s">
        <v>3</v>
      </c>
      <c r="S3" t="s">
        <v>1128</v>
      </c>
      <c r="T3" t="s">
        <v>1394</v>
      </c>
      <c r="U3" t="s">
        <v>1129</v>
      </c>
    </row>
    <row r="4" spans="1:21">
      <c r="A4">
        <v>31</v>
      </c>
      <c r="B4">
        <v>1</v>
      </c>
      <c r="C4" t="s">
        <v>3</v>
      </c>
      <c r="D4" t="s">
        <v>3</v>
      </c>
      <c r="E4" t="s">
        <v>1127</v>
      </c>
      <c r="F4" t="s">
        <v>1127</v>
      </c>
      <c r="G4" t="s">
        <v>1127</v>
      </c>
      <c r="H4" t="s">
        <v>3</v>
      </c>
      <c r="I4" t="s">
        <v>1127</v>
      </c>
      <c r="J4" t="s">
        <v>1127</v>
      </c>
      <c r="K4" t="s">
        <v>3</v>
      </c>
      <c r="L4" t="s">
        <v>3</v>
      </c>
      <c r="M4" t="s">
        <v>3</v>
      </c>
      <c r="N4" t="s">
        <v>3</v>
      </c>
      <c r="O4" t="s">
        <v>1127</v>
      </c>
      <c r="P4" t="s">
        <v>3</v>
      </c>
      <c r="Q4" t="s">
        <v>3</v>
      </c>
      <c r="R4" t="s">
        <v>3</v>
      </c>
      <c r="S4" t="s">
        <v>1128</v>
      </c>
      <c r="T4" t="s">
        <v>1394</v>
      </c>
      <c r="U4" t="s">
        <v>1129</v>
      </c>
    </row>
    <row r="5" spans="1:21">
      <c r="A5">
        <v>32</v>
      </c>
      <c r="B5">
        <v>1</v>
      </c>
      <c r="C5" t="s">
        <v>3</v>
      </c>
      <c r="D5" t="s">
        <v>3</v>
      </c>
      <c r="E5" t="s">
        <v>1127</v>
      </c>
      <c r="F5" t="s">
        <v>1127</v>
      </c>
      <c r="G5" t="s">
        <v>1127</v>
      </c>
      <c r="H5" t="s">
        <v>3</v>
      </c>
      <c r="I5" t="s">
        <v>1127</v>
      </c>
      <c r="J5" t="s">
        <v>1127</v>
      </c>
      <c r="K5" t="s">
        <v>3</v>
      </c>
      <c r="L5" t="s">
        <v>3</v>
      </c>
      <c r="M5" t="s">
        <v>3</v>
      </c>
      <c r="N5" t="s">
        <v>3</v>
      </c>
      <c r="O5" t="s">
        <v>1127</v>
      </c>
      <c r="P5" t="s">
        <v>3</v>
      </c>
      <c r="Q5" t="s">
        <v>3</v>
      </c>
      <c r="R5" t="s">
        <v>3</v>
      </c>
      <c r="S5" t="s">
        <v>1128</v>
      </c>
      <c r="T5" t="s">
        <v>1394</v>
      </c>
      <c r="U5" t="s">
        <v>1129</v>
      </c>
    </row>
    <row r="6" spans="1:21">
      <c r="A6">
        <v>33</v>
      </c>
      <c r="B6">
        <v>1</v>
      </c>
      <c r="C6" t="s">
        <v>3</v>
      </c>
      <c r="D6" t="s">
        <v>3</v>
      </c>
      <c r="E6" t="s">
        <v>1127</v>
      </c>
      <c r="F6" t="s">
        <v>1127</v>
      </c>
      <c r="G6" t="s">
        <v>1127</v>
      </c>
      <c r="H6" t="s">
        <v>3</v>
      </c>
      <c r="I6" t="s">
        <v>1127</v>
      </c>
      <c r="J6" t="s">
        <v>1127</v>
      </c>
      <c r="K6" t="s">
        <v>3</v>
      </c>
      <c r="L6" t="s">
        <v>3</v>
      </c>
      <c r="M6" t="s">
        <v>3</v>
      </c>
      <c r="N6" t="s">
        <v>3</v>
      </c>
      <c r="O6" t="s">
        <v>1127</v>
      </c>
      <c r="P6" t="s">
        <v>3</v>
      </c>
      <c r="Q6" t="s">
        <v>3</v>
      </c>
      <c r="R6" t="s">
        <v>3</v>
      </c>
      <c r="S6" t="s">
        <v>1128</v>
      </c>
      <c r="T6" t="s">
        <v>1394</v>
      </c>
      <c r="U6" t="s">
        <v>1129</v>
      </c>
    </row>
    <row r="7" spans="1:21">
      <c r="A7">
        <v>35</v>
      </c>
      <c r="B7">
        <v>1</v>
      </c>
      <c r="C7" t="s">
        <v>3</v>
      </c>
      <c r="D7" t="s">
        <v>3</v>
      </c>
      <c r="E7" t="s">
        <v>1127</v>
      </c>
      <c r="F7" t="s">
        <v>1127</v>
      </c>
      <c r="G7" t="s">
        <v>1127</v>
      </c>
      <c r="H7" t="s">
        <v>3</v>
      </c>
      <c r="I7" t="s">
        <v>1127</v>
      </c>
      <c r="J7" t="s">
        <v>1127</v>
      </c>
      <c r="K7" t="s">
        <v>3</v>
      </c>
      <c r="L7" t="s">
        <v>3</v>
      </c>
      <c r="M7" t="s">
        <v>3</v>
      </c>
      <c r="N7" t="s">
        <v>3</v>
      </c>
      <c r="O7" t="s">
        <v>1127</v>
      </c>
      <c r="P7" t="s">
        <v>3</v>
      </c>
      <c r="Q7" t="s">
        <v>3</v>
      </c>
      <c r="R7" t="s">
        <v>3</v>
      </c>
      <c r="S7" t="s">
        <v>1128</v>
      </c>
      <c r="T7" t="s">
        <v>1394</v>
      </c>
      <c r="U7" t="s">
        <v>1129</v>
      </c>
    </row>
    <row r="8" spans="1:21">
      <c r="A8">
        <v>38</v>
      </c>
      <c r="B8">
        <v>1</v>
      </c>
      <c r="C8" t="s">
        <v>3</v>
      </c>
      <c r="D8" t="s">
        <v>3</v>
      </c>
      <c r="E8" t="s">
        <v>1127</v>
      </c>
      <c r="F8" t="s">
        <v>1127</v>
      </c>
      <c r="G8" t="s">
        <v>1127</v>
      </c>
      <c r="H8" t="s">
        <v>3</v>
      </c>
      <c r="I8" t="s">
        <v>1127</v>
      </c>
      <c r="J8" t="s">
        <v>1127</v>
      </c>
      <c r="K8" t="s">
        <v>3</v>
      </c>
      <c r="L8" t="s">
        <v>3</v>
      </c>
      <c r="M8" t="s">
        <v>3</v>
      </c>
      <c r="N8" t="s">
        <v>3</v>
      </c>
      <c r="O8" t="s">
        <v>1127</v>
      </c>
      <c r="P8" t="s">
        <v>3</v>
      </c>
      <c r="Q8" t="s">
        <v>3</v>
      </c>
      <c r="R8" t="s">
        <v>3</v>
      </c>
      <c r="S8" t="s">
        <v>1128</v>
      </c>
      <c r="T8" t="s">
        <v>1394</v>
      </c>
      <c r="U8" t="s">
        <v>1129</v>
      </c>
    </row>
    <row r="9" spans="1:21">
      <c r="A9">
        <v>42</v>
      </c>
      <c r="B9">
        <v>1</v>
      </c>
      <c r="C9" t="s">
        <v>3</v>
      </c>
      <c r="D9" t="s">
        <v>3</v>
      </c>
      <c r="E9" t="s">
        <v>1127</v>
      </c>
      <c r="F9" t="s">
        <v>1127</v>
      </c>
      <c r="G9" t="s">
        <v>1127</v>
      </c>
      <c r="H9" t="s">
        <v>3</v>
      </c>
      <c r="I9" t="s">
        <v>1127</v>
      </c>
      <c r="J9" t="s">
        <v>1127</v>
      </c>
      <c r="K9" t="s">
        <v>3</v>
      </c>
      <c r="L9" t="s">
        <v>3</v>
      </c>
      <c r="M9" t="s">
        <v>3</v>
      </c>
      <c r="N9" t="s">
        <v>3</v>
      </c>
      <c r="O9" t="s">
        <v>1127</v>
      </c>
      <c r="P9" t="s">
        <v>3</v>
      </c>
      <c r="Q9" t="s">
        <v>3</v>
      </c>
      <c r="R9" t="s">
        <v>3</v>
      </c>
      <c r="S9" t="s">
        <v>1128</v>
      </c>
      <c r="T9" t="s">
        <v>1394</v>
      </c>
      <c r="U9" t="s">
        <v>1129</v>
      </c>
    </row>
    <row r="10" spans="1:21">
      <c r="A10">
        <v>43</v>
      </c>
      <c r="B10">
        <v>1</v>
      </c>
      <c r="C10" t="s">
        <v>3</v>
      </c>
      <c r="D10" t="s">
        <v>3</v>
      </c>
      <c r="E10" t="s">
        <v>1127</v>
      </c>
      <c r="F10" t="s">
        <v>1127</v>
      </c>
      <c r="G10" t="s">
        <v>1127</v>
      </c>
      <c r="H10" t="s">
        <v>3</v>
      </c>
      <c r="I10" t="s">
        <v>1127</v>
      </c>
      <c r="J10" t="s">
        <v>1127</v>
      </c>
      <c r="K10" t="s">
        <v>3</v>
      </c>
      <c r="L10" t="s">
        <v>3</v>
      </c>
      <c r="M10" t="s">
        <v>3</v>
      </c>
      <c r="N10" t="s">
        <v>3</v>
      </c>
      <c r="O10" t="s">
        <v>1127</v>
      </c>
      <c r="P10" t="s">
        <v>3</v>
      </c>
      <c r="Q10" t="s">
        <v>3</v>
      </c>
      <c r="R10" t="s">
        <v>3</v>
      </c>
      <c r="S10" t="s">
        <v>1128</v>
      </c>
      <c r="T10" t="s">
        <v>1394</v>
      </c>
      <c r="U10" t="s">
        <v>1129</v>
      </c>
    </row>
    <row r="11" spans="1:21">
      <c r="A11">
        <v>96</v>
      </c>
      <c r="B11">
        <v>1</v>
      </c>
      <c r="C11" t="s">
        <v>3</v>
      </c>
      <c r="D11" t="s">
        <v>3</v>
      </c>
      <c r="E11" t="s">
        <v>1127</v>
      </c>
      <c r="F11" t="s">
        <v>1127</v>
      </c>
      <c r="G11" t="s">
        <v>1127</v>
      </c>
      <c r="H11" t="s">
        <v>3</v>
      </c>
      <c r="I11" t="s">
        <v>1127</v>
      </c>
      <c r="J11" t="s">
        <v>1127</v>
      </c>
      <c r="K11" t="s">
        <v>3</v>
      </c>
      <c r="L11" t="s">
        <v>3</v>
      </c>
      <c r="M11" t="s">
        <v>3</v>
      </c>
      <c r="N11" t="s">
        <v>3</v>
      </c>
      <c r="O11" t="s">
        <v>1127</v>
      </c>
      <c r="P11" t="s">
        <v>3</v>
      </c>
      <c r="Q11" t="s">
        <v>3</v>
      </c>
      <c r="R11" t="s">
        <v>3</v>
      </c>
      <c r="S11" t="s">
        <v>1128</v>
      </c>
      <c r="T11" t="s">
        <v>1394</v>
      </c>
      <c r="U11" t="s">
        <v>1129</v>
      </c>
    </row>
    <row r="12" spans="1:21">
      <c r="A12">
        <v>99</v>
      </c>
      <c r="B12">
        <v>1</v>
      </c>
      <c r="C12" t="s">
        <v>3</v>
      </c>
      <c r="D12" t="s">
        <v>3</v>
      </c>
      <c r="E12" t="s">
        <v>1127</v>
      </c>
      <c r="F12" t="s">
        <v>1127</v>
      </c>
      <c r="G12" t="s">
        <v>1127</v>
      </c>
      <c r="H12" t="s">
        <v>3</v>
      </c>
      <c r="I12" t="s">
        <v>1127</v>
      </c>
      <c r="J12" t="s">
        <v>1127</v>
      </c>
      <c r="K12" t="s">
        <v>3</v>
      </c>
      <c r="L12" t="s">
        <v>3</v>
      </c>
      <c r="M12" t="s">
        <v>3</v>
      </c>
      <c r="N12" t="s">
        <v>3</v>
      </c>
      <c r="O12" t="s">
        <v>1127</v>
      </c>
      <c r="P12" t="s">
        <v>3</v>
      </c>
      <c r="Q12" t="s">
        <v>3</v>
      </c>
      <c r="R12" t="s">
        <v>3</v>
      </c>
      <c r="S12" t="s">
        <v>1128</v>
      </c>
      <c r="T12" t="s">
        <v>1394</v>
      </c>
      <c r="U12" t="s">
        <v>1129</v>
      </c>
    </row>
    <row r="13" spans="1:21">
      <c r="A13">
        <v>101</v>
      </c>
      <c r="B13">
        <v>1</v>
      </c>
      <c r="C13" t="s">
        <v>3</v>
      </c>
      <c r="D13" t="s">
        <v>3</v>
      </c>
      <c r="E13" t="s">
        <v>1127</v>
      </c>
      <c r="F13" t="s">
        <v>1127</v>
      </c>
      <c r="G13" t="s">
        <v>1127</v>
      </c>
      <c r="H13" t="s">
        <v>3</v>
      </c>
      <c r="I13" t="s">
        <v>1127</v>
      </c>
      <c r="J13" t="s">
        <v>1127</v>
      </c>
      <c r="K13" t="s">
        <v>3</v>
      </c>
      <c r="L13" t="s">
        <v>3</v>
      </c>
      <c r="M13" t="s">
        <v>3</v>
      </c>
      <c r="N13" t="s">
        <v>3</v>
      </c>
      <c r="O13" t="s">
        <v>1127</v>
      </c>
      <c r="P13" t="s">
        <v>3</v>
      </c>
      <c r="Q13" t="s">
        <v>3</v>
      </c>
      <c r="R13" t="s">
        <v>3</v>
      </c>
      <c r="S13" t="s">
        <v>1128</v>
      </c>
      <c r="T13" t="s">
        <v>1394</v>
      </c>
      <c r="U13" t="s">
        <v>1129</v>
      </c>
    </row>
    <row r="14" spans="1:21">
      <c r="A14">
        <v>211</v>
      </c>
      <c r="B14">
        <v>1</v>
      </c>
      <c r="C14" t="s">
        <v>3</v>
      </c>
      <c r="D14" t="s">
        <v>3</v>
      </c>
      <c r="E14" t="s">
        <v>1127</v>
      </c>
      <c r="F14" t="s">
        <v>1127</v>
      </c>
      <c r="G14" t="s">
        <v>1127</v>
      </c>
      <c r="H14" t="s">
        <v>3</v>
      </c>
      <c r="I14" t="s">
        <v>1127</v>
      </c>
      <c r="J14" t="s">
        <v>1127</v>
      </c>
      <c r="K14" t="s">
        <v>3</v>
      </c>
      <c r="L14" t="s">
        <v>3</v>
      </c>
      <c r="M14" t="s">
        <v>3</v>
      </c>
      <c r="N14" t="s">
        <v>3</v>
      </c>
      <c r="O14" t="s">
        <v>1127</v>
      </c>
      <c r="P14" t="s">
        <v>3</v>
      </c>
      <c r="Q14" t="s">
        <v>3</v>
      </c>
      <c r="R14" t="s">
        <v>3</v>
      </c>
      <c r="S14" t="s">
        <v>1128</v>
      </c>
      <c r="T14" t="s">
        <v>1394</v>
      </c>
      <c r="U14" t="s">
        <v>1129</v>
      </c>
    </row>
    <row r="15" spans="1:21">
      <c r="A15">
        <v>213</v>
      </c>
      <c r="B15">
        <v>1</v>
      </c>
      <c r="C15" t="s">
        <v>3</v>
      </c>
      <c r="D15" t="s">
        <v>3</v>
      </c>
      <c r="E15" t="s">
        <v>1127</v>
      </c>
      <c r="F15" t="s">
        <v>1127</v>
      </c>
      <c r="G15" t="s">
        <v>1127</v>
      </c>
      <c r="H15" t="s">
        <v>3</v>
      </c>
      <c r="I15" t="s">
        <v>1127</v>
      </c>
      <c r="J15" t="s">
        <v>1127</v>
      </c>
      <c r="K15" t="s">
        <v>3</v>
      </c>
      <c r="L15" t="s">
        <v>3</v>
      </c>
      <c r="M15" t="s">
        <v>3</v>
      </c>
      <c r="N15" t="s">
        <v>3</v>
      </c>
      <c r="O15" t="s">
        <v>1127</v>
      </c>
      <c r="P15" t="s">
        <v>3</v>
      </c>
      <c r="Q15" t="s">
        <v>3</v>
      </c>
      <c r="R15" t="s">
        <v>3</v>
      </c>
      <c r="S15" t="s">
        <v>1128</v>
      </c>
      <c r="T15" t="s">
        <v>1394</v>
      </c>
      <c r="U15" t="s">
        <v>1129</v>
      </c>
    </row>
    <row r="16" spans="1:21">
      <c r="A16">
        <v>215</v>
      </c>
      <c r="B16">
        <v>1</v>
      </c>
      <c r="C16" t="s">
        <v>3</v>
      </c>
      <c r="D16" t="s">
        <v>3</v>
      </c>
      <c r="E16" t="s">
        <v>1127</v>
      </c>
      <c r="F16" t="s">
        <v>1127</v>
      </c>
      <c r="G16" t="s">
        <v>1127</v>
      </c>
      <c r="H16" t="s">
        <v>3</v>
      </c>
      <c r="I16" t="s">
        <v>1127</v>
      </c>
      <c r="J16" t="s">
        <v>1127</v>
      </c>
      <c r="K16" t="s">
        <v>3</v>
      </c>
      <c r="L16" t="s">
        <v>3</v>
      </c>
      <c r="M16" t="s">
        <v>3</v>
      </c>
      <c r="N16" t="s">
        <v>3</v>
      </c>
      <c r="O16" t="s">
        <v>1127</v>
      </c>
      <c r="P16" t="s">
        <v>3</v>
      </c>
      <c r="Q16" t="s">
        <v>3</v>
      </c>
      <c r="R16" t="s">
        <v>3</v>
      </c>
      <c r="S16" t="s">
        <v>1128</v>
      </c>
      <c r="T16" t="s">
        <v>1394</v>
      </c>
      <c r="U16" t="s">
        <v>1129</v>
      </c>
    </row>
    <row r="17" spans="1:21">
      <c r="A17">
        <v>217</v>
      </c>
      <c r="B17">
        <v>1</v>
      </c>
      <c r="C17" t="s">
        <v>3</v>
      </c>
      <c r="D17" t="s">
        <v>3</v>
      </c>
      <c r="E17" t="s">
        <v>1127</v>
      </c>
      <c r="F17" t="s">
        <v>1127</v>
      </c>
      <c r="G17" t="s">
        <v>1127</v>
      </c>
      <c r="H17" t="s">
        <v>3</v>
      </c>
      <c r="I17" t="s">
        <v>1127</v>
      </c>
      <c r="J17" t="s">
        <v>1127</v>
      </c>
      <c r="K17" t="s">
        <v>3</v>
      </c>
      <c r="L17" t="s">
        <v>3</v>
      </c>
      <c r="M17" t="s">
        <v>3</v>
      </c>
      <c r="N17" t="s">
        <v>3</v>
      </c>
      <c r="O17" t="s">
        <v>1127</v>
      </c>
      <c r="P17" t="s">
        <v>3</v>
      </c>
      <c r="Q17" t="s">
        <v>3</v>
      </c>
      <c r="R17" t="s">
        <v>3</v>
      </c>
      <c r="S17" t="s">
        <v>1130</v>
      </c>
      <c r="T17" t="s">
        <v>1394</v>
      </c>
      <c r="U17" t="s">
        <v>1129</v>
      </c>
    </row>
    <row r="18" spans="1:21">
      <c r="A18">
        <v>218</v>
      </c>
      <c r="B18">
        <v>1</v>
      </c>
      <c r="C18" t="s">
        <v>3</v>
      </c>
      <c r="D18" t="s">
        <v>3</v>
      </c>
      <c r="E18" t="s">
        <v>1127</v>
      </c>
      <c r="F18" t="s">
        <v>1127</v>
      </c>
      <c r="G18" t="s">
        <v>1127</v>
      </c>
      <c r="H18" t="s">
        <v>3</v>
      </c>
      <c r="I18" t="s">
        <v>1127</v>
      </c>
      <c r="J18" t="s">
        <v>1127</v>
      </c>
      <c r="K18" t="s">
        <v>3</v>
      </c>
      <c r="L18" t="s">
        <v>3</v>
      </c>
      <c r="M18" t="s">
        <v>3</v>
      </c>
      <c r="N18" t="s">
        <v>3</v>
      </c>
      <c r="O18" t="s">
        <v>1127</v>
      </c>
      <c r="P18" t="s">
        <v>3</v>
      </c>
      <c r="Q18" t="s">
        <v>3</v>
      </c>
      <c r="R18" t="s">
        <v>3</v>
      </c>
      <c r="S18" t="s">
        <v>1128</v>
      </c>
      <c r="T18" t="s">
        <v>1394</v>
      </c>
      <c r="U18" t="s">
        <v>1129</v>
      </c>
    </row>
    <row r="19" spans="1:21">
      <c r="A19">
        <v>221</v>
      </c>
      <c r="B19">
        <v>1</v>
      </c>
      <c r="C19" t="s">
        <v>3</v>
      </c>
      <c r="D19" t="s">
        <v>3</v>
      </c>
      <c r="E19" t="s">
        <v>1127</v>
      </c>
      <c r="F19" t="s">
        <v>1127</v>
      </c>
      <c r="G19" t="s">
        <v>1127</v>
      </c>
      <c r="H19" t="s">
        <v>3</v>
      </c>
      <c r="I19" t="s">
        <v>1127</v>
      </c>
      <c r="J19" t="s">
        <v>1127</v>
      </c>
      <c r="K19" t="s">
        <v>3</v>
      </c>
      <c r="L19" t="s">
        <v>3</v>
      </c>
      <c r="M19" t="s">
        <v>3</v>
      </c>
      <c r="N19" t="s">
        <v>3</v>
      </c>
      <c r="O19" t="s">
        <v>1127</v>
      </c>
      <c r="P19" t="s">
        <v>3</v>
      </c>
      <c r="Q19" t="s">
        <v>3</v>
      </c>
      <c r="R19" t="s">
        <v>3</v>
      </c>
      <c r="S19" t="s">
        <v>1128</v>
      </c>
      <c r="T19" t="s">
        <v>1394</v>
      </c>
      <c r="U19" t="s">
        <v>1129</v>
      </c>
    </row>
    <row r="20" spans="1:21">
      <c r="A20">
        <v>222</v>
      </c>
      <c r="B20">
        <v>1</v>
      </c>
      <c r="C20" t="s">
        <v>3</v>
      </c>
      <c r="D20" t="s">
        <v>3</v>
      </c>
      <c r="E20" t="s">
        <v>1127</v>
      </c>
      <c r="F20" t="s">
        <v>1127</v>
      </c>
      <c r="G20" t="s">
        <v>1127</v>
      </c>
      <c r="H20" t="s">
        <v>3</v>
      </c>
      <c r="I20" t="s">
        <v>1127</v>
      </c>
      <c r="J20" t="s">
        <v>1127</v>
      </c>
      <c r="K20" t="s">
        <v>3</v>
      </c>
      <c r="L20" t="s">
        <v>3</v>
      </c>
      <c r="M20" t="s">
        <v>3</v>
      </c>
      <c r="N20" t="s">
        <v>3</v>
      </c>
      <c r="O20" t="s">
        <v>1127</v>
      </c>
      <c r="P20" t="s">
        <v>3</v>
      </c>
      <c r="Q20" t="s">
        <v>3</v>
      </c>
      <c r="R20" t="s">
        <v>3</v>
      </c>
      <c r="S20" t="s">
        <v>1128</v>
      </c>
      <c r="T20" t="s">
        <v>1394</v>
      </c>
      <c r="U20" t="s">
        <v>1129</v>
      </c>
    </row>
    <row r="21" spans="1:21">
      <c r="A21">
        <v>224</v>
      </c>
      <c r="B21">
        <v>1</v>
      </c>
      <c r="C21" t="s">
        <v>3</v>
      </c>
      <c r="D21" t="s">
        <v>3</v>
      </c>
      <c r="E21" t="s">
        <v>1127</v>
      </c>
      <c r="F21" t="s">
        <v>1127</v>
      </c>
      <c r="G21" t="s">
        <v>1127</v>
      </c>
      <c r="H21" t="s">
        <v>3</v>
      </c>
      <c r="I21" t="s">
        <v>1127</v>
      </c>
      <c r="J21" t="s">
        <v>1127</v>
      </c>
      <c r="K21" t="s">
        <v>3</v>
      </c>
      <c r="L21" t="s">
        <v>3</v>
      </c>
      <c r="M21" t="s">
        <v>3</v>
      </c>
      <c r="N21" t="s">
        <v>3</v>
      </c>
      <c r="O21" t="s">
        <v>1127</v>
      </c>
      <c r="P21" t="s">
        <v>3</v>
      </c>
      <c r="Q21" t="s">
        <v>3</v>
      </c>
      <c r="R21" t="s">
        <v>3</v>
      </c>
      <c r="S21" t="s">
        <v>1128</v>
      </c>
      <c r="T21" t="s">
        <v>1394</v>
      </c>
      <c r="U21" t="s">
        <v>1129</v>
      </c>
    </row>
    <row r="22" spans="1:21">
      <c r="A22">
        <v>227</v>
      </c>
      <c r="B22">
        <v>1</v>
      </c>
      <c r="C22" t="s">
        <v>3</v>
      </c>
      <c r="D22" t="s">
        <v>3</v>
      </c>
      <c r="E22" t="s">
        <v>1127</v>
      </c>
      <c r="F22" t="s">
        <v>1127</v>
      </c>
      <c r="G22" t="s">
        <v>1127</v>
      </c>
      <c r="H22" t="s">
        <v>3</v>
      </c>
      <c r="I22" t="s">
        <v>1127</v>
      </c>
      <c r="J22" t="s">
        <v>1127</v>
      </c>
      <c r="K22" t="s">
        <v>3</v>
      </c>
      <c r="L22" t="s">
        <v>3</v>
      </c>
      <c r="M22" t="s">
        <v>3</v>
      </c>
      <c r="N22" t="s">
        <v>3</v>
      </c>
      <c r="O22" t="s">
        <v>1127</v>
      </c>
      <c r="P22" t="s">
        <v>3</v>
      </c>
      <c r="Q22" t="s">
        <v>3</v>
      </c>
      <c r="R22" t="s">
        <v>3</v>
      </c>
      <c r="S22" t="s">
        <v>1128</v>
      </c>
      <c r="T22" t="s">
        <v>1394</v>
      </c>
      <c r="U22" t="s">
        <v>1129</v>
      </c>
    </row>
    <row r="23" spans="1:21">
      <c r="A23">
        <v>229</v>
      </c>
      <c r="B23">
        <v>1</v>
      </c>
      <c r="C23" t="s">
        <v>3</v>
      </c>
      <c r="D23" t="s">
        <v>3</v>
      </c>
      <c r="E23" t="s">
        <v>1127</v>
      </c>
      <c r="F23" t="s">
        <v>1127</v>
      </c>
      <c r="G23" t="s">
        <v>1127</v>
      </c>
      <c r="H23" t="s">
        <v>3</v>
      </c>
      <c r="I23" t="s">
        <v>1127</v>
      </c>
      <c r="J23" t="s">
        <v>1127</v>
      </c>
      <c r="K23" t="s">
        <v>3</v>
      </c>
      <c r="L23" t="s">
        <v>3</v>
      </c>
      <c r="M23" t="s">
        <v>3</v>
      </c>
      <c r="N23" t="s">
        <v>3</v>
      </c>
      <c r="O23" t="s">
        <v>1127</v>
      </c>
      <c r="P23" t="s">
        <v>3</v>
      </c>
      <c r="Q23" t="s">
        <v>3</v>
      </c>
      <c r="R23" t="s">
        <v>3</v>
      </c>
      <c r="S23" t="s">
        <v>1128</v>
      </c>
      <c r="T23" t="s">
        <v>1394</v>
      </c>
      <c r="U23" t="s">
        <v>1129</v>
      </c>
    </row>
    <row r="24" spans="1:21">
      <c r="A24">
        <v>265</v>
      </c>
      <c r="B24">
        <v>1</v>
      </c>
      <c r="C24" t="s">
        <v>3</v>
      </c>
      <c r="D24" t="s">
        <v>3</v>
      </c>
      <c r="E24" t="s">
        <v>1127</v>
      </c>
      <c r="F24" t="s">
        <v>1127</v>
      </c>
      <c r="G24" t="s">
        <v>1127</v>
      </c>
      <c r="H24" t="s">
        <v>3</v>
      </c>
      <c r="I24" t="s">
        <v>1127</v>
      </c>
      <c r="J24" t="s">
        <v>1127</v>
      </c>
      <c r="K24" t="s">
        <v>3</v>
      </c>
      <c r="L24" t="s">
        <v>3</v>
      </c>
      <c r="M24" t="s">
        <v>3</v>
      </c>
      <c r="N24" t="s">
        <v>3</v>
      </c>
      <c r="O24" t="s">
        <v>1127</v>
      </c>
      <c r="P24" t="s">
        <v>3</v>
      </c>
      <c r="Q24" t="s">
        <v>3</v>
      </c>
      <c r="R24" t="s">
        <v>3</v>
      </c>
      <c r="S24" t="s">
        <v>1128</v>
      </c>
      <c r="T24" t="s">
        <v>1394</v>
      </c>
      <c r="U24" t="s">
        <v>1129</v>
      </c>
    </row>
    <row r="25" spans="1:21">
      <c r="A25">
        <v>267</v>
      </c>
      <c r="B25">
        <v>1</v>
      </c>
      <c r="C25" t="s">
        <v>3</v>
      </c>
      <c r="D25" t="s">
        <v>3</v>
      </c>
      <c r="E25" t="s">
        <v>1127</v>
      </c>
      <c r="F25" t="s">
        <v>1127</v>
      </c>
      <c r="G25" t="s">
        <v>1127</v>
      </c>
      <c r="H25" t="s">
        <v>3</v>
      </c>
      <c r="I25" t="s">
        <v>1127</v>
      </c>
      <c r="J25" t="s">
        <v>1127</v>
      </c>
      <c r="K25" t="s">
        <v>3</v>
      </c>
      <c r="L25" t="s">
        <v>3</v>
      </c>
      <c r="M25" t="s">
        <v>3</v>
      </c>
      <c r="N25" t="s">
        <v>3</v>
      </c>
      <c r="O25" t="s">
        <v>1127</v>
      </c>
      <c r="P25" t="s">
        <v>3</v>
      </c>
      <c r="Q25" t="s">
        <v>3</v>
      </c>
      <c r="R25" t="s">
        <v>3</v>
      </c>
      <c r="S25" t="s">
        <v>1128</v>
      </c>
      <c r="T25" t="s">
        <v>1394</v>
      </c>
      <c r="U25" t="s">
        <v>1129</v>
      </c>
    </row>
    <row r="26" spans="1:21">
      <c r="A26">
        <v>270</v>
      </c>
      <c r="B26">
        <v>1</v>
      </c>
      <c r="C26" t="s">
        <v>3</v>
      </c>
      <c r="D26" t="s">
        <v>3</v>
      </c>
      <c r="E26" t="s">
        <v>1127</v>
      </c>
      <c r="F26" t="s">
        <v>1127</v>
      </c>
      <c r="G26" t="s">
        <v>1127</v>
      </c>
      <c r="H26" t="s">
        <v>3</v>
      </c>
      <c r="I26" t="s">
        <v>1127</v>
      </c>
      <c r="J26" t="s">
        <v>1127</v>
      </c>
      <c r="K26" t="s">
        <v>3</v>
      </c>
      <c r="L26" t="s">
        <v>3</v>
      </c>
      <c r="M26" t="s">
        <v>3</v>
      </c>
      <c r="N26" t="s">
        <v>3</v>
      </c>
      <c r="O26" t="s">
        <v>1127</v>
      </c>
      <c r="P26" t="s">
        <v>3</v>
      </c>
      <c r="Q26" t="s">
        <v>3</v>
      </c>
      <c r="R26" t="s">
        <v>3</v>
      </c>
      <c r="S26" t="s">
        <v>1128</v>
      </c>
      <c r="T26" t="s">
        <v>1394</v>
      </c>
      <c r="U26" t="s">
        <v>1129</v>
      </c>
    </row>
    <row r="27" spans="1:21">
      <c r="A27">
        <v>273</v>
      </c>
      <c r="B27">
        <v>1</v>
      </c>
      <c r="C27" t="s">
        <v>3</v>
      </c>
      <c r="D27" t="s">
        <v>3</v>
      </c>
      <c r="E27" t="s">
        <v>1127</v>
      </c>
      <c r="F27" t="s">
        <v>1127</v>
      </c>
      <c r="G27" t="s">
        <v>1127</v>
      </c>
      <c r="H27" t="s">
        <v>3</v>
      </c>
      <c r="I27" t="s">
        <v>1127</v>
      </c>
      <c r="J27" t="s">
        <v>1127</v>
      </c>
      <c r="K27" t="s">
        <v>3</v>
      </c>
      <c r="L27" t="s">
        <v>3</v>
      </c>
      <c r="M27" t="s">
        <v>3</v>
      </c>
      <c r="N27" t="s">
        <v>3</v>
      </c>
      <c r="O27" t="s">
        <v>1127</v>
      </c>
      <c r="P27" t="s">
        <v>3</v>
      </c>
      <c r="Q27" t="s">
        <v>3</v>
      </c>
      <c r="R27" t="s">
        <v>3</v>
      </c>
      <c r="S27" t="s">
        <v>1128</v>
      </c>
      <c r="T27" t="s">
        <v>1394</v>
      </c>
      <c r="U27" t="s">
        <v>1129</v>
      </c>
    </row>
    <row r="28" spans="1:21">
      <c r="A28">
        <v>384</v>
      </c>
      <c r="B28">
        <v>1</v>
      </c>
      <c r="C28" t="s">
        <v>3</v>
      </c>
      <c r="D28" t="s">
        <v>3</v>
      </c>
      <c r="E28" t="s">
        <v>1127</v>
      </c>
      <c r="F28" t="s">
        <v>1127</v>
      </c>
      <c r="G28" t="s">
        <v>1127</v>
      </c>
      <c r="H28" t="s">
        <v>3</v>
      </c>
      <c r="I28" t="s">
        <v>1127</v>
      </c>
      <c r="J28" t="s">
        <v>1127</v>
      </c>
      <c r="K28" t="s">
        <v>3</v>
      </c>
      <c r="L28" t="s">
        <v>3</v>
      </c>
      <c r="M28" t="s">
        <v>3</v>
      </c>
      <c r="N28" t="s">
        <v>3</v>
      </c>
      <c r="O28" t="s">
        <v>1127</v>
      </c>
      <c r="P28" t="s">
        <v>3</v>
      </c>
      <c r="Q28" t="s">
        <v>3</v>
      </c>
      <c r="R28" t="s">
        <v>3</v>
      </c>
      <c r="S28" t="s">
        <v>1128</v>
      </c>
      <c r="T28" t="s">
        <v>1394</v>
      </c>
      <c r="U28" t="s">
        <v>1129</v>
      </c>
    </row>
    <row r="29" spans="1:21">
      <c r="A29">
        <v>386</v>
      </c>
      <c r="B29">
        <v>1</v>
      </c>
      <c r="C29" t="s">
        <v>3</v>
      </c>
      <c r="D29" t="s">
        <v>3</v>
      </c>
      <c r="E29" t="s">
        <v>1127</v>
      </c>
      <c r="F29" t="s">
        <v>1127</v>
      </c>
      <c r="G29" t="s">
        <v>1127</v>
      </c>
      <c r="H29" t="s">
        <v>3</v>
      </c>
      <c r="I29" t="s">
        <v>1127</v>
      </c>
      <c r="J29" t="s">
        <v>1127</v>
      </c>
      <c r="K29" t="s">
        <v>3</v>
      </c>
      <c r="L29" t="s">
        <v>3</v>
      </c>
      <c r="M29" t="s">
        <v>3</v>
      </c>
      <c r="N29" t="s">
        <v>3</v>
      </c>
      <c r="O29" t="s">
        <v>1127</v>
      </c>
      <c r="P29" t="s">
        <v>3</v>
      </c>
      <c r="Q29" t="s">
        <v>3</v>
      </c>
      <c r="R29" t="s">
        <v>3</v>
      </c>
      <c r="S29" t="s">
        <v>1128</v>
      </c>
      <c r="T29" t="s">
        <v>1394</v>
      </c>
      <c r="U29" t="s">
        <v>1129</v>
      </c>
    </row>
    <row r="30" spans="1:21">
      <c r="A30">
        <v>390</v>
      </c>
      <c r="B30">
        <v>1</v>
      </c>
      <c r="C30" t="s">
        <v>3</v>
      </c>
      <c r="D30" t="s">
        <v>3</v>
      </c>
      <c r="E30" t="s">
        <v>1127</v>
      </c>
      <c r="F30" t="s">
        <v>1127</v>
      </c>
      <c r="G30" t="s">
        <v>1127</v>
      </c>
      <c r="H30" t="s">
        <v>3</v>
      </c>
      <c r="I30" t="s">
        <v>1127</v>
      </c>
      <c r="J30" t="s">
        <v>1127</v>
      </c>
      <c r="K30" t="s">
        <v>3</v>
      </c>
      <c r="L30" t="s">
        <v>3</v>
      </c>
      <c r="M30" t="s">
        <v>3</v>
      </c>
      <c r="N30" t="s">
        <v>3</v>
      </c>
      <c r="O30" t="s">
        <v>1127</v>
      </c>
      <c r="P30" t="s">
        <v>3</v>
      </c>
      <c r="Q30" t="s">
        <v>3</v>
      </c>
      <c r="R30" t="s">
        <v>3</v>
      </c>
      <c r="S30" t="s">
        <v>1128</v>
      </c>
      <c r="T30" t="s">
        <v>1394</v>
      </c>
      <c r="U30" t="s">
        <v>1129</v>
      </c>
    </row>
    <row r="31" spans="1:21">
      <c r="A31">
        <v>391</v>
      </c>
      <c r="B31">
        <v>1</v>
      </c>
      <c r="C31" t="s">
        <v>3</v>
      </c>
      <c r="D31" t="s">
        <v>3</v>
      </c>
      <c r="E31" t="s">
        <v>1127</v>
      </c>
      <c r="F31" t="s">
        <v>1127</v>
      </c>
      <c r="G31" t="s">
        <v>1127</v>
      </c>
      <c r="H31" t="s">
        <v>3</v>
      </c>
      <c r="I31" t="s">
        <v>1127</v>
      </c>
      <c r="J31" t="s">
        <v>1127</v>
      </c>
      <c r="K31" t="s">
        <v>3</v>
      </c>
      <c r="L31" t="s">
        <v>3</v>
      </c>
      <c r="M31" t="s">
        <v>3</v>
      </c>
      <c r="N31" t="s">
        <v>3</v>
      </c>
      <c r="O31" t="s">
        <v>1127</v>
      </c>
      <c r="P31" t="s">
        <v>3</v>
      </c>
      <c r="Q31" t="s">
        <v>3</v>
      </c>
      <c r="R31" t="s">
        <v>3</v>
      </c>
      <c r="S31" t="s">
        <v>1128</v>
      </c>
      <c r="T31" t="s">
        <v>1394</v>
      </c>
      <c r="U31" t="s">
        <v>1129</v>
      </c>
    </row>
    <row r="32" spans="1:21">
      <c r="A32">
        <v>393</v>
      </c>
      <c r="B32">
        <v>1</v>
      </c>
      <c r="C32" t="s">
        <v>3</v>
      </c>
      <c r="D32" t="s">
        <v>3</v>
      </c>
      <c r="E32" t="s">
        <v>1127</v>
      </c>
      <c r="F32" t="s">
        <v>1127</v>
      </c>
      <c r="G32" t="s">
        <v>1127</v>
      </c>
      <c r="H32" t="s">
        <v>3</v>
      </c>
      <c r="I32" t="s">
        <v>1127</v>
      </c>
      <c r="J32" t="s">
        <v>1127</v>
      </c>
      <c r="K32" t="s">
        <v>3</v>
      </c>
      <c r="L32" t="s">
        <v>3</v>
      </c>
      <c r="M32" t="s">
        <v>3</v>
      </c>
      <c r="N32" t="s">
        <v>3</v>
      </c>
      <c r="O32" t="s">
        <v>1127</v>
      </c>
      <c r="P32" t="s">
        <v>3</v>
      </c>
      <c r="Q32" t="s">
        <v>3</v>
      </c>
      <c r="R32" t="s">
        <v>3</v>
      </c>
      <c r="S32" t="s">
        <v>1128</v>
      </c>
      <c r="T32" t="s">
        <v>1394</v>
      </c>
      <c r="U32" t="s">
        <v>1129</v>
      </c>
    </row>
    <row r="33" spans="1:21">
      <c r="A33">
        <v>400</v>
      </c>
      <c r="B33">
        <v>1</v>
      </c>
      <c r="C33" t="s">
        <v>3</v>
      </c>
      <c r="D33" t="s">
        <v>3</v>
      </c>
      <c r="E33" t="s">
        <v>1127</v>
      </c>
      <c r="F33" t="s">
        <v>1127</v>
      </c>
      <c r="G33" t="s">
        <v>1127</v>
      </c>
      <c r="H33" t="s">
        <v>3</v>
      </c>
      <c r="I33" t="s">
        <v>1127</v>
      </c>
      <c r="J33" t="s">
        <v>1127</v>
      </c>
      <c r="K33" t="s">
        <v>3</v>
      </c>
      <c r="L33" t="s">
        <v>3</v>
      </c>
      <c r="M33" t="s">
        <v>3</v>
      </c>
      <c r="N33" t="s">
        <v>3</v>
      </c>
      <c r="O33" t="s">
        <v>1127</v>
      </c>
      <c r="P33" t="s">
        <v>3</v>
      </c>
      <c r="Q33" t="s">
        <v>3</v>
      </c>
      <c r="R33" t="s">
        <v>3</v>
      </c>
      <c r="S33" t="s">
        <v>1128</v>
      </c>
      <c r="T33" t="s">
        <v>1394</v>
      </c>
      <c r="U33" t="s">
        <v>1129</v>
      </c>
    </row>
    <row r="34" spans="1:21">
      <c r="A34">
        <v>403</v>
      </c>
      <c r="B34">
        <v>1</v>
      </c>
      <c r="C34" t="s">
        <v>3</v>
      </c>
      <c r="D34" t="s">
        <v>3</v>
      </c>
      <c r="E34" t="s">
        <v>1127</v>
      </c>
      <c r="F34" t="s">
        <v>1127</v>
      </c>
      <c r="G34" t="s">
        <v>1127</v>
      </c>
      <c r="H34" t="s">
        <v>3</v>
      </c>
      <c r="I34" t="s">
        <v>1127</v>
      </c>
      <c r="J34" t="s">
        <v>1127</v>
      </c>
      <c r="K34" t="s">
        <v>3</v>
      </c>
      <c r="L34" t="s">
        <v>3</v>
      </c>
      <c r="M34" t="s">
        <v>3</v>
      </c>
      <c r="N34" t="s">
        <v>3</v>
      </c>
      <c r="O34" t="s">
        <v>1127</v>
      </c>
      <c r="P34" t="s">
        <v>3</v>
      </c>
      <c r="Q34" t="s">
        <v>3</v>
      </c>
      <c r="R34" t="s">
        <v>3</v>
      </c>
      <c r="S34" t="s">
        <v>1128</v>
      </c>
      <c r="T34" t="s">
        <v>1394</v>
      </c>
      <c r="U34" t="s">
        <v>1129</v>
      </c>
    </row>
    <row r="35" spans="1:21">
      <c r="A35">
        <v>406</v>
      </c>
      <c r="B35">
        <v>1</v>
      </c>
      <c r="C35" t="s">
        <v>3</v>
      </c>
      <c r="D35" t="s">
        <v>3</v>
      </c>
      <c r="E35" t="s">
        <v>1127</v>
      </c>
      <c r="F35" t="s">
        <v>1127</v>
      </c>
      <c r="G35" t="s">
        <v>1127</v>
      </c>
      <c r="H35" t="s">
        <v>3</v>
      </c>
      <c r="I35" t="s">
        <v>1127</v>
      </c>
      <c r="J35" t="s">
        <v>1127</v>
      </c>
      <c r="K35" t="s">
        <v>3</v>
      </c>
      <c r="L35" t="s">
        <v>3</v>
      </c>
      <c r="M35" t="s">
        <v>3</v>
      </c>
      <c r="N35" t="s">
        <v>3</v>
      </c>
      <c r="O35" t="s">
        <v>1127</v>
      </c>
      <c r="P35" t="s">
        <v>3</v>
      </c>
      <c r="Q35" t="s">
        <v>3</v>
      </c>
      <c r="R35" t="s">
        <v>3</v>
      </c>
      <c r="S35" t="s">
        <v>1128</v>
      </c>
      <c r="T35" t="s">
        <v>1394</v>
      </c>
      <c r="U35" t="s">
        <v>1129</v>
      </c>
    </row>
    <row r="36" spans="1:21">
      <c r="A36">
        <v>407</v>
      </c>
      <c r="B36">
        <v>1</v>
      </c>
      <c r="C36" t="s">
        <v>3</v>
      </c>
      <c r="D36" t="s">
        <v>3</v>
      </c>
      <c r="E36" t="s">
        <v>1127</v>
      </c>
      <c r="F36" t="s">
        <v>1127</v>
      </c>
      <c r="G36" t="s">
        <v>1127</v>
      </c>
      <c r="H36" t="s">
        <v>3</v>
      </c>
      <c r="I36" t="s">
        <v>1127</v>
      </c>
      <c r="J36" t="s">
        <v>1127</v>
      </c>
      <c r="K36" t="s">
        <v>3</v>
      </c>
      <c r="L36" t="s">
        <v>3</v>
      </c>
      <c r="M36" t="s">
        <v>3</v>
      </c>
      <c r="N36" t="s">
        <v>3</v>
      </c>
      <c r="O36" t="s">
        <v>1127</v>
      </c>
      <c r="P36" t="s">
        <v>3</v>
      </c>
      <c r="Q36" t="s">
        <v>3</v>
      </c>
      <c r="R36" t="s">
        <v>3</v>
      </c>
      <c r="S36" t="s">
        <v>1128</v>
      </c>
      <c r="T36" t="s">
        <v>1394</v>
      </c>
      <c r="U36" t="s">
        <v>1129</v>
      </c>
    </row>
    <row r="37" spans="1:21">
      <c r="A37">
        <v>409</v>
      </c>
      <c r="B37">
        <v>1</v>
      </c>
      <c r="C37" t="s">
        <v>3</v>
      </c>
      <c r="D37" t="s">
        <v>3</v>
      </c>
      <c r="E37" t="s">
        <v>1127</v>
      </c>
      <c r="F37" t="s">
        <v>1127</v>
      </c>
      <c r="G37" t="s">
        <v>1127</v>
      </c>
      <c r="H37" t="s">
        <v>3</v>
      </c>
      <c r="I37" t="s">
        <v>1127</v>
      </c>
      <c r="J37" t="s">
        <v>1127</v>
      </c>
      <c r="K37" t="s">
        <v>3</v>
      </c>
      <c r="L37" t="s">
        <v>3</v>
      </c>
      <c r="M37" t="s">
        <v>3</v>
      </c>
      <c r="N37" t="s">
        <v>3</v>
      </c>
      <c r="O37" t="s">
        <v>1127</v>
      </c>
      <c r="P37" t="s">
        <v>3</v>
      </c>
      <c r="Q37" t="s">
        <v>3</v>
      </c>
      <c r="R37" t="s">
        <v>3</v>
      </c>
      <c r="S37" t="s">
        <v>1128</v>
      </c>
      <c r="T37" t="s">
        <v>1394</v>
      </c>
      <c r="U37" t="s">
        <v>1129</v>
      </c>
    </row>
    <row r="38" spans="1:21">
      <c r="A38">
        <v>450</v>
      </c>
      <c r="B38">
        <v>1</v>
      </c>
      <c r="C38" t="s">
        <v>3</v>
      </c>
      <c r="D38" t="s">
        <v>3</v>
      </c>
      <c r="E38" t="s">
        <v>1127</v>
      </c>
      <c r="F38" t="s">
        <v>1127</v>
      </c>
      <c r="G38" t="s">
        <v>1127</v>
      </c>
      <c r="H38" t="s">
        <v>3</v>
      </c>
      <c r="I38" t="s">
        <v>1127</v>
      </c>
      <c r="J38" t="s">
        <v>1127</v>
      </c>
      <c r="K38" t="s">
        <v>3</v>
      </c>
      <c r="L38" t="s">
        <v>3</v>
      </c>
      <c r="M38" t="s">
        <v>3</v>
      </c>
      <c r="N38" t="s">
        <v>3</v>
      </c>
      <c r="O38" t="s">
        <v>1127</v>
      </c>
      <c r="P38" t="s">
        <v>3</v>
      </c>
      <c r="Q38" t="s">
        <v>3</v>
      </c>
      <c r="R38" t="s">
        <v>3</v>
      </c>
      <c r="S38" t="s">
        <v>1128</v>
      </c>
      <c r="T38" t="s">
        <v>1394</v>
      </c>
      <c r="U38" t="s">
        <v>1129</v>
      </c>
    </row>
    <row r="39" spans="1:21">
      <c r="A39">
        <v>453</v>
      </c>
      <c r="B39">
        <v>1</v>
      </c>
      <c r="C39" t="s">
        <v>3</v>
      </c>
      <c r="D39" t="s">
        <v>3</v>
      </c>
      <c r="E39" t="s">
        <v>1127</v>
      </c>
      <c r="F39" t="s">
        <v>1127</v>
      </c>
      <c r="G39" t="s">
        <v>1127</v>
      </c>
      <c r="H39" t="s">
        <v>3</v>
      </c>
      <c r="I39" t="s">
        <v>1127</v>
      </c>
      <c r="J39" t="s">
        <v>1127</v>
      </c>
      <c r="K39" t="s">
        <v>3</v>
      </c>
      <c r="L39" t="s">
        <v>3</v>
      </c>
      <c r="M39" t="s">
        <v>3</v>
      </c>
      <c r="N39" t="s">
        <v>3</v>
      </c>
      <c r="O39" t="s">
        <v>1127</v>
      </c>
      <c r="P39" t="s">
        <v>3</v>
      </c>
      <c r="Q39" t="s">
        <v>3</v>
      </c>
      <c r="R39" t="s">
        <v>3</v>
      </c>
      <c r="S39" t="s">
        <v>1128</v>
      </c>
      <c r="T39" t="s">
        <v>1394</v>
      </c>
      <c r="U39" t="s">
        <v>1129</v>
      </c>
    </row>
    <row r="40" spans="1:21">
      <c r="A40">
        <v>455</v>
      </c>
      <c r="B40">
        <v>1</v>
      </c>
      <c r="C40" t="s">
        <v>3</v>
      </c>
      <c r="D40" t="s">
        <v>3</v>
      </c>
      <c r="E40" t="s">
        <v>1127</v>
      </c>
      <c r="F40" t="s">
        <v>1127</v>
      </c>
      <c r="G40" t="s">
        <v>1127</v>
      </c>
      <c r="H40" t="s">
        <v>3</v>
      </c>
      <c r="I40" t="s">
        <v>1127</v>
      </c>
      <c r="J40" t="s">
        <v>1127</v>
      </c>
      <c r="K40" t="s">
        <v>3</v>
      </c>
      <c r="L40" t="s">
        <v>3</v>
      </c>
      <c r="M40" t="s">
        <v>3</v>
      </c>
      <c r="N40" t="s">
        <v>3</v>
      </c>
      <c r="O40" t="s">
        <v>1127</v>
      </c>
      <c r="P40" t="s">
        <v>3</v>
      </c>
      <c r="Q40" t="s">
        <v>3</v>
      </c>
      <c r="R40" t="s">
        <v>3</v>
      </c>
      <c r="S40" t="s">
        <v>1128</v>
      </c>
      <c r="T40" t="s">
        <v>1394</v>
      </c>
      <c r="U40" t="s">
        <v>1129</v>
      </c>
    </row>
    <row r="41" spans="1:21">
      <c r="A41">
        <v>883</v>
      </c>
      <c r="B41">
        <v>1</v>
      </c>
      <c r="C41" t="s">
        <v>3</v>
      </c>
      <c r="D41" t="s">
        <v>3</v>
      </c>
      <c r="E41" t="s">
        <v>1127</v>
      </c>
      <c r="F41" t="s">
        <v>1127</v>
      </c>
      <c r="G41" t="s">
        <v>1127</v>
      </c>
      <c r="H41" t="s">
        <v>3</v>
      </c>
      <c r="I41" t="s">
        <v>1127</v>
      </c>
      <c r="J41" t="s">
        <v>1127</v>
      </c>
      <c r="K41" t="s">
        <v>3</v>
      </c>
      <c r="L41" t="s">
        <v>3</v>
      </c>
      <c r="M41" t="s">
        <v>3</v>
      </c>
      <c r="N41" t="s">
        <v>3</v>
      </c>
      <c r="O41" t="s">
        <v>1127</v>
      </c>
      <c r="P41" t="s">
        <v>3</v>
      </c>
      <c r="Q41" t="s">
        <v>3</v>
      </c>
      <c r="R41" t="s">
        <v>3</v>
      </c>
      <c r="S41" t="s">
        <v>1128</v>
      </c>
      <c r="T41" t="s">
        <v>1394</v>
      </c>
      <c r="U41" t="s">
        <v>1129</v>
      </c>
    </row>
    <row r="42" spans="1:21">
      <c r="A42">
        <v>884</v>
      </c>
      <c r="B42">
        <v>1</v>
      </c>
      <c r="C42" t="s">
        <v>3</v>
      </c>
      <c r="D42" t="s">
        <v>3</v>
      </c>
      <c r="E42" t="s">
        <v>1127</v>
      </c>
      <c r="F42" t="s">
        <v>1127</v>
      </c>
      <c r="G42" t="s">
        <v>1127</v>
      </c>
      <c r="H42" t="s">
        <v>3</v>
      </c>
      <c r="I42" t="s">
        <v>1127</v>
      </c>
      <c r="J42" t="s">
        <v>1127</v>
      </c>
      <c r="K42" t="s">
        <v>3</v>
      </c>
      <c r="L42" t="s">
        <v>3</v>
      </c>
      <c r="M42" t="s">
        <v>3</v>
      </c>
      <c r="N42" t="s">
        <v>3</v>
      </c>
      <c r="O42" t="s">
        <v>1127</v>
      </c>
      <c r="P42" t="s">
        <v>3</v>
      </c>
      <c r="Q42" t="s">
        <v>3</v>
      </c>
      <c r="R42" t="s">
        <v>3</v>
      </c>
      <c r="S42" t="s">
        <v>1128</v>
      </c>
      <c r="T42" t="s">
        <v>1394</v>
      </c>
      <c r="U42" t="s">
        <v>1129</v>
      </c>
    </row>
    <row r="43" spans="1:21">
      <c r="A43">
        <v>885</v>
      </c>
      <c r="B43">
        <v>1</v>
      </c>
      <c r="C43" t="s">
        <v>3</v>
      </c>
      <c r="D43" t="s">
        <v>3</v>
      </c>
      <c r="E43" t="s">
        <v>1127</v>
      </c>
      <c r="F43" t="s">
        <v>1127</v>
      </c>
      <c r="G43" t="s">
        <v>1127</v>
      </c>
      <c r="H43" t="s">
        <v>3</v>
      </c>
      <c r="I43" t="s">
        <v>1127</v>
      </c>
      <c r="J43" t="s">
        <v>1127</v>
      </c>
      <c r="K43" t="s">
        <v>3</v>
      </c>
      <c r="L43" t="s">
        <v>3</v>
      </c>
      <c r="M43" t="s">
        <v>3</v>
      </c>
      <c r="N43" t="s">
        <v>3</v>
      </c>
      <c r="O43" t="s">
        <v>1127</v>
      </c>
      <c r="P43" t="s">
        <v>3</v>
      </c>
      <c r="Q43" t="s">
        <v>3</v>
      </c>
      <c r="R43" t="s">
        <v>3</v>
      </c>
      <c r="S43" t="s">
        <v>1128</v>
      </c>
      <c r="T43" t="s">
        <v>1394</v>
      </c>
      <c r="U43" t="s">
        <v>1129</v>
      </c>
    </row>
    <row r="44" spans="1:21">
      <c r="A44">
        <v>886</v>
      </c>
      <c r="B44">
        <v>1</v>
      </c>
      <c r="C44" t="s">
        <v>3</v>
      </c>
      <c r="D44" t="s">
        <v>3</v>
      </c>
      <c r="E44" t="s">
        <v>1127</v>
      </c>
      <c r="F44" t="s">
        <v>1127</v>
      </c>
      <c r="G44" t="s">
        <v>1127</v>
      </c>
      <c r="H44" t="s">
        <v>3</v>
      </c>
      <c r="I44" t="s">
        <v>1127</v>
      </c>
      <c r="J44" t="s">
        <v>1127</v>
      </c>
      <c r="K44" t="s">
        <v>3</v>
      </c>
      <c r="L44" t="s">
        <v>3</v>
      </c>
      <c r="M44" t="s">
        <v>3</v>
      </c>
      <c r="N44" t="s">
        <v>3</v>
      </c>
      <c r="O44" t="s">
        <v>1127</v>
      </c>
      <c r="P44" t="s">
        <v>3</v>
      </c>
      <c r="Q44" t="s">
        <v>3</v>
      </c>
      <c r="R44" t="s">
        <v>3</v>
      </c>
      <c r="S44" t="s">
        <v>1128</v>
      </c>
      <c r="T44" t="s">
        <v>1394</v>
      </c>
      <c r="U44" t="s">
        <v>1129</v>
      </c>
    </row>
    <row r="45" spans="1:21">
      <c r="A45">
        <v>887</v>
      </c>
      <c r="B45">
        <v>1</v>
      </c>
      <c r="C45" t="s">
        <v>3</v>
      </c>
      <c r="D45" t="s">
        <v>3</v>
      </c>
      <c r="E45" t="s">
        <v>1127</v>
      </c>
      <c r="F45" t="s">
        <v>1127</v>
      </c>
      <c r="G45" t="s">
        <v>1127</v>
      </c>
      <c r="H45" t="s">
        <v>3</v>
      </c>
      <c r="I45" t="s">
        <v>1127</v>
      </c>
      <c r="J45" t="s">
        <v>1127</v>
      </c>
      <c r="K45" t="s">
        <v>3</v>
      </c>
      <c r="L45" t="s">
        <v>3</v>
      </c>
      <c r="M45" t="s">
        <v>3</v>
      </c>
      <c r="N45" t="s">
        <v>3</v>
      </c>
      <c r="O45" t="s">
        <v>1127</v>
      </c>
      <c r="P45" t="s">
        <v>3</v>
      </c>
      <c r="Q45" t="s">
        <v>3</v>
      </c>
      <c r="R45" t="s">
        <v>3</v>
      </c>
      <c r="S45" t="s">
        <v>1128</v>
      </c>
      <c r="T45" t="s">
        <v>1394</v>
      </c>
      <c r="U45" t="s">
        <v>1129</v>
      </c>
    </row>
    <row r="46" spans="1:21">
      <c r="A46">
        <v>923</v>
      </c>
      <c r="B46">
        <v>1</v>
      </c>
      <c r="C46" t="s">
        <v>3</v>
      </c>
      <c r="D46" t="s">
        <v>3</v>
      </c>
      <c r="E46" t="s">
        <v>1127</v>
      </c>
      <c r="F46" t="s">
        <v>1127</v>
      </c>
      <c r="G46" t="s">
        <v>1127</v>
      </c>
      <c r="H46" t="s">
        <v>3</v>
      </c>
      <c r="I46" t="s">
        <v>1127</v>
      </c>
      <c r="J46" t="s">
        <v>1127</v>
      </c>
      <c r="K46" t="s">
        <v>3</v>
      </c>
      <c r="L46" t="s">
        <v>3</v>
      </c>
      <c r="M46" t="s">
        <v>3</v>
      </c>
      <c r="N46" t="s">
        <v>3</v>
      </c>
      <c r="O46" t="s">
        <v>1127</v>
      </c>
      <c r="P46" t="s">
        <v>3</v>
      </c>
      <c r="Q46" t="s">
        <v>3</v>
      </c>
      <c r="R46" t="s">
        <v>3</v>
      </c>
      <c r="S46" t="s">
        <v>1128</v>
      </c>
      <c r="T46" t="s">
        <v>1394</v>
      </c>
      <c r="U46" t="s">
        <v>1129</v>
      </c>
    </row>
    <row r="47" spans="1:21">
      <c r="A47">
        <v>924</v>
      </c>
      <c r="B47">
        <v>1</v>
      </c>
      <c r="C47" t="s">
        <v>3</v>
      </c>
      <c r="D47" t="s">
        <v>3</v>
      </c>
      <c r="E47" t="s">
        <v>1127</v>
      </c>
      <c r="F47" t="s">
        <v>1127</v>
      </c>
      <c r="G47" t="s">
        <v>1127</v>
      </c>
      <c r="H47" t="s">
        <v>3</v>
      </c>
      <c r="I47" t="s">
        <v>1127</v>
      </c>
      <c r="J47" t="s">
        <v>1127</v>
      </c>
      <c r="K47" t="s">
        <v>3</v>
      </c>
      <c r="L47" t="s">
        <v>3</v>
      </c>
      <c r="M47" t="s">
        <v>3</v>
      </c>
      <c r="N47" t="s">
        <v>3</v>
      </c>
      <c r="O47" t="s">
        <v>1127</v>
      </c>
      <c r="P47" t="s">
        <v>3</v>
      </c>
      <c r="Q47" t="s">
        <v>3</v>
      </c>
      <c r="R47" t="s">
        <v>3</v>
      </c>
      <c r="S47" t="s">
        <v>1128</v>
      </c>
      <c r="T47" t="s">
        <v>1394</v>
      </c>
      <c r="U47" t="s">
        <v>1129</v>
      </c>
    </row>
    <row r="48" spans="1:21">
      <c r="A48">
        <v>925</v>
      </c>
      <c r="B48">
        <v>1</v>
      </c>
      <c r="C48" t="s">
        <v>3</v>
      </c>
      <c r="D48" t="s">
        <v>3</v>
      </c>
      <c r="E48" t="s">
        <v>1127</v>
      </c>
      <c r="F48" t="s">
        <v>1127</v>
      </c>
      <c r="G48" t="s">
        <v>1127</v>
      </c>
      <c r="H48" t="s">
        <v>3</v>
      </c>
      <c r="I48" t="s">
        <v>1127</v>
      </c>
      <c r="J48" t="s">
        <v>1127</v>
      </c>
      <c r="K48" t="s">
        <v>3</v>
      </c>
      <c r="L48" t="s">
        <v>3</v>
      </c>
      <c r="M48" t="s">
        <v>3</v>
      </c>
      <c r="N48" t="s">
        <v>3</v>
      </c>
      <c r="O48" t="s">
        <v>1127</v>
      </c>
      <c r="P48" t="s">
        <v>3</v>
      </c>
      <c r="Q48" t="s">
        <v>3</v>
      </c>
      <c r="R48" t="s">
        <v>3</v>
      </c>
      <c r="S48" t="s">
        <v>1128</v>
      </c>
      <c r="T48" t="s">
        <v>1394</v>
      </c>
      <c r="U48" t="s">
        <v>1129</v>
      </c>
    </row>
    <row r="49" spans="1:21">
      <c r="A49">
        <v>926</v>
      </c>
      <c r="B49">
        <v>1</v>
      </c>
      <c r="C49" t="s">
        <v>3</v>
      </c>
      <c r="D49" t="s">
        <v>3</v>
      </c>
      <c r="E49" t="s">
        <v>1127</v>
      </c>
      <c r="F49" t="s">
        <v>1127</v>
      </c>
      <c r="G49" t="s">
        <v>1127</v>
      </c>
      <c r="H49" t="s">
        <v>3</v>
      </c>
      <c r="I49" t="s">
        <v>1127</v>
      </c>
      <c r="J49" t="s">
        <v>1127</v>
      </c>
      <c r="K49" t="s">
        <v>3</v>
      </c>
      <c r="L49" t="s">
        <v>3</v>
      </c>
      <c r="M49" t="s">
        <v>3</v>
      </c>
      <c r="N49" t="s">
        <v>3</v>
      </c>
      <c r="O49" t="s">
        <v>1127</v>
      </c>
      <c r="P49" t="s">
        <v>3</v>
      </c>
      <c r="Q49" t="s">
        <v>3</v>
      </c>
      <c r="R49" t="s">
        <v>3</v>
      </c>
      <c r="S49" t="s">
        <v>1128</v>
      </c>
      <c r="T49" t="s">
        <v>1394</v>
      </c>
      <c r="U49" t="s">
        <v>1129</v>
      </c>
    </row>
    <row r="50" spans="1:21">
      <c r="A50">
        <v>927</v>
      </c>
      <c r="B50">
        <v>1</v>
      </c>
      <c r="C50" t="s">
        <v>3</v>
      </c>
      <c r="D50" t="s">
        <v>3</v>
      </c>
      <c r="E50" t="s">
        <v>1127</v>
      </c>
      <c r="F50" t="s">
        <v>1127</v>
      </c>
      <c r="G50" t="s">
        <v>1127</v>
      </c>
      <c r="H50" t="s">
        <v>3</v>
      </c>
      <c r="I50" t="s">
        <v>1127</v>
      </c>
      <c r="J50" t="s">
        <v>1127</v>
      </c>
      <c r="K50" t="s">
        <v>3</v>
      </c>
      <c r="L50" t="s">
        <v>3</v>
      </c>
      <c r="M50" t="s">
        <v>3</v>
      </c>
      <c r="N50" t="s">
        <v>3</v>
      </c>
      <c r="O50" t="s">
        <v>1127</v>
      </c>
      <c r="P50" t="s">
        <v>3</v>
      </c>
      <c r="Q50" t="s">
        <v>3</v>
      </c>
      <c r="R50" t="s">
        <v>3</v>
      </c>
      <c r="S50" t="s">
        <v>1128</v>
      </c>
      <c r="T50" t="s">
        <v>1394</v>
      </c>
      <c r="U50" t="s">
        <v>1129</v>
      </c>
    </row>
    <row r="51" spans="1:21">
      <c r="A51">
        <v>928</v>
      </c>
      <c r="B51">
        <v>1</v>
      </c>
      <c r="C51" t="s">
        <v>3</v>
      </c>
      <c r="D51" t="s">
        <v>3</v>
      </c>
      <c r="E51" t="s">
        <v>1127</v>
      </c>
      <c r="F51" t="s">
        <v>1127</v>
      </c>
      <c r="G51" t="s">
        <v>1127</v>
      </c>
      <c r="H51" t="s">
        <v>3</v>
      </c>
      <c r="I51" t="s">
        <v>1127</v>
      </c>
      <c r="J51" t="s">
        <v>1127</v>
      </c>
      <c r="K51" t="s">
        <v>3</v>
      </c>
      <c r="L51" t="s">
        <v>3</v>
      </c>
      <c r="M51" t="s">
        <v>3</v>
      </c>
      <c r="N51" t="s">
        <v>3</v>
      </c>
      <c r="O51" t="s">
        <v>1127</v>
      </c>
      <c r="P51" t="s">
        <v>3</v>
      </c>
      <c r="Q51" t="s">
        <v>3</v>
      </c>
      <c r="R51" t="s">
        <v>3</v>
      </c>
      <c r="S51" t="s">
        <v>1128</v>
      </c>
      <c r="T51" t="s">
        <v>1394</v>
      </c>
      <c r="U51" t="s">
        <v>1129</v>
      </c>
    </row>
    <row r="52" spans="1:21">
      <c r="A52">
        <v>929</v>
      </c>
      <c r="B52">
        <v>1</v>
      </c>
      <c r="C52" t="s">
        <v>3</v>
      </c>
      <c r="D52" t="s">
        <v>3</v>
      </c>
      <c r="E52" t="s">
        <v>1127</v>
      </c>
      <c r="F52" t="s">
        <v>1127</v>
      </c>
      <c r="G52" t="s">
        <v>1127</v>
      </c>
      <c r="H52" t="s">
        <v>3</v>
      </c>
      <c r="I52" t="s">
        <v>1127</v>
      </c>
      <c r="J52" t="s">
        <v>1127</v>
      </c>
      <c r="K52" t="s">
        <v>3</v>
      </c>
      <c r="L52" t="s">
        <v>3</v>
      </c>
      <c r="M52" t="s">
        <v>3</v>
      </c>
      <c r="N52" t="s">
        <v>3</v>
      </c>
      <c r="O52" t="s">
        <v>1127</v>
      </c>
      <c r="P52" t="s">
        <v>3</v>
      </c>
      <c r="Q52" t="s">
        <v>3</v>
      </c>
      <c r="R52" t="s">
        <v>3</v>
      </c>
      <c r="S52" t="s">
        <v>1128</v>
      </c>
      <c r="T52" t="s">
        <v>1394</v>
      </c>
      <c r="U52" t="s">
        <v>1129</v>
      </c>
    </row>
    <row r="53" spans="1:21">
      <c r="A53">
        <v>930</v>
      </c>
      <c r="B53">
        <v>1</v>
      </c>
      <c r="C53" t="s">
        <v>3</v>
      </c>
      <c r="D53" t="s">
        <v>3</v>
      </c>
      <c r="E53" t="s">
        <v>1127</v>
      </c>
      <c r="F53" t="s">
        <v>1127</v>
      </c>
      <c r="G53" t="s">
        <v>1127</v>
      </c>
      <c r="H53" t="s">
        <v>3</v>
      </c>
      <c r="I53" t="s">
        <v>1127</v>
      </c>
      <c r="J53" t="s">
        <v>1127</v>
      </c>
      <c r="K53" t="s">
        <v>3</v>
      </c>
      <c r="L53" t="s">
        <v>3</v>
      </c>
      <c r="M53" t="s">
        <v>3</v>
      </c>
      <c r="N53" t="s">
        <v>3</v>
      </c>
      <c r="O53" t="s">
        <v>1127</v>
      </c>
      <c r="P53" t="s">
        <v>3</v>
      </c>
      <c r="Q53" t="s">
        <v>3</v>
      </c>
      <c r="R53" t="s">
        <v>3</v>
      </c>
      <c r="S53" t="s">
        <v>1128</v>
      </c>
      <c r="T53" t="s">
        <v>1394</v>
      </c>
      <c r="U53" t="s">
        <v>1129</v>
      </c>
    </row>
    <row r="54" spans="1:21">
      <c r="A54">
        <v>931</v>
      </c>
      <c r="B54">
        <v>1</v>
      </c>
      <c r="C54" t="s">
        <v>3</v>
      </c>
      <c r="D54" t="s">
        <v>3</v>
      </c>
      <c r="E54" t="s">
        <v>1127</v>
      </c>
      <c r="F54" t="s">
        <v>1127</v>
      </c>
      <c r="G54" t="s">
        <v>1127</v>
      </c>
      <c r="H54" t="s">
        <v>3</v>
      </c>
      <c r="I54" t="s">
        <v>1127</v>
      </c>
      <c r="J54" t="s">
        <v>1127</v>
      </c>
      <c r="K54" t="s">
        <v>3</v>
      </c>
      <c r="L54" t="s">
        <v>3</v>
      </c>
      <c r="M54" t="s">
        <v>3</v>
      </c>
      <c r="N54" t="s">
        <v>3</v>
      </c>
      <c r="O54" t="s">
        <v>1127</v>
      </c>
      <c r="P54" t="s">
        <v>3</v>
      </c>
      <c r="Q54" t="s">
        <v>3</v>
      </c>
      <c r="R54" t="s">
        <v>3</v>
      </c>
      <c r="S54" t="s">
        <v>1130</v>
      </c>
      <c r="T54" t="s">
        <v>1394</v>
      </c>
      <c r="U54" t="s">
        <v>1129</v>
      </c>
    </row>
    <row r="55" spans="1:21">
      <c r="A55">
        <v>932</v>
      </c>
      <c r="B55">
        <v>1</v>
      </c>
      <c r="C55" t="s">
        <v>3</v>
      </c>
      <c r="D55" t="s">
        <v>3</v>
      </c>
      <c r="E55" t="s">
        <v>1127</v>
      </c>
      <c r="F55" t="s">
        <v>1127</v>
      </c>
      <c r="G55" t="s">
        <v>1127</v>
      </c>
      <c r="H55" t="s">
        <v>3</v>
      </c>
      <c r="I55" t="s">
        <v>1127</v>
      </c>
      <c r="J55" t="s">
        <v>1127</v>
      </c>
      <c r="K55" t="s">
        <v>3</v>
      </c>
      <c r="L55" t="s">
        <v>3</v>
      </c>
      <c r="M55" t="s">
        <v>3</v>
      </c>
      <c r="N55" t="s">
        <v>3</v>
      </c>
      <c r="O55" t="s">
        <v>1127</v>
      </c>
      <c r="P55" t="s">
        <v>3</v>
      </c>
      <c r="Q55" t="s">
        <v>3</v>
      </c>
      <c r="R55" t="s">
        <v>3</v>
      </c>
      <c r="S55" t="s">
        <v>1128</v>
      </c>
      <c r="T55" t="s">
        <v>1394</v>
      </c>
      <c r="U55" t="s">
        <v>1129</v>
      </c>
    </row>
    <row r="56" spans="1:21">
      <c r="A56">
        <v>933</v>
      </c>
      <c r="B56">
        <v>1</v>
      </c>
      <c r="C56" t="s">
        <v>3</v>
      </c>
      <c r="D56" t="s">
        <v>3</v>
      </c>
      <c r="E56" t="s">
        <v>1127</v>
      </c>
      <c r="F56" t="s">
        <v>1127</v>
      </c>
      <c r="G56" t="s">
        <v>1127</v>
      </c>
      <c r="H56" t="s">
        <v>3</v>
      </c>
      <c r="I56" t="s">
        <v>1127</v>
      </c>
      <c r="J56" t="s">
        <v>1127</v>
      </c>
      <c r="K56" t="s">
        <v>3</v>
      </c>
      <c r="L56" t="s">
        <v>3</v>
      </c>
      <c r="M56" t="s">
        <v>3</v>
      </c>
      <c r="N56" t="s">
        <v>3</v>
      </c>
      <c r="O56" t="s">
        <v>1127</v>
      </c>
      <c r="P56" t="s">
        <v>3</v>
      </c>
      <c r="Q56" t="s">
        <v>3</v>
      </c>
      <c r="R56" t="s">
        <v>3</v>
      </c>
      <c r="S56" t="s">
        <v>1128</v>
      </c>
      <c r="T56" t="s">
        <v>1394</v>
      </c>
      <c r="U56" t="s">
        <v>1129</v>
      </c>
    </row>
    <row r="57" spans="1:21">
      <c r="A57">
        <v>934</v>
      </c>
      <c r="B57">
        <v>1</v>
      </c>
      <c r="C57" t="s">
        <v>3</v>
      </c>
      <c r="D57" t="s">
        <v>3</v>
      </c>
      <c r="E57" t="s">
        <v>1127</v>
      </c>
      <c r="F57" t="s">
        <v>1127</v>
      </c>
      <c r="G57" t="s">
        <v>1127</v>
      </c>
      <c r="H57" t="s">
        <v>3</v>
      </c>
      <c r="I57" t="s">
        <v>1127</v>
      </c>
      <c r="J57" t="s">
        <v>1127</v>
      </c>
      <c r="K57" t="s">
        <v>3</v>
      </c>
      <c r="L57" t="s">
        <v>3</v>
      </c>
      <c r="M57" t="s">
        <v>3</v>
      </c>
      <c r="N57" t="s">
        <v>3</v>
      </c>
      <c r="O57" t="s">
        <v>1127</v>
      </c>
      <c r="P57" t="s">
        <v>3</v>
      </c>
      <c r="Q57" t="s">
        <v>3</v>
      </c>
      <c r="R57" t="s">
        <v>3</v>
      </c>
      <c r="S57" t="s">
        <v>1128</v>
      </c>
      <c r="T57" t="s">
        <v>1394</v>
      </c>
      <c r="U57" t="s">
        <v>1129</v>
      </c>
    </row>
    <row r="58" spans="1:21">
      <c r="A58">
        <v>970</v>
      </c>
      <c r="B58">
        <v>1</v>
      </c>
      <c r="C58" t="s">
        <v>3</v>
      </c>
      <c r="D58" t="s">
        <v>3</v>
      </c>
      <c r="E58" t="s">
        <v>1127</v>
      </c>
      <c r="F58" t="s">
        <v>1127</v>
      </c>
      <c r="G58" t="s">
        <v>1127</v>
      </c>
      <c r="H58" t="s">
        <v>3</v>
      </c>
      <c r="I58" t="s">
        <v>1127</v>
      </c>
      <c r="J58" t="s">
        <v>1127</v>
      </c>
      <c r="K58" t="s">
        <v>3</v>
      </c>
      <c r="L58" t="s">
        <v>3</v>
      </c>
      <c r="M58" t="s">
        <v>3</v>
      </c>
      <c r="N58" t="s">
        <v>3</v>
      </c>
      <c r="O58" t="s">
        <v>1127</v>
      </c>
      <c r="P58" t="s">
        <v>3</v>
      </c>
      <c r="Q58" t="s">
        <v>3</v>
      </c>
      <c r="R58" t="s">
        <v>3</v>
      </c>
      <c r="S58" t="s">
        <v>1128</v>
      </c>
      <c r="T58" t="s">
        <v>1394</v>
      </c>
      <c r="U58" t="s">
        <v>1129</v>
      </c>
    </row>
    <row r="59" spans="1:21">
      <c r="A59">
        <v>971</v>
      </c>
      <c r="B59">
        <v>1</v>
      </c>
      <c r="C59" t="s">
        <v>3</v>
      </c>
      <c r="D59" t="s">
        <v>3</v>
      </c>
      <c r="E59" t="s">
        <v>1127</v>
      </c>
      <c r="F59" t="s">
        <v>1127</v>
      </c>
      <c r="G59" t="s">
        <v>1127</v>
      </c>
      <c r="H59" t="s">
        <v>3</v>
      </c>
      <c r="I59" t="s">
        <v>1127</v>
      </c>
      <c r="J59" t="s">
        <v>1127</v>
      </c>
      <c r="K59" t="s">
        <v>3</v>
      </c>
      <c r="L59" t="s">
        <v>3</v>
      </c>
      <c r="M59" t="s">
        <v>3</v>
      </c>
      <c r="N59" t="s">
        <v>3</v>
      </c>
      <c r="O59" t="s">
        <v>1127</v>
      </c>
      <c r="P59" t="s">
        <v>3</v>
      </c>
      <c r="Q59" t="s">
        <v>3</v>
      </c>
      <c r="R59" t="s">
        <v>3</v>
      </c>
      <c r="S59" t="s">
        <v>1128</v>
      </c>
      <c r="T59" t="s">
        <v>1394</v>
      </c>
      <c r="U59" t="s">
        <v>1129</v>
      </c>
    </row>
    <row r="60" spans="1:21">
      <c r="A60">
        <v>972</v>
      </c>
      <c r="B60">
        <v>1</v>
      </c>
      <c r="C60" t="s">
        <v>3</v>
      </c>
      <c r="D60" t="s">
        <v>3</v>
      </c>
      <c r="E60" t="s">
        <v>1127</v>
      </c>
      <c r="F60" t="s">
        <v>1127</v>
      </c>
      <c r="G60" t="s">
        <v>1127</v>
      </c>
      <c r="H60" t="s">
        <v>3</v>
      </c>
      <c r="I60" t="s">
        <v>1127</v>
      </c>
      <c r="J60" t="s">
        <v>1127</v>
      </c>
      <c r="K60" t="s">
        <v>3</v>
      </c>
      <c r="L60" t="s">
        <v>3</v>
      </c>
      <c r="M60" t="s">
        <v>3</v>
      </c>
      <c r="N60" t="s">
        <v>3</v>
      </c>
      <c r="O60" t="s">
        <v>1127</v>
      </c>
      <c r="P60" t="s">
        <v>3</v>
      </c>
      <c r="Q60" t="s">
        <v>3</v>
      </c>
      <c r="R60" t="s">
        <v>3</v>
      </c>
      <c r="S60" t="s">
        <v>1128</v>
      </c>
      <c r="T60" t="s">
        <v>1394</v>
      </c>
      <c r="U60" t="s">
        <v>1129</v>
      </c>
    </row>
    <row r="61" spans="1:21">
      <c r="A61">
        <v>973</v>
      </c>
      <c r="B61">
        <v>1</v>
      </c>
      <c r="C61" t="s">
        <v>3</v>
      </c>
      <c r="D61" t="s">
        <v>3</v>
      </c>
      <c r="E61" t="s">
        <v>1127</v>
      </c>
      <c r="F61" t="s">
        <v>1127</v>
      </c>
      <c r="G61" t="s">
        <v>1127</v>
      </c>
      <c r="H61" t="s">
        <v>3</v>
      </c>
      <c r="I61" t="s">
        <v>1127</v>
      </c>
      <c r="J61" t="s">
        <v>1127</v>
      </c>
      <c r="K61" t="s">
        <v>3</v>
      </c>
      <c r="L61" t="s">
        <v>3</v>
      </c>
      <c r="M61" t="s">
        <v>3</v>
      </c>
      <c r="N61" t="s">
        <v>3</v>
      </c>
      <c r="O61" t="s">
        <v>1127</v>
      </c>
      <c r="P61" t="s">
        <v>3</v>
      </c>
      <c r="Q61" t="s">
        <v>3</v>
      </c>
      <c r="R61" t="s">
        <v>3</v>
      </c>
      <c r="S61" t="s">
        <v>1128</v>
      </c>
      <c r="T61" t="s">
        <v>1394</v>
      </c>
      <c r="U61" t="s">
        <v>1129</v>
      </c>
    </row>
    <row r="62" spans="1:21">
      <c r="A62">
        <v>974</v>
      </c>
      <c r="B62">
        <v>1</v>
      </c>
      <c r="C62" t="s">
        <v>3</v>
      </c>
      <c r="D62" t="s">
        <v>3</v>
      </c>
      <c r="E62" t="s">
        <v>1127</v>
      </c>
      <c r="F62" t="s">
        <v>1127</v>
      </c>
      <c r="G62" t="s">
        <v>1127</v>
      </c>
      <c r="H62" t="s">
        <v>3</v>
      </c>
      <c r="I62" t="s">
        <v>1127</v>
      </c>
      <c r="J62" t="s">
        <v>1127</v>
      </c>
      <c r="K62" t="s">
        <v>3</v>
      </c>
      <c r="L62" t="s">
        <v>3</v>
      </c>
      <c r="M62" t="s">
        <v>3</v>
      </c>
      <c r="N62" t="s">
        <v>3</v>
      </c>
      <c r="O62" t="s">
        <v>1127</v>
      </c>
      <c r="P62" t="s">
        <v>3</v>
      </c>
      <c r="Q62" t="s">
        <v>3</v>
      </c>
      <c r="R62" t="s">
        <v>3</v>
      </c>
      <c r="S62" t="s">
        <v>1128</v>
      </c>
      <c r="T62" t="s">
        <v>1394</v>
      </c>
      <c r="U62" t="s">
        <v>1129</v>
      </c>
    </row>
    <row r="63" spans="1:21">
      <c r="A63">
        <v>975</v>
      </c>
      <c r="B63">
        <v>1</v>
      </c>
      <c r="C63" t="s">
        <v>3</v>
      </c>
      <c r="D63" t="s">
        <v>3</v>
      </c>
      <c r="E63" t="s">
        <v>1127</v>
      </c>
      <c r="F63" t="s">
        <v>1127</v>
      </c>
      <c r="G63" t="s">
        <v>1127</v>
      </c>
      <c r="H63" t="s">
        <v>3</v>
      </c>
      <c r="I63" t="s">
        <v>1127</v>
      </c>
      <c r="J63" t="s">
        <v>1127</v>
      </c>
      <c r="K63" t="s">
        <v>3</v>
      </c>
      <c r="L63" t="s">
        <v>3</v>
      </c>
      <c r="M63" t="s">
        <v>3</v>
      </c>
      <c r="N63" t="s">
        <v>3</v>
      </c>
      <c r="O63" t="s">
        <v>1127</v>
      </c>
      <c r="P63" t="s">
        <v>3</v>
      </c>
      <c r="Q63" t="s">
        <v>3</v>
      </c>
      <c r="R63" t="s">
        <v>3</v>
      </c>
      <c r="S63" t="s">
        <v>1128</v>
      </c>
      <c r="T63" t="s">
        <v>1394</v>
      </c>
      <c r="U63" t="s">
        <v>1129</v>
      </c>
    </row>
    <row r="64" spans="1:21">
      <c r="A64">
        <v>976</v>
      </c>
      <c r="B64">
        <v>1</v>
      </c>
      <c r="C64" t="s">
        <v>3</v>
      </c>
      <c r="D64" t="s">
        <v>3</v>
      </c>
      <c r="E64" t="s">
        <v>1127</v>
      </c>
      <c r="F64" t="s">
        <v>1127</v>
      </c>
      <c r="G64" t="s">
        <v>1127</v>
      </c>
      <c r="H64" t="s">
        <v>3</v>
      </c>
      <c r="I64" t="s">
        <v>1127</v>
      </c>
      <c r="J64" t="s">
        <v>1127</v>
      </c>
      <c r="K64" t="s">
        <v>3</v>
      </c>
      <c r="L64" t="s">
        <v>3</v>
      </c>
      <c r="M64" t="s">
        <v>3</v>
      </c>
      <c r="N64" t="s">
        <v>3</v>
      </c>
      <c r="O64" t="s">
        <v>1127</v>
      </c>
      <c r="P64" t="s">
        <v>3</v>
      </c>
      <c r="Q64" t="s">
        <v>3</v>
      </c>
      <c r="R64" t="s">
        <v>3</v>
      </c>
      <c r="S64" t="s">
        <v>1128</v>
      </c>
      <c r="T64" t="s">
        <v>1394</v>
      </c>
      <c r="U64" t="s">
        <v>1129</v>
      </c>
    </row>
    <row r="65" spans="1:21">
      <c r="A65">
        <v>977</v>
      </c>
      <c r="B65">
        <v>1</v>
      </c>
      <c r="C65" t="s">
        <v>3</v>
      </c>
      <c r="D65" t="s">
        <v>3</v>
      </c>
      <c r="E65" t="s">
        <v>1127</v>
      </c>
      <c r="F65" t="s">
        <v>1127</v>
      </c>
      <c r="G65" t="s">
        <v>1127</v>
      </c>
      <c r="H65" t="s">
        <v>3</v>
      </c>
      <c r="I65" t="s">
        <v>1127</v>
      </c>
      <c r="J65" t="s">
        <v>1127</v>
      </c>
      <c r="K65" t="s">
        <v>3</v>
      </c>
      <c r="L65" t="s">
        <v>3</v>
      </c>
      <c r="M65" t="s">
        <v>3</v>
      </c>
      <c r="N65" t="s">
        <v>3</v>
      </c>
      <c r="O65" t="s">
        <v>1127</v>
      </c>
      <c r="P65" t="s">
        <v>3</v>
      </c>
      <c r="Q65" t="s">
        <v>3</v>
      </c>
      <c r="R65" t="s">
        <v>3</v>
      </c>
      <c r="S65" t="s">
        <v>1128</v>
      </c>
      <c r="T65" t="s">
        <v>1394</v>
      </c>
      <c r="U65" t="s">
        <v>1129</v>
      </c>
    </row>
    <row r="66" spans="1:21">
      <c r="A66">
        <v>978</v>
      </c>
      <c r="B66">
        <v>1</v>
      </c>
      <c r="C66" t="s">
        <v>3</v>
      </c>
      <c r="D66" t="s">
        <v>3</v>
      </c>
      <c r="E66" t="s">
        <v>1127</v>
      </c>
      <c r="F66" t="s">
        <v>1127</v>
      </c>
      <c r="G66" t="s">
        <v>1127</v>
      </c>
      <c r="H66" t="s">
        <v>3</v>
      </c>
      <c r="I66" t="s">
        <v>1127</v>
      </c>
      <c r="J66" t="s">
        <v>1127</v>
      </c>
      <c r="K66" t="s">
        <v>3</v>
      </c>
      <c r="L66" t="s">
        <v>3</v>
      </c>
      <c r="M66" t="s">
        <v>3</v>
      </c>
      <c r="N66" t="s">
        <v>3</v>
      </c>
      <c r="O66" t="s">
        <v>1127</v>
      </c>
      <c r="P66" t="s">
        <v>3</v>
      </c>
      <c r="Q66" t="s">
        <v>3</v>
      </c>
      <c r="R66" t="s">
        <v>3</v>
      </c>
      <c r="S66" t="s">
        <v>1128</v>
      </c>
      <c r="T66" t="s">
        <v>1394</v>
      </c>
      <c r="U66" t="s">
        <v>1129</v>
      </c>
    </row>
    <row r="67" spans="1:21">
      <c r="A67">
        <v>979</v>
      </c>
      <c r="B67">
        <v>1</v>
      </c>
      <c r="C67" t="s">
        <v>3</v>
      </c>
      <c r="D67" t="s">
        <v>3</v>
      </c>
      <c r="E67" t="s">
        <v>1127</v>
      </c>
      <c r="F67" t="s">
        <v>1127</v>
      </c>
      <c r="G67" t="s">
        <v>1127</v>
      </c>
      <c r="H67" t="s">
        <v>3</v>
      </c>
      <c r="I67" t="s">
        <v>1127</v>
      </c>
      <c r="J67" t="s">
        <v>1127</v>
      </c>
      <c r="K67" t="s">
        <v>3</v>
      </c>
      <c r="L67" t="s">
        <v>3</v>
      </c>
      <c r="M67" t="s">
        <v>3</v>
      </c>
      <c r="N67" t="s">
        <v>3</v>
      </c>
      <c r="O67" t="s">
        <v>1127</v>
      </c>
      <c r="P67" t="s">
        <v>3</v>
      </c>
      <c r="Q67" t="s">
        <v>3</v>
      </c>
      <c r="R67" t="s">
        <v>3</v>
      </c>
      <c r="S67" t="s">
        <v>1128</v>
      </c>
      <c r="T67" t="s">
        <v>1394</v>
      </c>
      <c r="U67" t="s">
        <v>1129</v>
      </c>
    </row>
    <row r="68" spans="1:21">
      <c r="A68">
        <v>980</v>
      </c>
      <c r="B68">
        <v>1</v>
      </c>
      <c r="C68" t="s">
        <v>3</v>
      </c>
      <c r="D68" t="s">
        <v>3</v>
      </c>
      <c r="E68" t="s">
        <v>1127</v>
      </c>
      <c r="F68" t="s">
        <v>1127</v>
      </c>
      <c r="G68" t="s">
        <v>1127</v>
      </c>
      <c r="H68" t="s">
        <v>3</v>
      </c>
      <c r="I68" t="s">
        <v>1127</v>
      </c>
      <c r="J68" t="s">
        <v>1127</v>
      </c>
      <c r="K68" t="s">
        <v>3</v>
      </c>
      <c r="L68" t="s">
        <v>3</v>
      </c>
      <c r="M68" t="s">
        <v>3</v>
      </c>
      <c r="N68" t="s">
        <v>3</v>
      </c>
      <c r="O68" t="s">
        <v>1127</v>
      </c>
      <c r="P68" t="s">
        <v>3</v>
      </c>
      <c r="Q68" t="s">
        <v>3</v>
      </c>
      <c r="R68" t="s">
        <v>3</v>
      </c>
      <c r="S68" t="s">
        <v>1128</v>
      </c>
      <c r="T68" t="s">
        <v>1394</v>
      </c>
      <c r="U68" t="s">
        <v>1129</v>
      </c>
    </row>
    <row r="69" spans="1:21">
      <c r="A69">
        <v>981</v>
      </c>
      <c r="B69">
        <v>1</v>
      </c>
      <c r="C69" t="s">
        <v>3</v>
      </c>
      <c r="D69" t="s">
        <v>3</v>
      </c>
      <c r="E69" t="s">
        <v>1127</v>
      </c>
      <c r="F69" t="s">
        <v>1127</v>
      </c>
      <c r="G69" t="s">
        <v>1127</v>
      </c>
      <c r="H69" t="s">
        <v>3</v>
      </c>
      <c r="I69" t="s">
        <v>1127</v>
      </c>
      <c r="J69" t="s">
        <v>1127</v>
      </c>
      <c r="K69" t="s">
        <v>3</v>
      </c>
      <c r="L69" t="s">
        <v>3</v>
      </c>
      <c r="M69" t="s">
        <v>3</v>
      </c>
      <c r="N69" t="s">
        <v>3</v>
      </c>
      <c r="O69" t="s">
        <v>1127</v>
      </c>
      <c r="P69" t="s">
        <v>3</v>
      </c>
      <c r="Q69" t="s">
        <v>3</v>
      </c>
      <c r="R69" t="s">
        <v>3</v>
      </c>
      <c r="S69" t="s">
        <v>1128</v>
      </c>
      <c r="T69" t="s">
        <v>1394</v>
      </c>
      <c r="U69" t="s">
        <v>1129</v>
      </c>
    </row>
    <row r="70" spans="1:21">
      <c r="A70">
        <v>982</v>
      </c>
      <c r="B70">
        <v>1</v>
      </c>
      <c r="C70" t="s">
        <v>3</v>
      </c>
      <c r="D70" t="s">
        <v>3</v>
      </c>
      <c r="E70" t="s">
        <v>1127</v>
      </c>
      <c r="F70" t="s">
        <v>1127</v>
      </c>
      <c r="G70" t="s">
        <v>1127</v>
      </c>
      <c r="H70" t="s">
        <v>3</v>
      </c>
      <c r="I70" t="s">
        <v>1127</v>
      </c>
      <c r="J70" t="s">
        <v>1127</v>
      </c>
      <c r="K70" t="s">
        <v>3</v>
      </c>
      <c r="L70" t="s">
        <v>3</v>
      </c>
      <c r="M70" t="s">
        <v>3</v>
      </c>
      <c r="N70" t="s">
        <v>3</v>
      </c>
      <c r="O70" t="s">
        <v>1127</v>
      </c>
      <c r="P70" t="s">
        <v>3</v>
      </c>
      <c r="Q70" t="s">
        <v>3</v>
      </c>
      <c r="R70" t="s">
        <v>3</v>
      </c>
      <c r="S70" t="s">
        <v>1128</v>
      </c>
      <c r="T70" t="s">
        <v>1394</v>
      </c>
      <c r="U70" t="s">
        <v>1129</v>
      </c>
    </row>
    <row r="71" spans="1:21">
      <c r="A71">
        <v>983</v>
      </c>
      <c r="B71">
        <v>1</v>
      </c>
      <c r="C71" t="s">
        <v>3</v>
      </c>
      <c r="D71" t="s">
        <v>3</v>
      </c>
      <c r="E71" t="s">
        <v>1127</v>
      </c>
      <c r="F71" t="s">
        <v>1127</v>
      </c>
      <c r="G71" t="s">
        <v>1127</v>
      </c>
      <c r="H71" t="s">
        <v>3</v>
      </c>
      <c r="I71" t="s">
        <v>1127</v>
      </c>
      <c r="J71" t="s">
        <v>1127</v>
      </c>
      <c r="K71" t="s">
        <v>3</v>
      </c>
      <c r="L71" t="s">
        <v>3</v>
      </c>
      <c r="M71" t="s">
        <v>3</v>
      </c>
      <c r="N71" t="s">
        <v>3</v>
      </c>
      <c r="O71" t="s">
        <v>1127</v>
      </c>
      <c r="P71" t="s">
        <v>3</v>
      </c>
      <c r="Q71" t="s">
        <v>3</v>
      </c>
      <c r="R71" t="s">
        <v>3</v>
      </c>
      <c r="S71" t="s">
        <v>1128</v>
      </c>
      <c r="T71" t="s">
        <v>1394</v>
      </c>
      <c r="U71" t="s">
        <v>1129</v>
      </c>
    </row>
    <row r="72" spans="1:21">
      <c r="A72">
        <v>984</v>
      </c>
      <c r="B72">
        <v>1</v>
      </c>
      <c r="C72" t="s">
        <v>3</v>
      </c>
      <c r="D72" t="s">
        <v>3</v>
      </c>
      <c r="E72" t="s">
        <v>1127</v>
      </c>
      <c r="F72" t="s">
        <v>1127</v>
      </c>
      <c r="G72" t="s">
        <v>1127</v>
      </c>
      <c r="H72" t="s">
        <v>3</v>
      </c>
      <c r="I72" t="s">
        <v>1127</v>
      </c>
      <c r="J72" t="s">
        <v>1127</v>
      </c>
      <c r="K72" t="s">
        <v>3</v>
      </c>
      <c r="L72" t="s">
        <v>3</v>
      </c>
      <c r="M72" t="s">
        <v>3</v>
      </c>
      <c r="N72" t="s">
        <v>3</v>
      </c>
      <c r="O72" t="s">
        <v>1127</v>
      </c>
      <c r="P72" t="s">
        <v>3</v>
      </c>
      <c r="Q72" t="s">
        <v>3</v>
      </c>
      <c r="R72" t="s">
        <v>3</v>
      </c>
      <c r="S72" t="s">
        <v>1128</v>
      </c>
      <c r="T72" t="s">
        <v>1394</v>
      </c>
      <c r="U72" t="s">
        <v>1129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83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>
      <c r="F12" t="str">
        <f>Source!F12</f>
        <v>Новый объект</v>
      </c>
      <c r="G12" t="str">
        <f>Source!G12</f>
        <v>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>
      <c r="E14" t="s">
        <v>1131</v>
      </c>
      <c r="AD14">
        <v>4</v>
      </c>
    </row>
    <row r="15" spans="1:103">
      <c r="B15" t="s">
        <v>3</v>
      </c>
      <c r="C15">
        <v>1</v>
      </c>
      <c r="D15" t="s">
        <v>254</v>
      </c>
      <c r="E15" t="s">
        <v>1132</v>
      </c>
      <c r="F15" t="s">
        <v>1133</v>
      </c>
      <c r="G15" t="s">
        <v>21</v>
      </c>
      <c r="H15">
        <v>79166.67</v>
      </c>
      <c r="I15">
        <v>95000</v>
      </c>
      <c r="J15">
        <v>2375</v>
      </c>
      <c r="K15">
        <v>82520.17</v>
      </c>
      <c r="L15">
        <v>20</v>
      </c>
      <c r="M15">
        <v>46010</v>
      </c>
      <c r="N15">
        <v>2</v>
      </c>
      <c r="O15" t="s">
        <v>1134</v>
      </c>
      <c r="P15" t="s">
        <v>1135</v>
      </c>
      <c r="Q15" t="s">
        <v>1136</v>
      </c>
      <c r="R15" t="s">
        <v>1137</v>
      </c>
      <c r="S15" t="s">
        <v>1138</v>
      </c>
      <c r="T15" t="s">
        <v>1139</v>
      </c>
      <c r="U15">
        <v>1.2</v>
      </c>
      <c r="V15">
        <v>978.5</v>
      </c>
      <c r="W15">
        <v>0</v>
      </c>
      <c r="X15">
        <v>0</v>
      </c>
      <c r="Y15" t="s">
        <v>3</v>
      </c>
      <c r="Z15" t="s">
        <v>3</v>
      </c>
      <c r="AA15">
        <v>3</v>
      </c>
      <c r="AB15" t="s">
        <v>3</v>
      </c>
      <c r="AC15">
        <v>79166.67</v>
      </c>
      <c r="AD15">
        <v>1</v>
      </c>
      <c r="AE15">
        <v>0</v>
      </c>
      <c r="AF15">
        <v>3</v>
      </c>
      <c r="AG15">
        <v>3</v>
      </c>
      <c r="AH15" t="s">
        <v>21</v>
      </c>
      <c r="AI15" t="s">
        <v>255</v>
      </c>
      <c r="AJ15">
        <v>46104.692152777803</v>
      </c>
      <c r="AK15">
        <v>56252623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</row>
    <row r="16" spans="1:103">
      <c r="B16" t="s">
        <v>3</v>
      </c>
      <c r="C16">
        <v>0</v>
      </c>
      <c r="D16" t="s">
        <v>1140</v>
      </c>
      <c r="E16" t="s">
        <v>1132</v>
      </c>
      <c r="F16" t="s">
        <v>1133</v>
      </c>
      <c r="G16" t="s">
        <v>21</v>
      </c>
      <c r="H16">
        <v>102765</v>
      </c>
      <c r="I16">
        <v>123318</v>
      </c>
      <c r="J16">
        <v>3082.95</v>
      </c>
      <c r="K16">
        <v>107118.13</v>
      </c>
      <c r="L16">
        <v>20</v>
      </c>
      <c r="M16">
        <v>46010</v>
      </c>
      <c r="N16">
        <v>2</v>
      </c>
      <c r="O16" t="s">
        <v>1141</v>
      </c>
      <c r="P16" t="s">
        <v>1142</v>
      </c>
      <c r="Q16" t="s">
        <v>1143</v>
      </c>
      <c r="R16" t="s">
        <v>1144</v>
      </c>
      <c r="S16" t="s">
        <v>1145</v>
      </c>
      <c r="T16" t="s">
        <v>1139</v>
      </c>
      <c r="U16">
        <v>1.2</v>
      </c>
      <c r="V16">
        <v>1270.18</v>
      </c>
      <c r="W16">
        <v>0</v>
      </c>
      <c r="X16">
        <v>0</v>
      </c>
      <c r="Y16" t="s">
        <v>3</v>
      </c>
      <c r="Z16" t="s">
        <v>3</v>
      </c>
      <c r="AA16">
        <v>3</v>
      </c>
      <c r="AB16" t="s">
        <v>3</v>
      </c>
      <c r="AC16">
        <v>102765</v>
      </c>
      <c r="AD16">
        <v>1</v>
      </c>
      <c r="AE16">
        <v>0</v>
      </c>
      <c r="AF16">
        <v>3</v>
      </c>
      <c r="AG16">
        <v>3</v>
      </c>
      <c r="AH16" t="s">
        <v>21</v>
      </c>
      <c r="AI16" t="s">
        <v>255</v>
      </c>
      <c r="AJ16">
        <v>46104.692152777803</v>
      </c>
      <c r="AK16">
        <v>56252623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</row>
    <row r="17" spans="2:45">
      <c r="B17" t="s">
        <v>3</v>
      </c>
      <c r="C17">
        <v>0</v>
      </c>
      <c r="D17" t="s">
        <v>1146</v>
      </c>
      <c r="E17" t="s">
        <v>1132</v>
      </c>
      <c r="F17" t="s">
        <v>1133</v>
      </c>
      <c r="G17" t="s">
        <v>21</v>
      </c>
      <c r="H17">
        <v>82208.33</v>
      </c>
      <c r="I17">
        <v>98650</v>
      </c>
      <c r="J17">
        <v>2466.25</v>
      </c>
      <c r="K17">
        <v>85690.67</v>
      </c>
      <c r="L17">
        <v>20</v>
      </c>
      <c r="M17">
        <v>46010</v>
      </c>
      <c r="N17">
        <v>2</v>
      </c>
      <c r="O17" t="s">
        <v>1147</v>
      </c>
      <c r="P17" t="s">
        <v>1148</v>
      </c>
      <c r="Q17" t="s">
        <v>1149</v>
      </c>
      <c r="R17" t="s">
        <v>1150</v>
      </c>
      <c r="S17" t="s">
        <v>1151</v>
      </c>
      <c r="T17" t="s">
        <v>1152</v>
      </c>
      <c r="U17">
        <v>1.2</v>
      </c>
      <c r="V17">
        <v>1016.09</v>
      </c>
      <c r="W17">
        <v>0</v>
      </c>
      <c r="X17">
        <v>0</v>
      </c>
      <c r="Y17" t="s">
        <v>3</v>
      </c>
      <c r="Z17" t="s">
        <v>3</v>
      </c>
      <c r="AA17">
        <v>3</v>
      </c>
      <c r="AB17" t="s">
        <v>3</v>
      </c>
      <c r="AC17">
        <v>82208.33</v>
      </c>
      <c r="AD17">
        <v>1</v>
      </c>
      <c r="AE17">
        <v>0</v>
      </c>
      <c r="AF17">
        <v>3</v>
      </c>
      <c r="AG17">
        <v>3</v>
      </c>
      <c r="AH17" t="s">
        <v>21</v>
      </c>
      <c r="AI17" t="s">
        <v>255</v>
      </c>
      <c r="AJ17">
        <v>46104.692152777803</v>
      </c>
      <c r="AK17">
        <v>56252623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</row>
    <row r="18" spans="2:45">
      <c r="B18" t="s">
        <v>3</v>
      </c>
      <c r="C18">
        <v>1</v>
      </c>
      <c r="D18" t="s">
        <v>145</v>
      </c>
      <c r="E18" t="s">
        <v>146</v>
      </c>
      <c r="F18" t="s">
        <v>1153</v>
      </c>
      <c r="G18" t="s">
        <v>21</v>
      </c>
      <c r="H18">
        <v>825</v>
      </c>
      <c r="I18">
        <v>990</v>
      </c>
      <c r="J18">
        <v>24.75</v>
      </c>
      <c r="K18">
        <v>866.75</v>
      </c>
      <c r="L18">
        <v>20</v>
      </c>
      <c r="M18">
        <v>45783</v>
      </c>
      <c r="N18">
        <v>2</v>
      </c>
      <c r="O18" t="s">
        <v>1134</v>
      </c>
      <c r="P18" t="s">
        <v>1135</v>
      </c>
      <c r="Q18" t="s">
        <v>1136</v>
      </c>
      <c r="R18" t="s">
        <v>1137</v>
      </c>
      <c r="S18" t="s">
        <v>1138</v>
      </c>
      <c r="T18" t="s">
        <v>1139</v>
      </c>
      <c r="U18">
        <v>2</v>
      </c>
      <c r="V18">
        <v>17</v>
      </c>
      <c r="W18">
        <v>0</v>
      </c>
      <c r="X18">
        <v>0</v>
      </c>
      <c r="Y18" t="s">
        <v>3</v>
      </c>
      <c r="Z18" t="s">
        <v>1154</v>
      </c>
      <c r="AA18">
        <v>3</v>
      </c>
      <c r="AB18" t="s">
        <v>3</v>
      </c>
      <c r="AC18">
        <v>825</v>
      </c>
      <c r="AD18">
        <v>1</v>
      </c>
      <c r="AE18">
        <v>0</v>
      </c>
      <c r="AF18">
        <v>1</v>
      </c>
      <c r="AG18">
        <v>3</v>
      </c>
      <c r="AH18" t="s">
        <v>21</v>
      </c>
      <c r="AI18" t="s">
        <v>146</v>
      </c>
      <c r="AJ18">
        <v>45971.698414351798</v>
      </c>
      <c r="AK18">
        <v>54679761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</row>
    <row r="19" spans="2:45">
      <c r="B19" t="s">
        <v>3</v>
      </c>
      <c r="C19">
        <v>0</v>
      </c>
      <c r="D19" t="s">
        <v>1155</v>
      </c>
      <c r="E19" t="s">
        <v>146</v>
      </c>
      <c r="F19" t="s">
        <v>1153</v>
      </c>
      <c r="G19" t="s">
        <v>21</v>
      </c>
      <c r="H19">
        <v>953.33</v>
      </c>
      <c r="I19">
        <v>1144</v>
      </c>
      <c r="J19">
        <v>28.6</v>
      </c>
      <c r="K19">
        <v>1001.57</v>
      </c>
      <c r="L19">
        <v>20</v>
      </c>
      <c r="M19">
        <v>45783</v>
      </c>
      <c r="N19">
        <v>2</v>
      </c>
      <c r="O19" t="s">
        <v>1156</v>
      </c>
      <c r="P19" t="s">
        <v>1148</v>
      </c>
      <c r="Q19" t="s">
        <v>1157</v>
      </c>
      <c r="R19" t="s">
        <v>1158</v>
      </c>
      <c r="S19" t="s">
        <v>1159</v>
      </c>
      <c r="T19" t="s">
        <v>1139</v>
      </c>
      <c r="U19">
        <v>2</v>
      </c>
      <c r="V19">
        <v>19.64</v>
      </c>
      <c r="W19">
        <v>0</v>
      </c>
      <c r="X19">
        <v>0</v>
      </c>
      <c r="Y19" t="s">
        <v>3</v>
      </c>
      <c r="Z19" t="s">
        <v>3</v>
      </c>
      <c r="AA19">
        <v>3</v>
      </c>
      <c r="AB19" t="s">
        <v>3</v>
      </c>
      <c r="AC19">
        <v>953.33</v>
      </c>
      <c r="AD19">
        <v>1</v>
      </c>
      <c r="AE19">
        <v>0</v>
      </c>
      <c r="AF19">
        <v>1</v>
      </c>
      <c r="AG19">
        <v>3</v>
      </c>
      <c r="AH19" t="s">
        <v>21</v>
      </c>
      <c r="AI19" t="s">
        <v>146</v>
      </c>
      <c r="AJ19">
        <v>45971.698414351798</v>
      </c>
      <c r="AK19">
        <v>54679761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</row>
    <row r="20" spans="2:45">
      <c r="B20" t="s">
        <v>3</v>
      </c>
      <c r="C20">
        <v>0</v>
      </c>
      <c r="D20" t="s">
        <v>1160</v>
      </c>
      <c r="E20" t="s">
        <v>146</v>
      </c>
      <c r="F20" t="s">
        <v>1153</v>
      </c>
      <c r="G20" t="s">
        <v>21</v>
      </c>
      <c r="H20">
        <v>831.67</v>
      </c>
      <c r="I20">
        <v>998</v>
      </c>
      <c r="J20">
        <v>24.95</v>
      </c>
      <c r="K20">
        <v>873.75</v>
      </c>
      <c r="L20">
        <v>20</v>
      </c>
      <c r="M20">
        <v>45783</v>
      </c>
      <c r="N20">
        <v>2</v>
      </c>
      <c r="O20" t="s">
        <v>1161</v>
      </c>
      <c r="P20" t="s">
        <v>1148</v>
      </c>
      <c r="Q20" t="s">
        <v>1162</v>
      </c>
      <c r="R20" t="s">
        <v>3</v>
      </c>
      <c r="S20" t="s">
        <v>1163</v>
      </c>
      <c r="T20" t="s">
        <v>1164</v>
      </c>
      <c r="U20">
        <v>2</v>
      </c>
      <c r="V20">
        <v>17.13</v>
      </c>
      <c r="W20">
        <v>0</v>
      </c>
      <c r="X20">
        <v>0</v>
      </c>
      <c r="Y20" t="s">
        <v>3</v>
      </c>
      <c r="Z20" t="s">
        <v>3</v>
      </c>
      <c r="AA20">
        <v>3</v>
      </c>
      <c r="AB20" t="s">
        <v>3</v>
      </c>
      <c r="AC20">
        <v>831.67</v>
      </c>
      <c r="AD20">
        <v>1</v>
      </c>
      <c r="AE20">
        <v>0</v>
      </c>
      <c r="AF20">
        <v>1</v>
      </c>
      <c r="AG20">
        <v>3</v>
      </c>
      <c r="AH20" t="s">
        <v>21</v>
      </c>
      <c r="AI20" t="s">
        <v>146</v>
      </c>
      <c r="AJ20">
        <v>45971.698414351798</v>
      </c>
      <c r="AK20">
        <v>54679761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</row>
    <row r="21" spans="2:45">
      <c r="B21" t="s">
        <v>3</v>
      </c>
      <c r="C21">
        <v>1</v>
      </c>
      <c r="D21" t="s">
        <v>142</v>
      </c>
      <c r="E21" t="s">
        <v>143</v>
      </c>
      <c r="F21" t="s">
        <v>1153</v>
      </c>
      <c r="G21" t="s">
        <v>21</v>
      </c>
      <c r="H21">
        <v>5439.5</v>
      </c>
      <c r="I21">
        <v>6527.4</v>
      </c>
      <c r="J21">
        <v>163.19</v>
      </c>
      <c r="K21">
        <v>5644.71</v>
      </c>
      <c r="L21">
        <v>20</v>
      </c>
      <c r="M21">
        <v>46006</v>
      </c>
      <c r="N21">
        <v>2</v>
      </c>
      <c r="O21" t="s">
        <v>1165</v>
      </c>
      <c r="P21" t="s">
        <v>1166</v>
      </c>
      <c r="Q21" t="s">
        <v>1162</v>
      </c>
      <c r="R21" t="s">
        <v>3</v>
      </c>
      <c r="S21" t="s">
        <v>1163</v>
      </c>
      <c r="T21" t="s">
        <v>1139</v>
      </c>
      <c r="U21">
        <v>0.75</v>
      </c>
      <c r="V21">
        <v>42.02</v>
      </c>
      <c r="W21">
        <v>0</v>
      </c>
      <c r="X21">
        <v>0</v>
      </c>
      <c r="Y21" t="s">
        <v>3</v>
      </c>
      <c r="Z21" t="s">
        <v>3</v>
      </c>
      <c r="AA21">
        <v>3</v>
      </c>
      <c r="AB21" t="s">
        <v>3</v>
      </c>
      <c r="AC21">
        <v>5439.5</v>
      </c>
      <c r="AD21">
        <v>1</v>
      </c>
      <c r="AE21">
        <v>0</v>
      </c>
      <c r="AF21">
        <v>1</v>
      </c>
      <c r="AG21">
        <v>3</v>
      </c>
      <c r="AH21" t="s">
        <v>110</v>
      </c>
      <c r="AI21" t="s">
        <v>143</v>
      </c>
      <c r="AJ21">
        <v>46070.599814814799</v>
      </c>
      <c r="AK21">
        <v>56252740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</row>
    <row r="22" spans="2:45">
      <c r="B22" t="s">
        <v>3</v>
      </c>
      <c r="C22">
        <v>0</v>
      </c>
      <c r="D22" t="s">
        <v>1167</v>
      </c>
      <c r="E22" t="s">
        <v>143</v>
      </c>
      <c r="F22" t="s">
        <v>1153</v>
      </c>
      <c r="G22" t="s">
        <v>21</v>
      </c>
      <c r="H22">
        <v>6887.5</v>
      </c>
      <c r="I22">
        <v>8265</v>
      </c>
      <c r="J22">
        <v>206.63</v>
      </c>
      <c r="K22">
        <v>7147.34</v>
      </c>
      <c r="L22">
        <v>20</v>
      </c>
      <c r="M22">
        <v>45951</v>
      </c>
      <c r="N22">
        <v>2</v>
      </c>
      <c r="O22" t="s">
        <v>1168</v>
      </c>
      <c r="P22" t="s">
        <v>1169</v>
      </c>
      <c r="Q22" t="s">
        <v>1170</v>
      </c>
      <c r="R22" t="s">
        <v>1144</v>
      </c>
      <c r="S22" t="s">
        <v>1145</v>
      </c>
      <c r="T22" t="s">
        <v>1171</v>
      </c>
      <c r="U22">
        <v>0.75</v>
      </c>
      <c r="V22">
        <v>53.21</v>
      </c>
      <c r="W22">
        <v>0</v>
      </c>
      <c r="X22">
        <v>0</v>
      </c>
      <c r="Y22" t="s">
        <v>3</v>
      </c>
      <c r="Z22" t="s">
        <v>3</v>
      </c>
      <c r="AA22">
        <v>3</v>
      </c>
      <c r="AB22" t="s">
        <v>3</v>
      </c>
      <c r="AC22">
        <v>6887.5</v>
      </c>
      <c r="AD22">
        <v>1</v>
      </c>
      <c r="AE22">
        <v>0</v>
      </c>
      <c r="AF22">
        <v>1</v>
      </c>
      <c r="AG22">
        <v>3</v>
      </c>
      <c r="AH22" t="s">
        <v>110</v>
      </c>
      <c r="AI22" t="s">
        <v>143</v>
      </c>
      <c r="AJ22">
        <v>46070.599814814799</v>
      </c>
      <c r="AK22">
        <v>56252740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</row>
    <row r="23" spans="2:45">
      <c r="B23" t="s">
        <v>3</v>
      </c>
      <c r="C23">
        <v>0</v>
      </c>
      <c r="D23" t="s">
        <v>1172</v>
      </c>
      <c r="E23" t="s">
        <v>143</v>
      </c>
      <c r="F23" t="s">
        <v>1153</v>
      </c>
      <c r="G23" t="s">
        <v>21</v>
      </c>
      <c r="H23">
        <v>6887.5</v>
      </c>
      <c r="I23">
        <v>8265</v>
      </c>
      <c r="J23">
        <v>206.63</v>
      </c>
      <c r="K23">
        <v>7147.34</v>
      </c>
      <c r="L23">
        <v>20</v>
      </c>
      <c r="M23">
        <v>45951</v>
      </c>
      <c r="N23">
        <v>2</v>
      </c>
      <c r="O23" t="s">
        <v>1173</v>
      </c>
      <c r="P23" t="s">
        <v>1166</v>
      </c>
      <c r="Q23" t="s">
        <v>1174</v>
      </c>
      <c r="R23" t="s">
        <v>1175</v>
      </c>
      <c r="S23" t="s">
        <v>1176</v>
      </c>
      <c r="T23" t="s">
        <v>1139</v>
      </c>
      <c r="U23">
        <v>0.75</v>
      </c>
      <c r="V23">
        <v>53.21</v>
      </c>
      <c r="W23">
        <v>0</v>
      </c>
      <c r="X23">
        <v>0</v>
      </c>
      <c r="Y23" t="s">
        <v>3</v>
      </c>
      <c r="Z23" t="s">
        <v>3</v>
      </c>
      <c r="AA23">
        <v>3</v>
      </c>
      <c r="AB23" t="s">
        <v>3</v>
      </c>
      <c r="AC23">
        <v>6887.5</v>
      </c>
      <c r="AD23">
        <v>1</v>
      </c>
      <c r="AE23">
        <v>0</v>
      </c>
      <c r="AF23">
        <v>1</v>
      </c>
      <c r="AG23">
        <v>3</v>
      </c>
      <c r="AH23" t="s">
        <v>110</v>
      </c>
      <c r="AI23" t="s">
        <v>143</v>
      </c>
      <c r="AJ23">
        <v>46070.599814814799</v>
      </c>
      <c r="AK23">
        <v>56252740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</row>
    <row r="24" spans="2:45">
      <c r="B24" t="s">
        <v>3</v>
      </c>
      <c r="C24">
        <v>0</v>
      </c>
      <c r="D24" t="s">
        <v>1177</v>
      </c>
      <c r="E24" t="s">
        <v>113</v>
      </c>
      <c r="F24" t="s">
        <v>1153</v>
      </c>
      <c r="G24" t="s">
        <v>110</v>
      </c>
      <c r="H24">
        <v>3600</v>
      </c>
      <c r="I24">
        <v>4320</v>
      </c>
      <c r="J24">
        <v>108</v>
      </c>
      <c r="K24">
        <v>3735.81</v>
      </c>
      <c r="L24">
        <v>20</v>
      </c>
      <c r="M24">
        <v>45782</v>
      </c>
      <c r="N24">
        <v>2</v>
      </c>
      <c r="O24" t="s">
        <v>1178</v>
      </c>
      <c r="P24" t="s">
        <v>1148</v>
      </c>
      <c r="Q24" t="s">
        <v>1179</v>
      </c>
      <c r="R24" t="s">
        <v>1180</v>
      </c>
      <c r="S24" t="s">
        <v>1181</v>
      </c>
      <c r="T24" t="s">
        <v>3</v>
      </c>
      <c r="U24">
        <v>0.75</v>
      </c>
      <c r="V24">
        <v>27.81</v>
      </c>
      <c r="W24">
        <v>0</v>
      </c>
      <c r="X24">
        <v>0</v>
      </c>
      <c r="Y24" t="s">
        <v>3</v>
      </c>
      <c r="Z24" t="s">
        <v>3</v>
      </c>
      <c r="AA24">
        <v>3</v>
      </c>
      <c r="AB24" t="s">
        <v>3</v>
      </c>
      <c r="AC24">
        <v>3600</v>
      </c>
      <c r="AD24">
        <v>1</v>
      </c>
      <c r="AE24">
        <v>0</v>
      </c>
      <c r="AF24">
        <v>1</v>
      </c>
      <c r="AG24">
        <v>3</v>
      </c>
      <c r="AH24" t="s">
        <v>110</v>
      </c>
      <c r="AI24" t="s">
        <v>113</v>
      </c>
      <c r="AJ24">
        <v>46069.893900463001</v>
      </c>
      <c r="AK24">
        <v>56252830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</row>
    <row r="25" spans="2:45">
      <c r="B25" t="s">
        <v>3</v>
      </c>
      <c r="C25">
        <v>0</v>
      </c>
      <c r="D25" t="s">
        <v>1182</v>
      </c>
      <c r="E25" t="s">
        <v>113</v>
      </c>
      <c r="F25" t="s">
        <v>1153</v>
      </c>
      <c r="G25" t="s">
        <v>110</v>
      </c>
      <c r="H25">
        <v>2803</v>
      </c>
      <c r="I25">
        <v>3363.6</v>
      </c>
      <c r="J25">
        <v>84.09</v>
      </c>
      <c r="K25">
        <v>2908.74</v>
      </c>
      <c r="L25">
        <v>20</v>
      </c>
      <c r="M25">
        <v>45761</v>
      </c>
      <c r="N25">
        <v>2</v>
      </c>
      <c r="O25" t="s">
        <v>1168</v>
      </c>
      <c r="P25" t="s">
        <v>1169</v>
      </c>
      <c r="Q25" t="s">
        <v>1170</v>
      </c>
      <c r="R25" t="s">
        <v>1144</v>
      </c>
      <c r="S25" t="s">
        <v>1145</v>
      </c>
      <c r="T25" t="s">
        <v>1139</v>
      </c>
      <c r="U25">
        <v>0.75</v>
      </c>
      <c r="V25">
        <v>21.65</v>
      </c>
      <c r="W25">
        <v>0</v>
      </c>
      <c r="X25">
        <v>0</v>
      </c>
      <c r="Y25" t="s">
        <v>3</v>
      </c>
      <c r="Z25" t="s">
        <v>3</v>
      </c>
      <c r="AA25">
        <v>3</v>
      </c>
      <c r="AB25" t="s">
        <v>1183</v>
      </c>
      <c r="AC25">
        <v>2803</v>
      </c>
      <c r="AD25">
        <v>1</v>
      </c>
      <c r="AE25">
        <v>0</v>
      </c>
      <c r="AF25">
        <v>1</v>
      </c>
      <c r="AG25">
        <v>3</v>
      </c>
      <c r="AH25" t="s">
        <v>110</v>
      </c>
      <c r="AI25" t="s">
        <v>113</v>
      </c>
      <c r="AJ25">
        <v>46069.893900463001</v>
      </c>
      <c r="AK25">
        <v>56252830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</row>
    <row r="26" spans="2:45">
      <c r="B26" t="s">
        <v>3</v>
      </c>
      <c r="C26">
        <v>1</v>
      </c>
      <c r="D26" t="s">
        <v>112</v>
      </c>
      <c r="E26" t="s">
        <v>113</v>
      </c>
      <c r="F26" t="s">
        <v>1153</v>
      </c>
      <c r="G26" t="s">
        <v>110</v>
      </c>
      <c r="H26">
        <v>2677.67</v>
      </c>
      <c r="I26">
        <v>3213.2</v>
      </c>
      <c r="J26">
        <v>80.33</v>
      </c>
      <c r="K26">
        <v>2778.69</v>
      </c>
      <c r="L26">
        <v>20</v>
      </c>
      <c r="M26">
        <v>46006</v>
      </c>
      <c r="N26">
        <v>2</v>
      </c>
      <c r="O26" t="s">
        <v>1134</v>
      </c>
      <c r="P26" t="s">
        <v>1135</v>
      </c>
      <c r="Q26" t="s">
        <v>1136</v>
      </c>
      <c r="R26" t="s">
        <v>1137</v>
      </c>
      <c r="S26" t="s">
        <v>1138</v>
      </c>
      <c r="T26" t="s">
        <v>1139</v>
      </c>
      <c r="U26">
        <v>0.75</v>
      </c>
      <c r="V26">
        <v>20.69</v>
      </c>
      <c r="W26">
        <v>0</v>
      </c>
      <c r="X26">
        <v>0</v>
      </c>
      <c r="Y26" t="s">
        <v>3</v>
      </c>
      <c r="Z26" t="s">
        <v>3</v>
      </c>
      <c r="AA26">
        <v>3</v>
      </c>
      <c r="AB26" t="s">
        <v>1183</v>
      </c>
      <c r="AC26">
        <v>2677.67</v>
      </c>
      <c r="AD26">
        <v>1</v>
      </c>
      <c r="AE26">
        <v>0</v>
      </c>
      <c r="AF26">
        <v>1</v>
      </c>
      <c r="AG26">
        <v>3</v>
      </c>
      <c r="AH26" t="s">
        <v>110</v>
      </c>
      <c r="AI26" t="s">
        <v>113</v>
      </c>
      <c r="AJ26">
        <v>46069.893900463001</v>
      </c>
      <c r="AK26">
        <v>56252830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</row>
    <row r="27" spans="2:45">
      <c r="B27" t="s">
        <v>3</v>
      </c>
      <c r="C27">
        <v>1</v>
      </c>
      <c r="D27" t="s">
        <v>115</v>
      </c>
      <c r="E27" t="s">
        <v>1184</v>
      </c>
      <c r="F27" t="s">
        <v>1185</v>
      </c>
      <c r="G27" t="s">
        <v>21</v>
      </c>
      <c r="H27">
        <v>279.92</v>
      </c>
      <c r="I27">
        <v>335.9</v>
      </c>
      <c r="J27">
        <v>8.4</v>
      </c>
      <c r="K27">
        <v>290.48</v>
      </c>
      <c r="L27">
        <v>20</v>
      </c>
      <c r="M27">
        <v>46006</v>
      </c>
      <c r="N27">
        <v>2</v>
      </c>
      <c r="O27" t="s">
        <v>1134</v>
      </c>
      <c r="P27" t="s">
        <v>1135</v>
      </c>
      <c r="Q27" t="s">
        <v>1136</v>
      </c>
      <c r="R27" t="s">
        <v>1137</v>
      </c>
      <c r="S27" t="s">
        <v>1138</v>
      </c>
      <c r="T27" t="s">
        <v>1139</v>
      </c>
      <c r="U27">
        <v>0.75</v>
      </c>
      <c r="V27">
        <v>2.16</v>
      </c>
      <c r="W27">
        <v>0</v>
      </c>
      <c r="X27">
        <v>0</v>
      </c>
      <c r="Y27" t="s">
        <v>3</v>
      </c>
      <c r="Z27" t="s">
        <v>1186</v>
      </c>
      <c r="AA27">
        <v>3</v>
      </c>
      <c r="AB27" t="s">
        <v>3</v>
      </c>
      <c r="AC27">
        <v>279.92</v>
      </c>
      <c r="AD27">
        <v>1</v>
      </c>
      <c r="AE27">
        <v>0</v>
      </c>
      <c r="AF27">
        <v>1</v>
      </c>
      <c r="AG27">
        <v>3</v>
      </c>
      <c r="AH27" t="s">
        <v>21</v>
      </c>
      <c r="AI27" t="s">
        <v>116</v>
      </c>
      <c r="AJ27">
        <v>46104.685775462996</v>
      </c>
      <c r="AK27">
        <v>56252797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</row>
    <row r="28" spans="2:45">
      <c r="B28" t="s">
        <v>3</v>
      </c>
      <c r="C28">
        <v>0</v>
      </c>
      <c r="D28" t="s">
        <v>1187</v>
      </c>
      <c r="E28" t="s">
        <v>1184</v>
      </c>
      <c r="F28" t="s">
        <v>1185</v>
      </c>
      <c r="G28" t="s">
        <v>21</v>
      </c>
      <c r="H28">
        <v>391.5</v>
      </c>
      <c r="I28">
        <v>469.8</v>
      </c>
      <c r="J28">
        <v>11.75</v>
      </c>
      <c r="K28">
        <v>406.27</v>
      </c>
      <c r="L28">
        <v>20</v>
      </c>
      <c r="M28">
        <v>46006</v>
      </c>
      <c r="N28">
        <v>2</v>
      </c>
      <c r="O28" t="s">
        <v>1168</v>
      </c>
      <c r="P28" t="s">
        <v>1169</v>
      </c>
      <c r="Q28" t="s">
        <v>1170</v>
      </c>
      <c r="R28" t="s">
        <v>1144</v>
      </c>
      <c r="S28" t="s">
        <v>1145</v>
      </c>
      <c r="T28" t="s">
        <v>1171</v>
      </c>
      <c r="U28">
        <v>0.75</v>
      </c>
      <c r="V28">
        <v>3.02</v>
      </c>
      <c r="W28">
        <v>0</v>
      </c>
      <c r="X28">
        <v>0</v>
      </c>
      <c r="Y28" t="s">
        <v>3</v>
      </c>
      <c r="Z28" t="s">
        <v>1186</v>
      </c>
      <c r="AA28">
        <v>3</v>
      </c>
      <c r="AB28" t="s">
        <v>3</v>
      </c>
      <c r="AC28">
        <v>391.5</v>
      </c>
      <c r="AD28">
        <v>1</v>
      </c>
      <c r="AE28">
        <v>0</v>
      </c>
      <c r="AF28">
        <v>1</v>
      </c>
      <c r="AG28">
        <v>3</v>
      </c>
      <c r="AH28" t="s">
        <v>21</v>
      </c>
      <c r="AI28" t="s">
        <v>116</v>
      </c>
      <c r="AJ28">
        <v>46104.685775462996</v>
      </c>
      <c r="AK28">
        <v>56252797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</row>
    <row r="29" spans="2:45">
      <c r="B29" t="s">
        <v>3</v>
      </c>
      <c r="C29">
        <v>0</v>
      </c>
      <c r="D29" t="s">
        <v>1188</v>
      </c>
      <c r="E29" t="s">
        <v>1184</v>
      </c>
      <c r="F29" t="s">
        <v>1185</v>
      </c>
      <c r="G29" t="s">
        <v>21</v>
      </c>
      <c r="H29">
        <v>313.33</v>
      </c>
      <c r="I29">
        <v>376</v>
      </c>
      <c r="J29">
        <v>9.4</v>
      </c>
      <c r="K29">
        <v>325.14999999999998</v>
      </c>
      <c r="L29">
        <v>20</v>
      </c>
      <c r="M29">
        <v>46006</v>
      </c>
      <c r="N29">
        <v>2</v>
      </c>
      <c r="O29" t="s">
        <v>1189</v>
      </c>
      <c r="P29" t="s">
        <v>1190</v>
      </c>
      <c r="Q29" t="s">
        <v>1179</v>
      </c>
      <c r="R29" t="s">
        <v>3</v>
      </c>
      <c r="S29" t="s">
        <v>1181</v>
      </c>
      <c r="T29" t="s">
        <v>1191</v>
      </c>
      <c r="U29">
        <v>0.75</v>
      </c>
      <c r="V29">
        <v>2.42</v>
      </c>
      <c r="W29">
        <v>0</v>
      </c>
      <c r="X29">
        <v>0</v>
      </c>
      <c r="Y29" t="s">
        <v>3</v>
      </c>
      <c r="Z29" t="s">
        <v>1186</v>
      </c>
      <c r="AA29">
        <v>3</v>
      </c>
      <c r="AB29" t="s">
        <v>3</v>
      </c>
      <c r="AC29">
        <v>313.33</v>
      </c>
      <c r="AD29">
        <v>1</v>
      </c>
      <c r="AE29">
        <v>0</v>
      </c>
      <c r="AF29">
        <v>1</v>
      </c>
      <c r="AG29">
        <v>3</v>
      </c>
      <c r="AH29" t="s">
        <v>21</v>
      </c>
      <c r="AI29" t="s">
        <v>116</v>
      </c>
      <c r="AJ29">
        <v>46104.685775462996</v>
      </c>
      <c r="AK29">
        <v>56252797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</row>
    <row r="30" spans="2:45">
      <c r="B30" t="s">
        <v>1192</v>
      </c>
      <c r="C30">
        <v>1</v>
      </c>
      <c r="D30" t="s">
        <v>83</v>
      </c>
      <c r="E30" t="s">
        <v>84</v>
      </c>
      <c r="F30" t="s">
        <v>1193</v>
      </c>
      <c r="G30" t="s">
        <v>80</v>
      </c>
      <c r="H30">
        <v>324.79000000000002</v>
      </c>
      <c r="I30">
        <v>389.75</v>
      </c>
      <c r="J30">
        <v>9.74</v>
      </c>
      <c r="K30">
        <v>341.22</v>
      </c>
      <c r="L30">
        <v>20</v>
      </c>
      <c r="M30">
        <v>45719</v>
      </c>
      <c r="N30">
        <v>2</v>
      </c>
      <c r="O30" t="s">
        <v>1194</v>
      </c>
      <c r="P30" t="s">
        <v>1166</v>
      </c>
      <c r="Q30" t="s">
        <v>1195</v>
      </c>
      <c r="R30" t="s">
        <v>1196</v>
      </c>
      <c r="S30" t="s">
        <v>1197</v>
      </c>
      <c r="T30" t="s">
        <v>1139</v>
      </c>
      <c r="U30">
        <v>2</v>
      </c>
      <c r="V30">
        <v>6.69</v>
      </c>
      <c r="W30">
        <v>0</v>
      </c>
      <c r="X30">
        <v>0</v>
      </c>
      <c r="Y30" t="s">
        <v>3</v>
      </c>
      <c r="Z30" t="s">
        <v>1186</v>
      </c>
      <c r="AA30">
        <v>3</v>
      </c>
      <c r="AB30" t="s">
        <v>1183</v>
      </c>
      <c r="AC30">
        <v>324.79000000000002</v>
      </c>
      <c r="AD30">
        <v>1</v>
      </c>
      <c r="AE30">
        <v>0</v>
      </c>
      <c r="AF30">
        <v>1</v>
      </c>
      <c r="AG30">
        <v>3</v>
      </c>
      <c r="AH30" t="s">
        <v>80</v>
      </c>
      <c r="AI30" t="s">
        <v>84</v>
      </c>
      <c r="AJ30">
        <v>46010.552847222199</v>
      </c>
      <c r="AK30">
        <v>54679189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</row>
    <row r="31" spans="2:45">
      <c r="B31" t="s">
        <v>1192</v>
      </c>
      <c r="C31">
        <v>0</v>
      </c>
      <c r="D31" t="s">
        <v>1198</v>
      </c>
      <c r="E31" t="s">
        <v>1199</v>
      </c>
      <c r="F31" t="s">
        <v>1200</v>
      </c>
      <c r="G31" t="s">
        <v>349</v>
      </c>
      <c r="H31">
        <v>1347895.83</v>
      </c>
      <c r="I31">
        <v>1617475</v>
      </c>
      <c r="J31">
        <v>0</v>
      </c>
      <c r="K31">
        <v>1364070.58</v>
      </c>
      <c r="L31">
        <v>20</v>
      </c>
      <c r="M31">
        <v>45999</v>
      </c>
      <c r="N31">
        <v>2</v>
      </c>
      <c r="O31" t="s">
        <v>1201</v>
      </c>
      <c r="P31" t="s">
        <v>1202</v>
      </c>
      <c r="Q31" t="s">
        <v>1203</v>
      </c>
      <c r="R31" t="s">
        <v>1204</v>
      </c>
      <c r="S31" t="s">
        <v>3</v>
      </c>
      <c r="T31" t="s">
        <v>1171</v>
      </c>
      <c r="U31">
        <v>1.2</v>
      </c>
      <c r="V31">
        <v>16174.75</v>
      </c>
      <c r="W31">
        <v>0</v>
      </c>
      <c r="X31">
        <v>0</v>
      </c>
      <c r="Y31" t="s">
        <v>3</v>
      </c>
      <c r="Z31" t="s">
        <v>3</v>
      </c>
      <c r="AA31">
        <v>0</v>
      </c>
      <c r="AB31" t="s">
        <v>3</v>
      </c>
      <c r="AC31">
        <v>1347895.83</v>
      </c>
      <c r="AD31">
        <v>1</v>
      </c>
      <c r="AE31">
        <v>0</v>
      </c>
      <c r="AF31">
        <v>3</v>
      </c>
      <c r="AG31">
        <v>3</v>
      </c>
      <c r="AH31" t="s">
        <v>349</v>
      </c>
      <c r="AI31" t="s">
        <v>348</v>
      </c>
      <c r="AJ31">
        <v>46070.601168981499</v>
      </c>
      <c r="AK31">
        <v>54679608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</row>
    <row r="32" spans="2:45">
      <c r="B32" t="s">
        <v>1205</v>
      </c>
      <c r="C32">
        <v>0</v>
      </c>
      <c r="D32" t="s">
        <v>1206</v>
      </c>
      <c r="E32" t="s">
        <v>1199</v>
      </c>
      <c r="F32" t="s">
        <v>1200</v>
      </c>
      <c r="G32" t="s">
        <v>349</v>
      </c>
      <c r="H32">
        <v>1267583.33</v>
      </c>
      <c r="I32">
        <v>1521100</v>
      </c>
      <c r="J32">
        <v>0</v>
      </c>
      <c r="K32">
        <v>1282794.33</v>
      </c>
      <c r="L32">
        <v>20</v>
      </c>
      <c r="M32">
        <v>46001</v>
      </c>
      <c r="N32">
        <v>1</v>
      </c>
      <c r="O32" t="s">
        <v>1207</v>
      </c>
      <c r="P32" t="s">
        <v>1208</v>
      </c>
      <c r="Q32" t="s">
        <v>1209</v>
      </c>
      <c r="R32" t="s">
        <v>1210</v>
      </c>
      <c r="S32" t="s">
        <v>1211</v>
      </c>
      <c r="T32" t="s">
        <v>1212</v>
      </c>
      <c r="U32">
        <v>1.2</v>
      </c>
      <c r="V32">
        <v>15211</v>
      </c>
      <c r="W32">
        <v>0</v>
      </c>
      <c r="X32">
        <v>0</v>
      </c>
      <c r="Y32" t="s">
        <v>3</v>
      </c>
      <c r="Z32" t="s">
        <v>3</v>
      </c>
      <c r="AA32">
        <v>0</v>
      </c>
      <c r="AB32" t="s">
        <v>3</v>
      </c>
      <c r="AC32">
        <v>1267583.33</v>
      </c>
      <c r="AD32">
        <v>1</v>
      </c>
      <c r="AE32">
        <v>0</v>
      </c>
      <c r="AF32">
        <v>3</v>
      </c>
      <c r="AG32">
        <v>3</v>
      </c>
      <c r="AH32" t="s">
        <v>349</v>
      </c>
      <c r="AI32" t="s">
        <v>348</v>
      </c>
      <c r="AJ32">
        <v>46070.601168981499</v>
      </c>
      <c r="AK32">
        <v>54679608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</row>
    <row r="33" spans="2:45">
      <c r="B33" t="s">
        <v>1205</v>
      </c>
      <c r="C33">
        <v>0</v>
      </c>
      <c r="D33" t="s">
        <v>1213</v>
      </c>
      <c r="E33" t="s">
        <v>84</v>
      </c>
      <c r="F33" t="s">
        <v>1193</v>
      </c>
      <c r="G33" t="s">
        <v>80</v>
      </c>
      <c r="H33">
        <v>329.73</v>
      </c>
      <c r="I33">
        <v>395.67</v>
      </c>
      <c r="J33">
        <v>9.89</v>
      </c>
      <c r="K33">
        <v>346.41</v>
      </c>
      <c r="L33">
        <v>20</v>
      </c>
      <c r="M33">
        <v>45719</v>
      </c>
      <c r="N33">
        <v>2</v>
      </c>
      <c r="O33" t="s">
        <v>1214</v>
      </c>
      <c r="P33" t="s">
        <v>1166</v>
      </c>
      <c r="Q33" t="s">
        <v>1215</v>
      </c>
      <c r="R33" t="s">
        <v>1216</v>
      </c>
      <c r="S33" t="s">
        <v>1217</v>
      </c>
      <c r="T33" t="s">
        <v>1139</v>
      </c>
      <c r="U33">
        <v>2</v>
      </c>
      <c r="V33">
        <v>6.79</v>
      </c>
      <c r="W33">
        <v>0</v>
      </c>
      <c r="X33">
        <v>0</v>
      </c>
      <c r="Y33" t="s">
        <v>3</v>
      </c>
      <c r="Z33" t="s">
        <v>1186</v>
      </c>
      <c r="AA33">
        <v>3</v>
      </c>
      <c r="AB33" t="s">
        <v>1183</v>
      </c>
      <c r="AC33">
        <v>329.73</v>
      </c>
      <c r="AD33">
        <v>1</v>
      </c>
      <c r="AE33">
        <v>0</v>
      </c>
      <c r="AF33">
        <v>1</v>
      </c>
      <c r="AG33">
        <v>3</v>
      </c>
      <c r="AH33" t="s">
        <v>80</v>
      </c>
      <c r="AI33" t="s">
        <v>84</v>
      </c>
      <c r="AJ33">
        <v>46010.552847222199</v>
      </c>
      <c r="AK33">
        <v>54679189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</row>
    <row r="34" spans="2:45">
      <c r="B34" t="s">
        <v>1218</v>
      </c>
      <c r="C34">
        <v>0</v>
      </c>
      <c r="D34" t="s">
        <v>1219</v>
      </c>
      <c r="E34" t="s">
        <v>84</v>
      </c>
      <c r="F34" t="s">
        <v>1193</v>
      </c>
      <c r="G34" t="s">
        <v>80</v>
      </c>
      <c r="H34">
        <v>324.79000000000002</v>
      </c>
      <c r="I34">
        <v>389.75</v>
      </c>
      <c r="J34">
        <v>9.74</v>
      </c>
      <c r="K34">
        <v>341.22</v>
      </c>
      <c r="L34">
        <v>20</v>
      </c>
      <c r="M34">
        <v>45719</v>
      </c>
      <c r="N34">
        <v>2</v>
      </c>
      <c r="O34" t="s">
        <v>1220</v>
      </c>
      <c r="P34" t="s">
        <v>1148</v>
      </c>
      <c r="Q34" t="s">
        <v>1221</v>
      </c>
      <c r="R34" t="s">
        <v>1222</v>
      </c>
      <c r="S34" t="s">
        <v>1223</v>
      </c>
      <c r="T34" t="s">
        <v>1139</v>
      </c>
      <c r="U34">
        <v>2</v>
      </c>
      <c r="V34">
        <v>6.69</v>
      </c>
      <c r="W34">
        <v>0</v>
      </c>
      <c r="X34">
        <v>0</v>
      </c>
      <c r="Y34" t="s">
        <v>3</v>
      </c>
      <c r="Z34" t="s">
        <v>1186</v>
      </c>
      <c r="AA34">
        <v>3</v>
      </c>
      <c r="AB34" t="s">
        <v>1183</v>
      </c>
      <c r="AC34">
        <v>324.79000000000002</v>
      </c>
      <c r="AD34">
        <v>1</v>
      </c>
      <c r="AE34">
        <v>0</v>
      </c>
      <c r="AF34">
        <v>1</v>
      </c>
      <c r="AG34">
        <v>3</v>
      </c>
      <c r="AH34" t="s">
        <v>80</v>
      </c>
      <c r="AI34" t="s">
        <v>84</v>
      </c>
      <c r="AJ34">
        <v>46010.552847222199</v>
      </c>
      <c r="AK34">
        <v>54679189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</row>
    <row r="35" spans="2:45">
      <c r="B35" t="s">
        <v>1218</v>
      </c>
      <c r="C35">
        <v>1</v>
      </c>
      <c r="D35" t="s">
        <v>347</v>
      </c>
      <c r="E35" t="s">
        <v>1199</v>
      </c>
      <c r="F35" t="s">
        <v>1200</v>
      </c>
      <c r="G35" t="s">
        <v>349</v>
      </c>
      <c r="H35">
        <v>1195833.33</v>
      </c>
      <c r="I35">
        <v>1435000</v>
      </c>
      <c r="J35">
        <v>0</v>
      </c>
      <c r="K35">
        <v>1210183.33</v>
      </c>
      <c r="L35">
        <v>20</v>
      </c>
      <c r="M35">
        <v>45972</v>
      </c>
      <c r="N35">
        <v>1</v>
      </c>
      <c r="O35" t="s">
        <v>1224</v>
      </c>
      <c r="P35" t="s">
        <v>1148</v>
      </c>
      <c r="Q35" t="s">
        <v>1225</v>
      </c>
      <c r="R35" t="s">
        <v>1226</v>
      </c>
      <c r="S35" t="s">
        <v>1227</v>
      </c>
      <c r="T35" t="s">
        <v>1171</v>
      </c>
      <c r="U35">
        <v>1.2</v>
      </c>
      <c r="V35">
        <v>14350</v>
      </c>
      <c r="W35">
        <v>0</v>
      </c>
      <c r="X35">
        <v>0</v>
      </c>
      <c r="Y35" t="s">
        <v>3</v>
      </c>
      <c r="Z35" t="s">
        <v>3</v>
      </c>
      <c r="AA35">
        <v>0</v>
      </c>
      <c r="AB35" t="s">
        <v>3</v>
      </c>
      <c r="AC35">
        <v>1195833.33</v>
      </c>
      <c r="AD35">
        <v>1</v>
      </c>
      <c r="AE35">
        <v>0</v>
      </c>
      <c r="AF35">
        <v>3</v>
      </c>
      <c r="AG35">
        <v>3</v>
      </c>
      <c r="AH35" t="s">
        <v>349</v>
      </c>
      <c r="AI35" t="s">
        <v>348</v>
      </c>
      <c r="AJ35">
        <v>46070.601168981499</v>
      </c>
      <c r="AK35">
        <v>54679608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</row>
    <row r="36" spans="2:45">
      <c r="B36" t="s">
        <v>1228</v>
      </c>
      <c r="C36">
        <v>0</v>
      </c>
      <c r="D36" t="s">
        <v>1229</v>
      </c>
      <c r="E36" t="s">
        <v>1230</v>
      </c>
      <c r="F36" t="s">
        <v>1200</v>
      </c>
      <c r="G36" t="s">
        <v>21</v>
      </c>
      <c r="H36">
        <v>689400</v>
      </c>
      <c r="I36">
        <v>827280</v>
      </c>
      <c r="J36">
        <v>20682</v>
      </c>
      <c r="K36">
        <v>718602.98</v>
      </c>
      <c r="L36">
        <v>20</v>
      </c>
      <c r="M36">
        <v>46010</v>
      </c>
      <c r="N36">
        <v>2</v>
      </c>
      <c r="O36" t="s">
        <v>1231</v>
      </c>
      <c r="P36" t="s">
        <v>1232</v>
      </c>
      <c r="Q36" t="s">
        <v>1233</v>
      </c>
      <c r="R36" t="s">
        <v>3</v>
      </c>
      <c r="S36" t="s">
        <v>1234</v>
      </c>
      <c r="T36" t="s">
        <v>1171</v>
      </c>
      <c r="U36">
        <v>1.2</v>
      </c>
      <c r="V36">
        <v>8520.98</v>
      </c>
      <c r="W36">
        <v>0</v>
      </c>
      <c r="X36">
        <v>0</v>
      </c>
      <c r="Y36" t="s">
        <v>3</v>
      </c>
      <c r="Z36" t="s">
        <v>3</v>
      </c>
      <c r="AA36">
        <v>3</v>
      </c>
      <c r="AB36" t="s">
        <v>3</v>
      </c>
      <c r="AC36">
        <v>689400</v>
      </c>
      <c r="AD36">
        <v>1</v>
      </c>
      <c r="AE36">
        <v>0</v>
      </c>
      <c r="AF36">
        <v>3</v>
      </c>
      <c r="AG36">
        <v>3</v>
      </c>
      <c r="AH36" t="s">
        <v>110</v>
      </c>
      <c r="AI36" t="s">
        <v>351</v>
      </c>
      <c r="AJ36">
        <v>46069.896527777797</v>
      </c>
      <c r="AK36">
        <v>54679613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</row>
    <row r="37" spans="2:45">
      <c r="B37" t="s">
        <v>1235</v>
      </c>
      <c r="C37">
        <v>0</v>
      </c>
      <c r="D37" t="s">
        <v>1236</v>
      </c>
      <c r="E37" t="s">
        <v>1237</v>
      </c>
      <c r="F37" t="s">
        <v>1200</v>
      </c>
      <c r="G37" t="s">
        <v>110</v>
      </c>
      <c r="H37">
        <v>688025</v>
      </c>
      <c r="I37">
        <v>825630</v>
      </c>
      <c r="J37">
        <v>20640.75</v>
      </c>
      <c r="K37">
        <v>717169.74</v>
      </c>
      <c r="L37">
        <v>20</v>
      </c>
      <c r="M37">
        <v>46010</v>
      </c>
      <c r="N37">
        <v>2</v>
      </c>
      <c r="O37" t="s">
        <v>1238</v>
      </c>
      <c r="P37" t="s">
        <v>1148</v>
      </c>
      <c r="Q37" t="s">
        <v>1239</v>
      </c>
      <c r="R37" t="s">
        <v>1240</v>
      </c>
      <c r="S37" t="s">
        <v>1241</v>
      </c>
      <c r="T37" t="s">
        <v>1139</v>
      </c>
      <c r="U37">
        <v>1.2</v>
      </c>
      <c r="V37">
        <v>8503.99</v>
      </c>
      <c r="W37">
        <v>0</v>
      </c>
      <c r="X37">
        <v>0</v>
      </c>
      <c r="Y37" t="s">
        <v>3</v>
      </c>
      <c r="Z37" t="s">
        <v>3</v>
      </c>
      <c r="AA37">
        <v>3</v>
      </c>
      <c r="AB37" t="s">
        <v>3</v>
      </c>
      <c r="AC37">
        <v>688025</v>
      </c>
      <c r="AD37">
        <v>1</v>
      </c>
      <c r="AE37">
        <v>0</v>
      </c>
      <c r="AF37">
        <v>3</v>
      </c>
      <c r="AG37">
        <v>3</v>
      </c>
      <c r="AH37" t="s">
        <v>110</v>
      </c>
      <c r="AI37" t="s">
        <v>351</v>
      </c>
      <c r="AJ37">
        <v>46069.896527777797</v>
      </c>
      <c r="AK37">
        <v>54679613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</row>
    <row r="38" spans="2:45">
      <c r="B38" t="s">
        <v>1242</v>
      </c>
      <c r="C38">
        <v>1</v>
      </c>
      <c r="D38" t="s">
        <v>350</v>
      </c>
      <c r="E38" t="s">
        <v>1230</v>
      </c>
      <c r="F38" t="s">
        <v>1200</v>
      </c>
      <c r="G38" t="s">
        <v>21</v>
      </c>
      <c r="H38">
        <v>586700</v>
      </c>
      <c r="I38">
        <v>704040</v>
      </c>
      <c r="J38">
        <v>17601</v>
      </c>
      <c r="K38">
        <v>611552.61</v>
      </c>
      <c r="L38">
        <v>20</v>
      </c>
      <c r="M38">
        <v>46001</v>
      </c>
      <c r="N38">
        <v>2</v>
      </c>
      <c r="O38" t="s">
        <v>1243</v>
      </c>
      <c r="P38" t="s">
        <v>1244</v>
      </c>
      <c r="Q38" t="s">
        <v>1245</v>
      </c>
      <c r="R38" t="s">
        <v>1246</v>
      </c>
      <c r="S38" t="s">
        <v>1247</v>
      </c>
      <c r="T38" t="s">
        <v>1139</v>
      </c>
      <c r="U38">
        <v>1.2</v>
      </c>
      <c r="V38">
        <v>7251.61</v>
      </c>
      <c r="W38">
        <v>0</v>
      </c>
      <c r="X38">
        <v>0</v>
      </c>
      <c r="Y38" t="s">
        <v>3</v>
      </c>
      <c r="Z38" t="s">
        <v>3</v>
      </c>
      <c r="AA38">
        <v>3</v>
      </c>
      <c r="AB38" t="s">
        <v>3</v>
      </c>
      <c r="AC38">
        <v>586700</v>
      </c>
      <c r="AD38">
        <v>1</v>
      </c>
      <c r="AE38">
        <v>0</v>
      </c>
      <c r="AF38">
        <v>3</v>
      </c>
      <c r="AG38">
        <v>3</v>
      </c>
      <c r="AH38" t="s">
        <v>110</v>
      </c>
      <c r="AI38" t="s">
        <v>351</v>
      </c>
      <c r="AJ38">
        <v>46069.896527777797</v>
      </c>
      <c r="AK38">
        <v>54679613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</row>
    <row r="39" spans="2:45">
      <c r="B39" t="s">
        <v>1248</v>
      </c>
      <c r="C39">
        <v>0</v>
      </c>
      <c r="D39" t="s">
        <v>1249</v>
      </c>
      <c r="E39" t="s">
        <v>260</v>
      </c>
      <c r="F39" t="s">
        <v>1250</v>
      </c>
      <c r="G39" t="s">
        <v>110</v>
      </c>
      <c r="H39">
        <v>78791.67</v>
      </c>
      <c r="I39">
        <v>94550</v>
      </c>
      <c r="J39">
        <v>2363.75</v>
      </c>
      <c r="K39">
        <v>82129.289999999994</v>
      </c>
      <c r="L39">
        <v>20</v>
      </c>
      <c r="M39">
        <v>46010</v>
      </c>
      <c r="N39">
        <v>2</v>
      </c>
      <c r="O39" t="s">
        <v>1251</v>
      </c>
      <c r="P39" t="s">
        <v>1148</v>
      </c>
      <c r="Q39" t="s">
        <v>1149</v>
      </c>
      <c r="R39" t="s">
        <v>1150</v>
      </c>
      <c r="S39" t="s">
        <v>1252</v>
      </c>
      <c r="T39" t="s">
        <v>1139</v>
      </c>
      <c r="U39">
        <v>1.2</v>
      </c>
      <c r="V39">
        <v>973.87</v>
      </c>
      <c r="W39">
        <v>0</v>
      </c>
      <c r="X39">
        <v>0</v>
      </c>
      <c r="Y39" t="s">
        <v>1253</v>
      </c>
      <c r="Z39" t="s">
        <v>3</v>
      </c>
      <c r="AA39">
        <v>3</v>
      </c>
      <c r="AB39" t="s">
        <v>3</v>
      </c>
      <c r="AC39">
        <v>78791.67</v>
      </c>
      <c r="AD39">
        <v>1</v>
      </c>
      <c r="AE39">
        <v>0</v>
      </c>
      <c r="AF39">
        <v>3</v>
      </c>
      <c r="AG39">
        <v>3</v>
      </c>
      <c r="AH39" t="s">
        <v>110</v>
      </c>
      <c r="AI39" t="s">
        <v>260</v>
      </c>
      <c r="AJ39">
        <v>46010.533171296302</v>
      </c>
      <c r="AK39">
        <v>56252694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1253</v>
      </c>
    </row>
    <row r="40" spans="2:45">
      <c r="B40" t="s">
        <v>1254</v>
      </c>
      <c r="C40">
        <v>0</v>
      </c>
      <c r="D40" t="s">
        <v>1255</v>
      </c>
      <c r="E40" t="s">
        <v>260</v>
      </c>
      <c r="F40" t="s">
        <v>1250</v>
      </c>
      <c r="G40" t="s">
        <v>110</v>
      </c>
      <c r="H40">
        <v>99091.5</v>
      </c>
      <c r="I40">
        <v>118909.8</v>
      </c>
      <c r="J40">
        <v>2972.75</v>
      </c>
      <c r="K40">
        <v>103289.02</v>
      </c>
      <c r="L40">
        <v>20</v>
      </c>
      <c r="M40">
        <v>46010</v>
      </c>
      <c r="N40">
        <v>2</v>
      </c>
      <c r="O40" t="s">
        <v>1168</v>
      </c>
      <c r="P40" t="s">
        <v>1256</v>
      </c>
      <c r="Q40" t="s">
        <v>1170</v>
      </c>
      <c r="R40" t="s">
        <v>1144</v>
      </c>
      <c r="S40" t="s">
        <v>1257</v>
      </c>
      <c r="T40" t="s">
        <v>1171</v>
      </c>
      <c r="U40">
        <v>1.2</v>
      </c>
      <c r="V40">
        <v>1224.77</v>
      </c>
      <c r="W40">
        <v>0</v>
      </c>
      <c r="X40">
        <v>0</v>
      </c>
      <c r="Y40" t="s">
        <v>1258</v>
      </c>
      <c r="Z40" t="s">
        <v>3</v>
      </c>
      <c r="AA40">
        <v>3</v>
      </c>
      <c r="AB40" t="s">
        <v>3</v>
      </c>
      <c r="AC40">
        <v>99091.5</v>
      </c>
      <c r="AD40">
        <v>1</v>
      </c>
      <c r="AE40">
        <v>0</v>
      </c>
      <c r="AF40">
        <v>3</v>
      </c>
      <c r="AG40">
        <v>3</v>
      </c>
      <c r="AH40" t="s">
        <v>110</v>
      </c>
      <c r="AI40" t="s">
        <v>260</v>
      </c>
      <c r="AJ40">
        <v>46010.533171296302</v>
      </c>
      <c r="AK40">
        <v>56252694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1258</v>
      </c>
    </row>
    <row r="41" spans="2:45">
      <c r="B41" t="s">
        <v>1259</v>
      </c>
      <c r="C41">
        <v>1</v>
      </c>
      <c r="D41" t="s">
        <v>259</v>
      </c>
      <c r="E41" t="s">
        <v>260</v>
      </c>
      <c r="F41" t="s">
        <v>1250</v>
      </c>
      <c r="G41" t="s">
        <v>110</v>
      </c>
      <c r="H41">
        <v>75708.33</v>
      </c>
      <c r="I41">
        <v>90850</v>
      </c>
      <c r="J41">
        <v>2271.25</v>
      </c>
      <c r="K41">
        <v>78915.33</v>
      </c>
      <c r="L41">
        <v>20</v>
      </c>
      <c r="M41">
        <v>46010</v>
      </c>
      <c r="N41">
        <v>2</v>
      </c>
      <c r="O41" t="s">
        <v>1134</v>
      </c>
      <c r="P41" t="s">
        <v>1135</v>
      </c>
      <c r="Q41" t="s">
        <v>1136</v>
      </c>
      <c r="R41" t="s">
        <v>1260</v>
      </c>
      <c r="S41" t="s">
        <v>1138</v>
      </c>
      <c r="T41" t="s">
        <v>1139</v>
      </c>
      <c r="U41">
        <v>1.2</v>
      </c>
      <c r="V41">
        <v>935.75</v>
      </c>
      <c r="W41">
        <v>0</v>
      </c>
      <c r="X41">
        <v>0</v>
      </c>
      <c r="Y41" t="s">
        <v>1261</v>
      </c>
      <c r="Z41" t="s">
        <v>3</v>
      </c>
      <c r="AA41">
        <v>3</v>
      </c>
      <c r="AB41" t="s">
        <v>3</v>
      </c>
      <c r="AC41">
        <v>75708.33</v>
      </c>
      <c r="AD41">
        <v>1</v>
      </c>
      <c r="AE41">
        <v>0</v>
      </c>
      <c r="AF41">
        <v>3</v>
      </c>
      <c r="AG41">
        <v>3</v>
      </c>
      <c r="AH41" t="s">
        <v>110</v>
      </c>
      <c r="AI41" t="s">
        <v>260</v>
      </c>
      <c r="AJ41">
        <v>46010.533171296302</v>
      </c>
      <c r="AK41">
        <v>56252694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1261</v>
      </c>
    </row>
    <row r="42" spans="2:45">
      <c r="B42" t="s">
        <v>1262</v>
      </c>
      <c r="C42">
        <v>1</v>
      </c>
      <c r="D42" t="s">
        <v>118</v>
      </c>
      <c r="E42" t="s">
        <v>119</v>
      </c>
      <c r="F42" t="s">
        <v>1153</v>
      </c>
      <c r="G42" t="s">
        <v>21</v>
      </c>
      <c r="H42">
        <v>5654.17</v>
      </c>
      <c r="I42">
        <v>6785</v>
      </c>
      <c r="J42">
        <v>169.63</v>
      </c>
      <c r="K42">
        <v>5867.48</v>
      </c>
      <c r="L42">
        <v>20</v>
      </c>
      <c r="M42">
        <v>45895</v>
      </c>
      <c r="N42">
        <v>2</v>
      </c>
      <c r="O42" t="s">
        <v>1161</v>
      </c>
      <c r="P42" t="s">
        <v>1148</v>
      </c>
      <c r="Q42" t="s">
        <v>1162</v>
      </c>
      <c r="R42" t="s">
        <v>1263</v>
      </c>
      <c r="S42" t="s">
        <v>1163</v>
      </c>
      <c r="T42" t="s">
        <v>1139</v>
      </c>
      <c r="U42">
        <v>0.75</v>
      </c>
      <c r="V42">
        <v>43.68</v>
      </c>
      <c r="W42">
        <v>0</v>
      </c>
      <c r="X42">
        <v>0</v>
      </c>
      <c r="Y42" t="s">
        <v>3</v>
      </c>
      <c r="Z42" t="s">
        <v>1154</v>
      </c>
      <c r="AA42">
        <v>3</v>
      </c>
      <c r="AB42" t="s">
        <v>1183</v>
      </c>
      <c r="AC42">
        <v>5654.17</v>
      </c>
      <c r="AD42">
        <v>1</v>
      </c>
      <c r="AE42">
        <v>0</v>
      </c>
      <c r="AF42">
        <v>1</v>
      </c>
      <c r="AG42">
        <v>3</v>
      </c>
      <c r="AH42" t="s">
        <v>21</v>
      </c>
      <c r="AI42" t="s">
        <v>119</v>
      </c>
      <c r="AJ42">
        <v>45971.717743055597</v>
      </c>
      <c r="AK42">
        <v>54679885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</row>
    <row r="43" spans="2:45">
      <c r="B43" t="s">
        <v>1264</v>
      </c>
      <c r="C43">
        <v>0</v>
      </c>
      <c r="D43" t="s">
        <v>1265</v>
      </c>
      <c r="E43" t="s">
        <v>119</v>
      </c>
      <c r="F43" t="s">
        <v>1153</v>
      </c>
      <c r="G43" t="s">
        <v>21</v>
      </c>
      <c r="H43">
        <v>6757</v>
      </c>
      <c r="I43">
        <v>8108.4</v>
      </c>
      <c r="J43">
        <v>202.71</v>
      </c>
      <c r="K43">
        <v>7011.91</v>
      </c>
      <c r="L43">
        <v>20</v>
      </c>
      <c r="M43">
        <v>45805</v>
      </c>
      <c r="N43">
        <v>2</v>
      </c>
      <c r="O43" t="s">
        <v>1173</v>
      </c>
      <c r="P43" t="s">
        <v>1166</v>
      </c>
      <c r="Q43" t="s">
        <v>1174</v>
      </c>
      <c r="R43" t="s">
        <v>1175</v>
      </c>
      <c r="S43" t="s">
        <v>1176</v>
      </c>
      <c r="T43" t="s">
        <v>1139</v>
      </c>
      <c r="U43">
        <v>0.75</v>
      </c>
      <c r="V43">
        <v>52.2</v>
      </c>
      <c r="W43">
        <v>0</v>
      </c>
      <c r="X43">
        <v>0</v>
      </c>
      <c r="Y43" t="s">
        <v>3</v>
      </c>
      <c r="Z43" t="s">
        <v>1154</v>
      </c>
      <c r="AA43">
        <v>3</v>
      </c>
      <c r="AB43" t="s">
        <v>1183</v>
      </c>
      <c r="AC43">
        <v>6757</v>
      </c>
      <c r="AD43">
        <v>1</v>
      </c>
      <c r="AE43">
        <v>0</v>
      </c>
      <c r="AF43">
        <v>1</v>
      </c>
      <c r="AG43">
        <v>3</v>
      </c>
      <c r="AH43" t="s">
        <v>21</v>
      </c>
      <c r="AI43" t="s">
        <v>119</v>
      </c>
      <c r="AJ43">
        <v>45971.717743055597</v>
      </c>
      <c r="AK43">
        <v>54679885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</row>
    <row r="44" spans="2:45">
      <c r="B44" t="s">
        <v>1266</v>
      </c>
      <c r="C44">
        <v>0</v>
      </c>
      <c r="D44" t="s">
        <v>1267</v>
      </c>
      <c r="E44" t="s">
        <v>119</v>
      </c>
      <c r="F44" t="s">
        <v>1153</v>
      </c>
      <c r="G44" t="s">
        <v>21</v>
      </c>
      <c r="H44">
        <v>6757</v>
      </c>
      <c r="I44">
        <v>8108.4</v>
      </c>
      <c r="J44">
        <v>202.71</v>
      </c>
      <c r="K44">
        <v>7011.91</v>
      </c>
      <c r="L44">
        <v>20</v>
      </c>
      <c r="M44">
        <v>45895</v>
      </c>
      <c r="N44">
        <v>2</v>
      </c>
      <c r="O44" t="s">
        <v>1168</v>
      </c>
      <c r="P44" t="s">
        <v>1169</v>
      </c>
      <c r="Q44" t="s">
        <v>1170</v>
      </c>
      <c r="R44" t="s">
        <v>1144</v>
      </c>
      <c r="S44" t="s">
        <v>1145</v>
      </c>
      <c r="T44" t="s">
        <v>1171</v>
      </c>
      <c r="U44">
        <v>0.75</v>
      </c>
      <c r="V44">
        <v>52.2</v>
      </c>
      <c r="W44">
        <v>0</v>
      </c>
      <c r="X44">
        <v>0</v>
      </c>
      <c r="Y44" t="s">
        <v>3</v>
      </c>
      <c r="Z44" t="s">
        <v>1154</v>
      </c>
      <c r="AA44">
        <v>3</v>
      </c>
      <c r="AB44" t="s">
        <v>1183</v>
      </c>
      <c r="AC44">
        <v>6757</v>
      </c>
      <c r="AD44">
        <v>1</v>
      </c>
      <c r="AE44">
        <v>0</v>
      </c>
      <c r="AF44">
        <v>1</v>
      </c>
      <c r="AG44">
        <v>3</v>
      </c>
      <c r="AH44" t="s">
        <v>21</v>
      </c>
      <c r="AI44" t="s">
        <v>119</v>
      </c>
      <c r="AJ44">
        <v>45971.717743055597</v>
      </c>
      <c r="AK44">
        <v>54679885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</row>
    <row r="45" spans="2:45">
      <c r="B45" t="s">
        <v>1268</v>
      </c>
      <c r="C45">
        <v>0</v>
      </c>
      <c r="D45" t="s">
        <v>1269</v>
      </c>
      <c r="E45" t="s">
        <v>125</v>
      </c>
      <c r="F45" t="s">
        <v>1270</v>
      </c>
      <c r="G45" t="s">
        <v>21</v>
      </c>
      <c r="H45">
        <v>124.55</v>
      </c>
      <c r="I45">
        <v>149.46</v>
      </c>
      <c r="J45">
        <v>3.74</v>
      </c>
      <c r="K45">
        <v>130.86000000000001</v>
      </c>
      <c r="L45">
        <v>20</v>
      </c>
      <c r="M45">
        <v>45950</v>
      </c>
      <c r="N45">
        <v>2</v>
      </c>
      <c r="O45" t="s">
        <v>1271</v>
      </c>
      <c r="P45" t="s">
        <v>1272</v>
      </c>
      <c r="Q45" t="s">
        <v>1273</v>
      </c>
      <c r="R45" t="s">
        <v>1274</v>
      </c>
      <c r="S45" t="s">
        <v>1275</v>
      </c>
      <c r="T45" t="s">
        <v>1139</v>
      </c>
      <c r="U45">
        <v>2</v>
      </c>
      <c r="V45">
        <v>2.57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1183</v>
      </c>
      <c r="AC45">
        <v>124.55</v>
      </c>
      <c r="AD45">
        <v>1</v>
      </c>
      <c r="AE45">
        <v>0</v>
      </c>
      <c r="AF45">
        <v>1</v>
      </c>
      <c r="AG45">
        <v>3</v>
      </c>
      <c r="AH45" t="s">
        <v>21</v>
      </c>
      <c r="AI45" t="s">
        <v>125</v>
      </c>
      <c r="AJ45">
        <v>45995.419560185197</v>
      </c>
      <c r="AK45">
        <v>56252730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</row>
    <row r="46" spans="2:45">
      <c r="B46" t="s">
        <v>1276</v>
      </c>
      <c r="C46">
        <v>1</v>
      </c>
      <c r="D46" t="s">
        <v>124</v>
      </c>
      <c r="E46" t="s">
        <v>125</v>
      </c>
      <c r="F46" t="s">
        <v>1270</v>
      </c>
      <c r="G46" t="s">
        <v>21</v>
      </c>
      <c r="H46">
        <v>61.25</v>
      </c>
      <c r="I46">
        <v>73.5</v>
      </c>
      <c r="J46">
        <v>1.84</v>
      </c>
      <c r="K46">
        <v>64.349999999999994</v>
      </c>
      <c r="L46">
        <v>20</v>
      </c>
      <c r="M46">
        <v>45950</v>
      </c>
      <c r="N46">
        <v>2</v>
      </c>
      <c r="O46" t="s">
        <v>1134</v>
      </c>
      <c r="P46" t="s">
        <v>1135</v>
      </c>
      <c r="Q46" t="s">
        <v>1136</v>
      </c>
      <c r="R46" t="s">
        <v>1137</v>
      </c>
      <c r="S46" t="s">
        <v>1138</v>
      </c>
      <c r="T46" t="s">
        <v>1139</v>
      </c>
      <c r="U46">
        <v>2</v>
      </c>
      <c r="V46">
        <v>1.26</v>
      </c>
      <c r="W46">
        <v>0</v>
      </c>
      <c r="X46">
        <v>0</v>
      </c>
      <c r="Y46" t="s">
        <v>3</v>
      </c>
      <c r="Z46" t="s">
        <v>3</v>
      </c>
      <c r="AA46">
        <v>3</v>
      </c>
      <c r="AB46" t="s">
        <v>1183</v>
      </c>
      <c r="AC46">
        <v>61.25</v>
      </c>
      <c r="AD46">
        <v>1</v>
      </c>
      <c r="AE46">
        <v>0</v>
      </c>
      <c r="AF46">
        <v>1</v>
      </c>
      <c r="AG46">
        <v>3</v>
      </c>
      <c r="AH46" t="s">
        <v>21</v>
      </c>
      <c r="AI46" t="s">
        <v>125</v>
      </c>
      <c r="AJ46">
        <v>45995.419560185197</v>
      </c>
      <c r="AK46">
        <v>56252730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</row>
    <row r="47" spans="2:45">
      <c r="B47" t="s">
        <v>1277</v>
      </c>
      <c r="C47">
        <v>0</v>
      </c>
      <c r="D47" t="s">
        <v>1278</v>
      </c>
      <c r="E47" t="s">
        <v>125</v>
      </c>
      <c r="F47" t="s">
        <v>1270</v>
      </c>
      <c r="G47" t="s">
        <v>21</v>
      </c>
      <c r="H47">
        <v>90.5</v>
      </c>
      <c r="I47">
        <v>108.6</v>
      </c>
      <c r="J47">
        <v>2.72</v>
      </c>
      <c r="K47">
        <v>95.08</v>
      </c>
      <c r="L47">
        <v>20</v>
      </c>
      <c r="M47">
        <v>45950</v>
      </c>
      <c r="N47">
        <v>2</v>
      </c>
      <c r="O47" t="s">
        <v>1168</v>
      </c>
      <c r="P47" t="s">
        <v>1169</v>
      </c>
      <c r="Q47" t="s">
        <v>1170</v>
      </c>
      <c r="R47" t="s">
        <v>1144</v>
      </c>
      <c r="S47" t="s">
        <v>1145</v>
      </c>
      <c r="T47" t="s">
        <v>1171</v>
      </c>
      <c r="U47">
        <v>2</v>
      </c>
      <c r="V47">
        <v>1.86</v>
      </c>
      <c r="W47">
        <v>0</v>
      </c>
      <c r="X47">
        <v>0</v>
      </c>
      <c r="Y47" t="s">
        <v>3</v>
      </c>
      <c r="Z47" t="s">
        <v>3</v>
      </c>
      <c r="AA47">
        <v>3</v>
      </c>
      <c r="AB47" t="s">
        <v>1183</v>
      </c>
      <c r="AC47">
        <v>90.5</v>
      </c>
      <c r="AD47">
        <v>1</v>
      </c>
      <c r="AE47">
        <v>0</v>
      </c>
      <c r="AF47">
        <v>1</v>
      </c>
      <c r="AG47">
        <v>3</v>
      </c>
      <c r="AH47" t="s">
        <v>21</v>
      </c>
      <c r="AI47" t="s">
        <v>125</v>
      </c>
      <c r="AJ47">
        <v>45995.419560185197</v>
      </c>
      <c r="AK47">
        <v>56252730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</row>
    <row r="48" spans="2:45">
      <c r="B48" t="s">
        <v>1279</v>
      </c>
      <c r="C48">
        <v>1</v>
      </c>
      <c r="D48" t="s">
        <v>163</v>
      </c>
      <c r="E48" t="s">
        <v>164</v>
      </c>
      <c r="F48" t="s">
        <v>1280</v>
      </c>
      <c r="G48" t="s">
        <v>110</v>
      </c>
      <c r="H48">
        <v>512.5</v>
      </c>
      <c r="I48">
        <v>615</v>
      </c>
      <c r="J48">
        <v>15.38</v>
      </c>
      <c r="K48">
        <v>538.44000000000005</v>
      </c>
      <c r="L48">
        <v>20</v>
      </c>
      <c r="M48">
        <v>45784</v>
      </c>
      <c r="N48">
        <v>0</v>
      </c>
      <c r="O48" t="s">
        <v>1281</v>
      </c>
      <c r="P48" t="s">
        <v>1148</v>
      </c>
      <c r="Q48" t="s">
        <v>1282</v>
      </c>
      <c r="R48" t="s">
        <v>1283</v>
      </c>
      <c r="S48" t="s">
        <v>1284</v>
      </c>
      <c r="T48" t="s">
        <v>1139</v>
      </c>
      <c r="U48">
        <v>2</v>
      </c>
      <c r="V48">
        <v>10.56</v>
      </c>
      <c r="W48">
        <v>0</v>
      </c>
      <c r="X48">
        <v>0</v>
      </c>
      <c r="Y48" t="s">
        <v>3</v>
      </c>
      <c r="Z48" t="s">
        <v>3</v>
      </c>
      <c r="AA48">
        <v>3</v>
      </c>
      <c r="AB48" t="s">
        <v>3</v>
      </c>
      <c r="AC48">
        <v>512.5</v>
      </c>
      <c r="AD48">
        <v>1</v>
      </c>
      <c r="AE48">
        <v>0</v>
      </c>
      <c r="AF48">
        <v>1</v>
      </c>
      <c r="AG48">
        <v>3</v>
      </c>
      <c r="AH48" t="s">
        <v>110</v>
      </c>
      <c r="AI48" t="s">
        <v>164</v>
      </c>
      <c r="AJ48">
        <v>45995.4221875</v>
      </c>
      <c r="AK48">
        <v>56252746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</row>
    <row r="49" spans="2:45">
      <c r="B49" t="s">
        <v>1285</v>
      </c>
      <c r="C49">
        <v>0</v>
      </c>
      <c r="D49" t="s">
        <v>1286</v>
      </c>
      <c r="E49" t="s">
        <v>164</v>
      </c>
      <c r="F49" t="s">
        <v>1280</v>
      </c>
      <c r="G49" t="s">
        <v>110</v>
      </c>
      <c r="H49">
        <v>786.5</v>
      </c>
      <c r="I49">
        <v>943.8</v>
      </c>
      <c r="J49">
        <v>23.6</v>
      </c>
      <c r="K49">
        <v>826.3</v>
      </c>
      <c r="L49">
        <v>20</v>
      </c>
      <c r="M49">
        <v>45784</v>
      </c>
      <c r="N49">
        <v>0</v>
      </c>
      <c r="O49" t="s">
        <v>1287</v>
      </c>
      <c r="P49" t="s">
        <v>1148</v>
      </c>
      <c r="Q49" t="s">
        <v>1288</v>
      </c>
      <c r="R49" t="s">
        <v>1263</v>
      </c>
      <c r="S49" t="s">
        <v>1289</v>
      </c>
      <c r="T49" t="s">
        <v>1139</v>
      </c>
      <c r="U49">
        <v>2</v>
      </c>
      <c r="V49">
        <v>16.2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786.5</v>
      </c>
      <c r="AD49">
        <v>1</v>
      </c>
      <c r="AE49">
        <v>0</v>
      </c>
      <c r="AF49">
        <v>1</v>
      </c>
      <c r="AG49">
        <v>3</v>
      </c>
      <c r="AH49" t="s">
        <v>110</v>
      </c>
      <c r="AI49" t="s">
        <v>164</v>
      </c>
      <c r="AJ49">
        <v>45995.4221875</v>
      </c>
      <c r="AK49">
        <v>56252746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</row>
    <row r="50" spans="2:45">
      <c r="B50" t="s">
        <v>1290</v>
      </c>
      <c r="C50">
        <v>0</v>
      </c>
      <c r="D50" t="s">
        <v>1291</v>
      </c>
      <c r="E50" t="s">
        <v>164</v>
      </c>
      <c r="F50" t="s">
        <v>1280</v>
      </c>
      <c r="G50" t="s">
        <v>110</v>
      </c>
      <c r="H50">
        <v>549.41999999999996</v>
      </c>
      <c r="I50">
        <v>659.3</v>
      </c>
      <c r="J50">
        <v>16.48</v>
      </c>
      <c r="K50">
        <v>577.22</v>
      </c>
      <c r="L50">
        <v>20</v>
      </c>
      <c r="M50">
        <v>45784</v>
      </c>
      <c r="N50">
        <v>2</v>
      </c>
      <c r="O50" t="s">
        <v>1292</v>
      </c>
      <c r="P50" t="s">
        <v>1148</v>
      </c>
      <c r="Q50" t="s">
        <v>1293</v>
      </c>
      <c r="R50" t="s">
        <v>1294</v>
      </c>
      <c r="S50" t="s">
        <v>1295</v>
      </c>
      <c r="T50" t="s">
        <v>1139</v>
      </c>
      <c r="U50">
        <v>2</v>
      </c>
      <c r="V50">
        <v>11.32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549.41999999999996</v>
      </c>
      <c r="AD50">
        <v>1</v>
      </c>
      <c r="AE50">
        <v>0</v>
      </c>
      <c r="AF50">
        <v>1</v>
      </c>
      <c r="AG50">
        <v>3</v>
      </c>
      <c r="AH50" t="s">
        <v>110</v>
      </c>
      <c r="AI50" t="s">
        <v>164</v>
      </c>
      <c r="AJ50">
        <v>45995.4221875</v>
      </c>
      <c r="AK50">
        <v>56252746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</row>
    <row r="51" spans="2:45">
      <c r="B51" t="s">
        <v>1296</v>
      </c>
      <c r="C51">
        <v>1</v>
      </c>
      <c r="D51" t="s">
        <v>108</v>
      </c>
      <c r="E51" t="s">
        <v>1297</v>
      </c>
      <c r="F51" t="s">
        <v>1298</v>
      </c>
      <c r="G51" t="s">
        <v>110</v>
      </c>
      <c r="H51">
        <v>15145.38</v>
      </c>
      <c r="I51">
        <v>18174.46</v>
      </c>
      <c r="J51">
        <v>454.36</v>
      </c>
      <c r="K51">
        <v>15911.73</v>
      </c>
      <c r="L51">
        <v>20</v>
      </c>
      <c r="M51">
        <v>45706</v>
      </c>
      <c r="N51">
        <v>2</v>
      </c>
      <c r="O51" t="s">
        <v>1299</v>
      </c>
      <c r="P51" t="s">
        <v>1300</v>
      </c>
      <c r="Q51" t="s">
        <v>1301</v>
      </c>
      <c r="R51" t="s">
        <v>1302</v>
      </c>
      <c r="S51" t="s">
        <v>3</v>
      </c>
      <c r="T51" t="s">
        <v>1152</v>
      </c>
      <c r="U51">
        <v>2</v>
      </c>
      <c r="V51">
        <v>311.99</v>
      </c>
      <c r="W51">
        <v>0</v>
      </c>
      <c r="X51">
        <v>0</v>
      </c>
      <c r="Y51" t="s">
        <v>3</v>
      </c>
      <c r="Z51" t="s">
        <v>1154</v>
      </c>
      <c r="AA51">
        <v>3</v>
      </c>
      <c r="AB51" t="s">
        <v>1183</v>
      </c>
      <c r="AC51">
        <v>15145.38</v>
      </c>
      <c r="AD51">
        <v>1</v>
      </c>
      <c r="AE51">
        <v>0</v>
      </c>
      <c r="AF51">
        <v>1</v>
      </c>
      <c r="AG51">
        <v>3</v>
      </c>
      <c r="AH51" t="s">
        <v>110</v>
      </c>
      <c r="AI51" t="s">
        <v>109</v>
      </c>
      <c r="AJ51">
        <v>45971.717430555596</v>
      </c>
      <c r="AK51">
        <v>54679880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</row>
    <row r="52" spans="2:45">
      <c r="B52" t="s">
        <v>1303</v>
      </c>
      <c r="C52">
        <v>0</v>
      </c>
      <c r="D52" t="s">
        <v>1304</v>
      </c>
      <c r="E52" t="s">
        <v>1297</v>
      </c>
      <c r="F52" t="s">
        <v>1298</v>
      </c>
      <c r="G52" t="s">
        <v>110</v>
      </c>
      <c r="H52">
        <v>15145.38</v>
      </c>
      <c r="I52">
        <v>18174.46</v>
      </c>
      <c r="J52">
        <v>454.36</v>
      </c>
      <c r="K52">
        <v>15911.73</v>
      </c>
      <c r="L52">
        <v>20</v>
      </c>
      <c r="M52">
        <v>45803</v>
      </c>
      <c r="N52">
        <v>2</v>
      </c>
      <c r="O52" t="s">
        <v>1305</v>
      </c>
      <c r="P52" t="s">
        <v>1306</v>
      </c>
      <c r="Q52" t="s">
        <v>1307</v>
      </c>
      <c r="R52" t="s">
        <v>1308</v>
      </c>
      <c r="S52" t="s">
        <v>1309</v>
      </c>
      <c r="T52" t="s">
        <v>1171</v>
      </c>
      <c r="U52">
        <v>2</v>
      </c>
      <c r="V52">
        <v>311.99</v>
      </c>
      <c r="W52">
        <v>0</v>
      </c>
      <c r="X52">
        <v>0</v>
      </c>
      <c r="Y52" t="s">
        <v>3</v>
      </c>
      <c r="Z52" t="s">
        <v>1154</v>
      </c>
      <c r="AA52">
        <v>3</v>
      </c>
      <c r="AB52" t="s">
        <v>1183</v>
      </c>
      <c r="AC52">
        <v>15145.38</v>
      </c>
      <c r="AD52">
        <v>1</v>
      </c>
      <c r="AE52">
        <v>0</v>
      </c>
      <c r="AF52">
        <v>1</v>
      </c>
      <c r="AG52">
        <v>3</v>
      </c>
      <c r="AH52" t="s">
        <v>110</v>
      </c>
      <c r="AI52" t="s">
        <v>109</v>
      </c>
      <c r="AJ52">
        <v>45971.717430555596</v>
      </c>
      <c r="AK52">
        <v>54679880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</row>
    <row r="53" spans="2:45">
      <c r="B53" t="s">
        <v>1310</v>
      </c>
      <c r="C53">
        <v>0</v>
      </c>
      <c r="D53" t="s">
        <v>1311</v>
      </c>
      <c r="E53" t="s">
        <v>1297</v>
      </c>
      <c r="F53" t="s">
        <v>1298</v>
      </c>
      <c r="G53" t="s">
        <v>110</v>
      </c>
      <c r="H53">
        <v>16659.919999999998</v>
      </c>
      <c r="I53">
        <v>19991.900000000001</v>
      </c>
      <c r="J53">
        <v>499.8</v>
      </c>
      <c r="K53">
        <v>17502.91</v>
      </c>
      <c r="L53">
        <v>20</v>
      </c>
      <c r="M53">
        <v>45706</v>
      </c>
      <c r="N53">
        <v>2</v>
      </c>
      <c r="O53" t="s">
        <v>1312</v>
      </c>
      <c r="P53" t="s">
        <v>1313</v>
      </c>
      <c r="Q53" t="s">
        <v>1314</v>
      </c>
      <c r="R53" t="s">
        <v>1315</v>
      </c>
      <c r="S53" t="s">
        <v>3</v>
      </c>
      <c r="T53" t="s">
        <v>1139</v>
      </c>
      <c r="U53">
        <v>2</v>
      </c>
      <c r="V53">
        <v>343.19</v>
      </c>
      <c r="W53">
        <v>0</v>
      </c>
      <c r="X53">
        <v>0</v>
      </c>
      <c r="Y53" t="s">
        <v>3</v>
      </c>
      <c r="Z53" t="s">
        <v>1154</v>
      </c>
      <c r="AA53">
        <v>3</v>
      </c>
      <c r="AB53" t="s">
        <v>1183</v>
      </c>
      <c r="AC53">
        <v>16659.919999999998</v>
      </c>
      <c r="AD53">
        <v>1</v>
      </c>
      <c r="AE53">
        <v>0</v>
      </c>
      <c r="AF53">
        <v>1</v>
      </c>
      <c r="AG53">
        <v>3</v>
      </c>
      <c r="AH53" t="s">
        <v>110</v>
      </c>
      <c r="AI53" t="s">
        <v>109</v>
      </c>
      <c r="AJ53">
        <v>45971.717430555596</v>
      </c>
      <c r="AK53">
        <v>54679880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</row>
    <row r="54" spans="2:45">
      <c r="B54" t="s">
        <v>1316</v>
      </c>
      <c r="C54">
        <v>1</v>
      </c>
      <c r="D54" t="s">
        <v>104</v>
      </c>
      <c r="E54" t="s">
        <v>1317</v>
      </c>
      <c r="F54" t="s">
        <v>1094</v>
      </c>
      <c r="G54" t="s">
        <v>106</v>
      </c>
      <c r="H54">
        <v>137.5</v>
      </c>
      <c r="I54">
        <v>165</v>
      </c>
      <c r="J54">
        <v>4.13</v>
      </c>
      <c r="K54">
        <v>144.46</v>
      </c>
      <c r="L54">
        <v>20</v>
      </c>
      <c r="M54">
        <v>45895</v>
      </c>
      <c r="N54">
        <v>2</v>
      </c>
      <c r="O54" t="s">
        <v>1305</v>
      </c>
      <c r="P54" t="s">
        <v>1306</v>
      </c>
      <c r="Q54" t="s">
        <v>1307</v>
      </c>
      <c r="R54" t="s">
        <v>1308</v>
      </c>
      <c r="S54" t="s">
        <v>1309</v>
      </c>
      <c r="T54" t="s">
        <v>1171</v>
      </c>
      <c r="U54">
        <v>2</v>
      </c>
      <c r="V54">
        <v>2.83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137.5</v>
      </c>
      <c r="AD54">
        <v>1</v>
      </c>
      <c r="AE54">
        <v>0</v>
      </c>
      <c r="AF54">
        <v>1</v>
      </c>
      <c r="AG54">
        <v>3</v>
      </c>
      <c r="AH54" t="s">
        <v>106</v>
      </c>
      <c r="AI54" t="s">
        <v>105</v>
      </c>
      <c r="AJ54">
        <v>45971.715717592597</v>
      </c>
      <c r="AK54">
        <v>54679873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</row>
    <row r="55" spans="2:45">
      <c r="B55" t="s">
        <v>1318</v>
      </c>
      <c r="C55">
        <v>0</v>
      </c>
      <c r="D55" t="s">
        <v>1319</v>
      </c>
      <c r="E55" t="s">
        <v>1317</v>
      </c>
      <c r="F55" t="s">
        <v>1094</v>
      </c>
      <c r="G55" t="s">
        <v>106</v>
      </c>
      <c r="H55">
        <v>141.66999999999999</v>
      </c>
      <c r="I55">
        <v>170</v>
      </c>
      <c r="J55">
        <v>4.25</v>
      </c>
      <c r="K55">
        <v>148.84</v>
      </c>
      <c r="L55">
        <v>20</v>
      </c>
      <c r="M55">
        <v>45895</v>
      </c>
      <c r="N55">
        <v>2</v>
      </c>
      <c r="O55" t="s">
        <v>1292</v>
      </c>
      <c r="P55" t="s">
        <v>1148</v>
      </c>
      <c r="Q55" t="s">
        <v>1293</v>
      </c>
      <c r="R55" t="s">
        <v>1294</v>
      </c>
      <c r="S55" t="s">
        <v>1295</v>
      </c>
      <c r="T55" t="s">
        <v>1171</v>
      </c>
      <c r="U55">
        <v>2</v>
      </c>
      <c r="V55">
        <v>2.92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141.66999999999999</v>
      </c>
      <c r="AD55">
        <v>1</v>
      </c>
      <c r="AE55">
        <v>0</v>
      </c>
      <c r="AF55">
        <v>1</v>
      </c>
      <c r="AG55">
        <v>3</v>
      </c>
      <c r="AH55" t="s">
        <v>106</v>
      </c>
      <c r="AI55" t="s">
        <v>105</v>
      </c>
      <c r="AJ55">
        <v>45971.715717592597</v>
      </c>
      <c r="AK55">
        <v>54679873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</row>
    <row r="56" spans="2:45">
      <c r="B56" t="s">
        <v>1320</v>
      </c>
      <c r="C56">
        <v>0</v>
      </c>
      <c r="D56" t="s">
        <v>1321</v>
      </c>
      <c r="E56" t="s">
        <v>1317</v>
      </c>
      <c r="F56" t="s">
        <v>1094</v>
      </c>
      <c r="G56" t="s">
        <v>106</v>
      </c>
      <c r="H56">
        <v>141.24</v>
      </c>
      <c r="I56">
        <v>169.49</v>
      </c>
      <c r="J56">
        <v>4.24</v>
      </c>
      <c r="K56">
        <v>148.38999999999999</v>
      </c>
      <c r="L56">
        <v>20</v>
      </c>
      <c r="M56">
        <v>45895</v>
      </c>
      <c r="N56">
        <v>2</v>
      </c>
      <c r="O56" t="s">
        <v>1271</v>
      </c>
      <c r="P56" t="s">
        <v>1272</v>
      </c>
      <c r="Q56" t="s">
        <v>1322</v>
      </c>
      <c r="R56" t="s">
        <v>1274</v>
      </c>
      <c r="S56" t="s">
        <v>1323</v>
      </c>
      <c r="T56" t="s">
        <v>3</v>
      </c>
      <c r="U56">
        <v>2</v>
      </c>
      <c r="V56">
        <v>2.91</v>
      </c>
      <c r="W56">
        <v>0</v>
      </c>
      <c r="X56">
        <v>0</v>
      </c>
      <c r="Y56" t="s">
        <v>3</v>
      </c>
      <c r="Z56" t="s">
        <v>3</v>
      </c>
      <c r="AA56">
        <v>3</v>
      </c>
      <c r="AB56" t="s">
        <v>3</v>
      </c>
      <c r="AC56">
        <v>141.24</v>
      </c>
      <c r="AD56">
        <v>1</v>
      </c>
      <c r="AE56">
        <v>0</v>
      </c>
      <c r="AF56">
        <v>1</v>
      </c>
      <c r="AG56">
        <v>3</v>
      </c>
      <c r="AH56" t="s">
        <v>106</v>
      </c>
      <c r="AI56" t="s">
        <v>105</v>
      </c>
      <c r="AJ56">
        <v>45971.715717592597</v>
      </c>
      <c r="AK56">
        <v>54679873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</row>
    <row r="57" spans="2:45">
      <c r="B57" t="s">
        <v>1324</v>
      </c>
      <c r="C57">
        <v>0</v>
      </c>
      <c r="D57" t="s">
        <v>1325</v>
      </c>
      <c r="E57" t="s">
        <v>424</v>
      </c>
      <c r="F57" t="s">
        <v>1250</v>
      </c>
      <c r="G57" t="s">
        <v>110</v>
      </c>
      <c r="H57">
        <v>1811040</v>
      </c>
      <c r="I57">
        <v>2173248</v>
      </c>
      <c r="J57">
        <v>54331.199999999997</v>
      </c>
      <c r="K57">
        <v>1887755.65</v>
      </c>
      <c r="L57">
        <v>20</v>
      </c>
      <c r="M57">
        <v>46001</v>
      </c>
      <c r="N57">
        <v>1</v>
      </c>
      <c r="O57" t="s">
        <v>1207</v>
      </c>
      <c r="P57" t="s">
        <v>1208</v>
      </c>
      <c r="Q57" t="s">
        <v>1209</v>
      </c>
      <c r="R57" t="s">
        <v>1210</v>
      </c>
      <c r="S57" t="s">
        <v>1211</v>
      </c>
      <c r="T57" t="s">
        <v>1212</v>
      </c>
      <c r="U57">
        <v>1.2</v>
      </c>
      <c r="V57">
        <v>22384.45</v>
      </c>
      <c r="W57">
        <v>0</v>
      </c>
      <c r="X57">
        <v>0</v>
      </c>
      <c r="Y57" t="s">
        <v>3</v>
      </c>
      <c r="Z57" t="s">
        <v>3</v>
      </c>
      <c r="AA57">
        <v>3</v>
      </c>
      <c r="AB57" t="s">
        <v>1183</v>
      </c>
      <c r="AC57">
        <v>1811040</v>
      </c>
      <c r="AD57">
        <v>1</v>
      </c>
      <c r="AE57">
        <v>0</v>
      </c>
      <c r="AF57">
        <v>3</v>
      </c>
      <c r="AG57">
        <v>3</v>
      </c>
      <c r="AH57" t="s">
        <v>110</v>
      </c>
      <c r="AI57" t="s">
        <v>424</v>
      </c>
      <c r="AJ57">
        <v>46069.8973148148</v>
      </c>
      <c r="AK57">
        <v>54695781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</row>
    <row r="58" spans="2:45">
      <c r="B58" t="s">
        <v>1326</v>
      </c>
      <c r="C58">
        <v>0</v>
      </c>
      <c r="D58" t="s">
        <v>1327</v>
      </c>
      <c r="E58" t="s">
        <v>424</v>
      </c>
      <c r="F58" t="s">
        <v>1250</v>
      </c>
      <c r="G58" t="s">
        <v>110</v>
      </c>
      <c r="H58">
        <v>1724800</v>
      </c>
      <c r="I58">
        <v>2069760</v>
      </c>
      <c r="J58">
        <v>51744</v>
      </c>
      <c r="K58">
        <v>1797862.53</v>
      </c>
      <c r="L58">
        <v>20</v>
      </c>
      <c r="M58">
        <v>45978</v>
      </c>
      <c r="N58">
        <v>2</v>
      </c>
      <c r="O58" t="s">
        <v>1201</v>
      </c>
      <c r="P58" t="s">
        <v>1202</v>
      </c>
      <c r="Q58" t="s">
        <v>1203</v>
      </c>
      <c r="R58" t="s">
        <v>1204</v>
      </c>
      <c r="S58" t="s">
        <v>3</v>
      </c>
      <c r="T58" t="s">
        <v>248</v>
      </c>
      <c r="U58">
        <v>1.2</v>
      </c>
      <c r="V58">
        <v>21318.53</v>
      </c>
      <c r="W58">
        <v>0</v>
      </c>
      <c r="X58">
        <v>0</v>
      </c>
      <c r="Y58" t="s">
        <v>3</v>
      </c>
      <c r="Z58" t="s">
        <v>3</v>
      </c>
      <c r="AA58">
        <v>3</v>
      </c>
      <c r="AB58" t="s">
        <v>1183</v>
      </c>
      <c r="AC58">
        <v>1724800</v>
      </c>
      <c r="AD58">
        <v>1</v>
      </c>
      <c r="AE58">
        <v>0</v>
      </c>
      <c r="AF58">
        <v>3</v>
      </c>
      <c r="AG58">
        <v>3</v>
      </c>
      <c r="AH58" t="s">
        <v>110</v>
      </c>
      <c r="AI58" t="s">
        <v>424</v>
      </c>
      <c r="AJ58">
        <v>46069.8973148148</v>
      </c>
      <c r="AK58">
        <v>54695781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</row>
    <row r="59" spans="2:45">
      <c r="B59" t="s">
        <v>1328</v>
      </c>
      <c r="C59">
        <v>1</v>
      </c>
      <c r="D59" t="s">
        <v>423</v>
      </c>
      <c r="E59" t="s">
        <v>424</v>
      </c>
      <c r="F59" t="s">
        <v>1250</v>
      </c>
      <c r="G59" t="s">
        <v>110</v>
      </c>
      <c r="H59">
        <v>1568000</v>
      </c>
      <c r="I59">
        <v>1881600</v>
      </c>
      <c r="J59">
        <v>0</v>
      </c>
      <c r="K59">
        <v>1586816</v>
      </c>
      <c r="L59">
        <v>20</v>
      </c>
      <c r="M59">
        <v>45972</v>
      </c>
      <c r="N59">
        <v>2</v>
      </c>
      <c r="O59" t="s">
        <v>1224</v>
      </c>
      <c r="P59" t="s">
        <v>1148</v>
      </c>
      <c r="Q59" t="s">
        <v>1329</v>
      </c>
      <c r="R59" t="s">
        <v>1330</v>
      </c>
      <c r="S59" t="s">
        <v>3</v>
      </c>
      <c r="T59" t="s">
        <v>1139</v>
      </c>
      <c r="U59">
        <v>1.2</v>
      </c>
      <c r="V59">
        <v>18816</v>
      </c>
      <c r="W59">
        <v>0</v>
      </c>
      <c r="X59">
        <v>0</v>
      </c>
      <c r="Y59" t="s">
        <v>3</v>
      </c>
      <c r="Z59" t="s">
        <v>3</v>
      </c>
      <c r="AA59">
        <v>0</v>
      </c>
      <c r="AB59" t="s">
        <v>1183</v>
      </c>
      <c r="AC59">
        <v>1568000</v>
      </c>
      <c r="AD59">
        <v>1</v>
      </c>
      <c r="AE59">
        <v>0</v>
      </c>
      <c r="AF59">
        <v>3</v>
      </c>
      <c r="AG59">
        <v>3</v>
      </c>
      <c r="AH59" t="s">
        <v>110</v>
      </c>
      <c r="AI59" t="s">
        <v>424</v>
      </c>
      <c r="AJ59">
        <v>46069.8973148148</v>
      </c>
      <c r="AK59">
        <v>54695781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</row>
    <row r="60" spans="2:45">
      <c r="B60" t="s">
        <v>1331</v>
      </c>
      <c r="C60">
        <v>1</v>
      </c>
      <c r="D60" t="s">
        <v>489</v>
      </c>
      <c r="E60" t="s">
        <v>490</v>
      </c>
      <c r="F60" t="s">
        <v>1332</v>
      </c>
      <c r="G60" t="s">
        <v>349</v>
      </c>
      <c r="H60">
        <v>696241.06</v>
      </c>
      <c r="I60">
        <v>835489.27</v>
      </c>
      <c r="J60">
        <v>20887.23</v>
      </c>
      <c r="K60">
        <v>725733.83</v>
      </c>
      <c r="L60">
        <v>20</v>
      </c>
      <c r="M60">
        <v>45978</v>
      </c>
      <c r="N60">
        <v>0</v>
      </c>
      <c r="O60" t="s">
        <v>1333</v>
      </c>
      <c r="P60" t="s">
        <v>1148</v>
      </c>
      <c r="Q60" t="s">
        <v>1334</v>
      </c>
      <c r="R60" t="s">
        <v>1335</v>
      </c>
      <c r="S60" t="s">
        <v>1336</v>
      </c>
      <c r="T60" t="s">
        <v>1139</v>
      </c>
      <c r="U60">
        <v>1.2</v>
      </c>
      <c r="V60">
        <v>8605.5400000000009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696241.06</v>
      </c>
      <c r="AD60">
        <v>1</v>
      </c>
      <c r="AE60">
        <v>0</v>
      </c>
      <c r="AF60">
        <v>3</v>
      </c>
      <c r="AG60">
        <v>3</v>
      </c>
      <c r="AH60" t="s">
        <v>349</v>
      </c>
      <c r="AI60" t="s">
        <v>1337</v>
      </c>
      <c r="AJ60">
        <v>45978.658298611103</v>
      </c>
      <c r="AK60">
        <v>54696173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</row>
    <row r="61" spans="2:45">
      <c r="B61" t="s">
        <v>1338</v>
      </c>
      <c r="C61">
        <v>0</v>
      </c>
      <c r="D61" t="s">
        <v>1339</v>
      </c>
      <c r="E61" t="s">
        <v>490</v>
      </c>
      <c r="F61" t="s">
        <v>1332</v>
      </c>
      <c r="G61" t="s">
        <v>349</v>
      </c>
      <c r="H61">
        <v>696241.06</v>
      </c>
      <c r="I61">
        <v>835489.27</v>
      </c>
      <c r="J61">
        <v>20887.23</v>
      </c>
      <c r="K61">
        <v>725733.83</v>
      </c>
      <c r="L61">
        <v>20</v>
      </c>
      <c r="M61">
        <v>45978</v>
      </c>
      <c r="N61">
        <v>0</v>
      </c>
      <c r="O61" t="s">
        <v>1333</v>
      </c>
      <c r="P61" t="s">
        <v>1148</v>
      </c>
      <c r="Q61" t="s">
        <v>1334</v>
      </c>
      <c r="R61" t="s">
        <v>1335</v>
      </c>
      <c r="S61" t="s">
        <v>1336</v>
      </c>
      <c r="T61" t="s">
        <v>1139</v>
      </c>
      <c r="U61">
        <v>1.2</v>
      </c>
      <c r="V61">
        <v>8605.5400000000009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696241.06</v>
      </c>
      <c r="AD61">
        <v>1</v>
      </c>
      <c r="AE61">
        <v>0</v>
      </c>
      <c r="AF61">
        <v>3</v>
      </c>
      <c r="AG61">
        <v>3</v>
      </c>
      <c r="AH61" t="s">
        <v>349</v>
      </c>
      <c r="AI61" t="s">
        <v>1337</v>
      </c>
      <c r="AJ61">
        <v>45978.658298611103</v>
      </c>
      <c r="AK61">
        <v>54696173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</row>
    <row r="62" spans="2:45">
      <c r="B62" t="s">
        <v>1340</v>
      </c>
      <c r="C62">
        <v>0</v>
      </c>
      <c r="D62" t="s">
        <v>1341</v>
      </c>
      <c r="E62" t="s">
        <v>490</v>
      </c>
      <c r="F62" t="s">
        <v>1332</v>
      </c>
      <c r="G62" t="s">
        <v>46</v>
      </c>
      <c r="H62">
        <v>696241.06</v>
      </c>
      <c r="I62">
        <v>835489.27</v>
      </c>
      <c r="J62">
        <v>20887.23</v>
      </c>
      <c r="K62">
        <v>725733.83</v>
      </c>
      <c r="L62">
        <v>20</v>
      </c>
      <c r="M62">
        <v>45978</v>
      </c>
      <c r="N62">
        <v>0</v>
      </c>
      <c r="O62" t="s">
        <v>1333</v>
      </c>
      <c r="P62" t="s">
        <v>1148</v>
      </c>
      <c r="Q62" t="s">
        <v>1334</v>
      </c>
      <c r="R62" t="s">
        <v>1335</v>
      </c>
      <c r="S62" t="s">
        <v>1336</v>
      </c>
      <c r="T62" t="s">
        <v>1139</v>
      </c>
      <c r="U62">
        <v>1.2</v>
      </c>
      <c r="V62">
        <v>8605.5400000000009</v>
      </c>
      <c r="W62">
        <v>0</v>
      </c>
      <c r="X62">
        <v>0</v>
      </c>
      <c r="Y62" t="s">
        <v>3</v>
      </c>
      <c r="Z62" t="s">
        <v>3</v>
      </c>
      <c r="AA62">
        <v>3</v>
      </c>
      <c r="AB62" t="s">
        <v>3</v>
      </c>
      <c r="AC62">
        <v>696241.06</v>
      </c>
      <c r="AD62">
        <v>1</v>
      </c>
      <c r="AE62">
        <v>0</v>
      </c>
      <c r="AF62">
        <v>3</v>
      </c>
      <c r="AG62">
        <v>3</v>
      </c>
      <c r="AH62" t="s">
        <v>349</v>
      </c>
      <c r="AI62" t="s">
        <v>1337</v>
      </c>
      <c r="AJ62">
        <v>45978.658298611103</v>
      </c>
      <c r="AK62">
        <v>54696173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</row>
    <row r="63" spans="2:45">
      <c r="B63" t="s">
        <v>1342</v>
      </c>
      <c r="C63">
        <v>0</v>
      </c>
      <c r="D63" t="s">
        <v>1343</v>
      </c>
      <c r="E63" t="s">
        <v>140</v>
      </c>
      <c r="F63" t="s">
        <v>1344</v>
      </c>
      <c r="G63" t="s">
        <v>110</v>
      </c>
      <c r="H63">
        <v>217</v>
      </c>
      <c r="I63">
        <v>260.39999999999998</v>
      </c>
      <c r="J63">
        <v>6.51</v>
      </c>
      <c r="K63">
        <v>227.98</v>
      </c>
      <c r="L63">
        <v>20</v>
      </c>
      <c r="M63">
        <v>45951</v>
      </c>
      <c r="N63">
        <v>2</v>
      </c>
      <c r="O63" t="s">
        <v>1168</v>
      </c>
      <c r="P63" t="s">
        <v>1169</v>
      </c>
      <c r="Q63" t="s">
        <v>1170</v>
      </c>
      <c r="R63" t="s">
        <v>1144</v>
      </c>
      <c r="S63" t="s">
        <v>1145</v>
      </c>
      <c r="T63" t="s">
        <v>1171</v>
      </c>
      <c r="U63">
        <v>2</v>
      </c>
      <c r="V63">
        <v>4.47</v>
      </c>
      <c r="W63">
        <v>0</v>
      </c>
      <c r="X63">
        <v>0</v>
      </c>
      <c r="Y63" t="s">
        <v>3</v>
      </c>
      <c r="Z63" t="s">
        <v>3</v>
      </c>
      <c r="AA63">
        <v>3</v>
      </c>
      <c r="AB63" t="s">
        <v>3</v>
      </c>
      <c r="AC63">
        <v>217</v>
      </c>
      <c r="AD63">
        <v>1</v>
      </c>
      <c r="AE63">
        <v>0</v>
      </c>
      <c r="AF63">
        <v>1</v>
      </c>
      <c r="AG63">
        <v>3</v>
      </c>
      <c r="AH63" t="s">
        <v>110</v>
      </c>
      <c r="AI63" t="s">
        <v>140</v>
      </c>
      <c r="AJ63">
        <v>45995.420902777798</v>
      </c>
      <c r="AK63">
        <v>56252735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</row>
    <row r="64" spans="2:45">
      <c r="B64" t="s">
        <v>1345</v>
      </c>
      <c r="C64">
        <v>1</v>
      </c>
      <c r="D64" t="s">
        <v>139</v>
      </c>
      <c r="E64" t="s">
        <v>140</v>
      </c>
      <c r="F64" t="s">
        <v>1344</v>
      </c>
      <c r="G64" t="s">
        <v>110</v>
      </c>
      <c r="H64">
        <v>205</v>
      </c>
      <c r="I64">
        <v>246</v>
      </c>
      <c r="J64">
        <v>6.15</v>
      </c>
      <c r="K64">
        <v>215.37</v>
      </c>
      <c r="L64">
        <v>20</v>
      </c>
      <c r="M64">
        <v>45951</v>
      </c>
      <c r="N64">
        <v>2</v>
      </c>
      <c r="O64" t="s">
        <v>1271</v>
      </c>
      <c r="P64" t="s">
        <v>1272</v>
      </c>
      <c r="Q64" t="s">
        <v>1273</v>
      </c>
      <c r="R64" t="s">
        <v>1274</v>
      </c>
      <c r="S64" t="s">
        <v>1275</v>
      </c>
      <c r="T64" t="s">
        <v>1139</v>
      </c>
      <c r="U64">
        <v>2</v>
      </c>
      <c r="V64">
        <v>4.22</v>
      </c>
      <c r="W64">
        <v>0</v>
      </c>
      <c r="X64">
        <v>0</v>
      </c>
      <c r="Y64" t="s">
        <v>3</v>
      </c>
      <c r="Z64" t="s">
        <v>3</v>
      </c>
      <c r="AA64">
        <v>3</v>
      </c>
      <c r="AB64" t="s">
        <v>3</v>
      </c>
      <c r="AC64">
        <v>205</v>
      </c>
      <c r="AD64">
        <v>1</v>
      </c>
      <c r="AE64">
        <v>0</v>
      </c>
      <c r="AF64">
        <v>1</v>
      </c>
      <c r="AG64">
        <v>3</v>
      </c>
      <c r="AH64" t="s">
        <v>110</v>
      </c>
      <c r="AI64" t="s">
        <v>140</v>
      </c>
      <c r="AJ64">
        <v>45995.420902777798</v>
      </c>
      <c r="AK64">
        <v>56252735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</row>
    <row r="65" spans="2:45">
      <c r="B65" t="s">
        <v>1346</v>
      </c>
      <c r="C65">
        <v>0</v>
      </c>
      <c r="D65" t="s">
        <v>1347</v>
      </c>
      <c r="E65" t="s">
        <v>140</v>
      </c>
      <c r="F65" t="s">
        <v>1344</v>
      </c>
      <c r="G65" t="s">
        <v>110</v>
      </c>
      <c r="H65">
        <v>225</v>
      </c>
      <c r="I65">
        <v>270</v>
      </c>
      <c r="J65">
        <v>6.75</v>
      </c>
      <c r="K65">
        <v>236.39</v>
      </c>
      <c r="L65">
        <v>20</v>
      </c>
      <c r="M65">
        <v>45951</v>
      </c>
      <c r="N65">
        <v>2</v>
      </c>
      <c r="O65" t="s">
        <v>1165</v>
      </c>
      <c r="P65" t="s">
        <v>1166</v>
      </c>
      <c r="Q65" t="s">
        <v>1162</v>
      </c>
      <c r="R65" t="s">
        <v>3</v>
      </c>
      <c r="S65" t="s">
        <v>1163</v>
      </c>
      <c r="T65" t="s">
        <v>1139</v>
      </c>
      <c r="U65">
        <v>2</v>
      </c>
      <c r="V65">
        <v>4.6399999999999997</v>
      </c>
      <c r="W65">
        <v>0</v>
      </c>
      <c r="X65">
        <v>0</v>
      </c>
      <c r="Y65" t="s">
        <v>3</v>
      </c>
      <c r="Z65" t="s">
        <v>3</v>
      </c>
      <c r="AA65">
        <v>3</v>
      </c>
      <c r="AB65" t="s">
        <v>3</v>
      </c>
      <c r="AC65">
        <v>225</v>
      </c>
      <c r="AD65">
        <v>1</v>
      </c>
      <c r="AE65">
        <v>0</v>
      </c>
      <c r="AF65">
        <v>1</v>
      </c>
      <c r="AG65">
        <v>3</v>
      </c>
      <c r="AH65" t="s">
        <v>110</v>
      </c>
      <c r="AI65" t="s">
        <v>140</v>
      </c>
      <c r="AJ65">
        <v>45995.420902777798</v>
      </c>
      <c r="AK65">
        <v>56252735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</row>
    <row r="66" spans="2:45">
      <c r="B66" t="s">
        <v>1348</v>
      </c>
      <c r="C66">
        <v>1</v>
      </c>
      <c r="D66" t="s">
        <v>262</v>
      </c>
      <c r="E66" t="s">
        <v>263</v>
      </c>
      <c r="F66" t="s">
        <v>1250</v>
      </c>
      <c r="G66" t="s">
        <v>21</v>
      </c>
      <c r="H66">
        <v>6174.17</v>
      </c>
      <c r="I66">
        <v>7409</v>
      </c>
      <c r="J66">
        <v>185.23</v>
      </c>
      <c r="K66">
        <v>6435.71</v>
      </c>
      <c r="L66">
        <v>20</v>
      </c>
      <c r="M66">
        <v>45895</v>
      </c>
      <c r="N66">
        <v>2</v>
      </c>
      <c r="O66" t="s">
        <v>1134</v>
      </c>
      <c r="P66" t="s">
        <v>1135</v>
      </c>
      <c r="Q66" t="s">
        <v>1136</v>
      </c>
      <c r="R66" t="s">
        <v>1137</v>
      </c>
      <c r="S66" t="s">
        <v>1138</v>
      </c>
      <c r="T66" t="s">
        <v>1139</v>
      </c>
      <c r="U66">
        <v>1.2</v>
      </c>
      <c r="V66">
        <v>76.31</v>
      </c>
      <c r="W66">
        <v>0</v>
      </c>
      <c r="X66">
        <v>0</v>
      </c>
      <c r="Y66" t="s">
        <v>3</v>
      </c>
      <c r="Z66" t="s">
        <v>3</v>
      </c>
      <c r="AA66">
        <v>3</v>
      </c>
      <c r="AB66" t="s">
        <v>3</v>
      </c>
      <c r="AC66">
        <v>6174.17</v>
      </c>
      <c r="AD66">
        <v>1</v>
      </c>
      <c r="AE66">
        <v>0</v>
      </c>
      <c r="AF66">
        <v>3</v>
      </c>
      <c r="AG66">
        <v>3</v>
      </c>
      <c r="AH66" t="s">
        <v>110</v>
      </c>
      <c r="AI66" t="s">
        <v>263</v>
      </c>
      <c r="AJ66">
        <v>45995.427222222199</v>
      </c>
      <c r="AK66">
        <v>56252789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</row>
    <row r="67" spans="2:45">
      <c r="B67" t="s">
        <v>1349</v>
      </c>
      <c r="C67">
        <v>0</v>
      </c>
      <c r="D67" t="s">
        <v>1350</v>
      </c>
      <c r="E67" t="s">
        <v>263</v>
      </c>
      <c r="F67" t="s">
        <v>1250</v>
      </c>
      <c r="G67" t="s">
        <v>21</v>
      </c>
      <c r="H67">
        <v>6852.61</v>
      </c>
      <c r="I67">
        <v>8223.1299999999992</v>
      </c>
      <c r="J67">
        <v>205.58</v>
      </c>
      <c r="K67">
        <v>7142.89</v>
      </c>
      <c r="L67">
        <v>20</v>
      </c>
      <c r="M67">
        <v>45895</v>
      </c>
      <c r="N67">
        <v>2</v>
      </c>
      <c r="O67" t="s">
        <v>1271</v>
      </c>
      <c r="P67" t="s">
        <v>1272</v>
      </c>
      <c r="Q67" t="s">
        <v>1322</v>
      </c>
      <c r="R67" t="s">
        <v>1274</v>
      </c>
      <c r="S67" t="s">
        <v>1275</v>
      </c>
      <c r="T67" t="s">
        <v>1164</v>
      </c>
      <c r="U67">
        <v>1.2</v>
      </c>
      <c r="V67">
        <v>84.7</v>
      </c>
      <c r="W67">
        <v>0</v>
      </c>
      <c r="X67">
        <v>0</v>
      </c>
      <c r="Y67" t="s">
        <v>3</v>
      </c>
      <c r="Z67" t="s">
        <v>3</v>
      </c>
      <c r="AA67">
        <v>3</v>
      </c>
      <c r="AB67" t="s">
        <v>3</v>
      </c>
      <c r="AC67">
        <v>6852.61</v>
      </c>
      <c r="AD67">
        <v>1</v>
      </c>
      <c r="AE67">
        <v>0</v>
      </c>
      <c r="AF67">
        <v>3</v>
      </c>
      <c r="AG67">
        <v>3</v>
      </c>
      <c r="AH67" t="s">
        <v>110</v>
      </c>
      <c r="AI67" t="s">
        <v>263</v>
      </c>
      <c r="AJ67">
        <v>45995.427222222199</v>
      </c>
      <c r="AK67">
        <v>56252789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</row>
    <row r="68" spans="2:45">
      <c r="B68" t="s">
        <v>1351</v>
      </c>
      <c r="C68">
        <v>0</v>
      </c>
      <c r="D68" t="s">
        <v>1352</v>
      </c>
      <c r="E68" t="s">
        <v>263</v>
      </c>
      <c r="F68" t="s">
        <v>1250</v>
      </c>
      <c r="G68" t="s">
        <v>21</v>
      </c>
      <c r="H68">
        <v>7225</v>
      </c>
      <c r="I68">
        <v>8670</v>
      </c>
      <c r="J68">
        <v>216.75</v>
      </c>
      <c r="K68">
        <v>7531.05</v>
      </c>
      <c r="L68">
        <v>20</v>
      </c>
      <c r="M68">
        <v>45895</v>
      </c>
      <c r="N68">
        <v>2</v>
      </c>
      <c r="O68" t="s">
        <v>1292</v>
      </c>
      <c r="P68" t="s">
        <v>1148</v>
      </c>
      <c r="Q68" t="s">
        <v>1293</v>
      </c>
      <c r="R68" t="s">
        <v>1294</v>
      </c>
      <c r="S68" t="s">
        <v>1295</v>
      </c>
      <c r="T68" t="s">
        <v>1171</v>
      </c>
      <c r="U68">
        <v>1.2</v>
      </c>
      <c r="V68">
        <v>89.3</v>
      </c>
      <c r="W68">
        <v>0</v>
      </c>
      <c r="X68">
        <v>0</v>
      </c>
      <c r="Y68" t="s">
        <v>3</v>
      </c>
      <c r="Z68" t="s">
        <v>3</v>
      </c>
      <c r="AA68">
        <v>3</v>
      </c>
      <c r="AB68" t="s">
        <v>3</v>
      </c>
      <c r="AC68">
        <v>7225</v>
      </c>
      <c r="AD68">
        <v>1</v>
      </c>
      <c r="AE68">
        <v>0</v>
      </c>
      <c r="AF68">
        <v>3</v>
      </c>
      <c r="AG68">
        <v>3</v>
      </c>
      <c r="AH68" t="s">
        <v>110</v>
      </c>
      <c r="AI68" t="s">
        <v>263</v>
      </c>
      <c r="AJ68">
        <v>45995.427222222199</v>
      </c>
      <c r="AK68">
        <v>56252789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</row>
    <row r="69" spans="2:45">
      <c r="B69" t="s">
        <v>1353</v>
      </c>
      <c r="C69">
        <v>0</v>
      </c>
      <c r="D69" t="s">
        <v>1354</v>
      </c>
      <c r="E69" t="s">
        <v>122</v>
      </c>
      <c r="F69" t="s">
        <v>1355</v>
      </c>
      <c r="G69" t="s">
        <v>106</v>
      </c>
      <c r="H69">
        <v>337.5</v>
      </c>
      <c r="I69">
        <v>405</v>
      </c>
      <c r="J69">
        <v>10.130000000000001</v>
      </c>
      <c r="K69">
        <v>350.24</v>
      </c>
      <c r="L69">
        <v>20</v>
      </c>
      <c r="M69">
        <v>45995</v>
      </c>
      <c r="N69">
        <v>2</v>
      </c>
      <c r="O69" t="s">
        <v>1168</v>
      </c>
      <c r="P69" t="s">
        <v>1169</v>
      </c>
      <c r="Q69" t="s">
        <v>1170</v>
      </c>
      <c r="R69" t="s">
        <v>1144</v>
      </c>
      <c r="S69" t="s">
        <v>1145</v>
      </c>
      <c r="T69" t="s">
        <v>1171</v>
      </c>
      <c r="U69">
        <v>0.75</v>
      </c>
      <c r="V69">
        <v>2.61</v>
      </c>
      <c r="W69">
        <v>0</v>
      </c>
      <c r="X69">
        <v>0</v>
      </c>
      <c r="Y69" t="s">
        <v>3</v>
      </c>
      <c r="Z69" t="s">
        <v>3</v>
      </c>
      <c r="AA69">
        <v>3</v>
      </c>
      <c r="AB69" t="s">
        <v>3</v>
      </c>
      <c r="AC69">
        <v>337.5</v>
      </c>
      <c r="AD69">
        <v>1</v>
      </c>
      <c r="AE69">
        <v>0</v>
      </c>
      <c r="AF69">
        <v>1</v>
      </c>
      <c r="AG69">
        <v>3</v>
      </c>
      <c r="AH69" t="s">
        <v>106</v>
      </c>
      <c r="AI69" t="s">
        <v>122</v>
      </c>
      <c r="AJ69">
        <v>45995.4455787037</v>
      </c>
      <c r="AK69">
        <v>56252840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</row>
    <row r="70" spans="2:45">
      <c r="B70" t="s">
        <v>1356</v>
      </c>
      <c r="C70">
        <v>1</v>
      </c>
      <c r="D70" t="s">
        <v>121</v>
      </c>
      <c r="E70" t="s">
        <v>122</v>
      </c>
      <c r="F70" t="s">
        <v>1355</v>
      </c>
      <c r="G70" t="s">
        <v>106</v>
      </c>
      <c r="H70">
        <v>289.17</v>
      </c>
      <c r="I70">
        <v>347</v>
      </c>
      <c r="J70">
        <v>8.68</v>
      </c>
      <c r="K70">
        <v>300.08</v>
      </c>
      <c r="L70">
        <v>20</v>
      </c>
      <c r="M70">
        <v>45995</v>
      </c>
      <c r="N70">
        <v>2</v>
      </c>
      <c r="O70" t="s">
        <v>1165</v>
      </c>
      <c r="P70" t="s">
        <v>1166</v>
      </c>
      <c r="Q70" t="s">
        <v>1162</v>
      </c>
      <c r="R70" t="s">
        <v>3</v>
      </c>
      <c r="S70" t="s">
        <v>1163</v>
      </c>
      <c r="T70" t="s">
        <v>1139</v>
      </c>
      <c r="U70">
        <v>0.75</v>
      </c>
      <c r="V70">
        <v>2.23</v>
      </c>
      <c r="W70">
        <v>0</v>
      </c>
      <c r="X70">
        <v>0</v>
      </c>
      <c r="Y70" t="s">
        <v>3</v>
      </c>
      <c r="Z70" t="s">
        <v>3</v>
      </c>
      <c r="AA70">
        <v>3</v>
      </c>
      <c r="AB70" t="s">
        <v>3</v>
      </c>
      <c r="AC70">
        <v>289.17</v>
      </c>
      <c r="AD70">
        <v>1</v>
      </c>
      <c r="AE70">
        <v>0</v>
      </c>
      <c r="AF70">
        <v>1</v>
      </c>
      <c r="AG70">
        <v>3</v>
      </c>
      <c r="AH70" t="s">
        <v>106</v>
      </c>
      <c r="AI70" t="s">
        <v>122</v>
      </c>
      <c r="AJ70">
        <v>45995.4455787037</v>
      </c>
      <c r="AK70">
        <v>56252840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</row>
    <row r="71" spans="2:45">
      <c r="B71" t="s">
        <v>1357</v>
      </c>
      <c r="C71">
        <v>0</v>
      </c>
      <c r="D71" t="s">
        <v>1358</v>
      </c>
      <c r="E71" t="s">
        <v>122</v>
      </c>
      <c r="F71" t="s">
        <v>1355</v>
      </c>
      <c r="G71" t="s">
        <v>106</v>
      </c>
      <c r="H71">
        <v>340</v>
      </c>
      <c r="I71">
        <v>408</v>
      </c>
      <c r="J71">
        <v>10.199999999999999</v>
      </c>
      <c r="K71">
        <v>352.83</v>
      </c>
      <c r="L71">
        <v>20</v>
      </c>
      <c r="M71">
        <v>45995</v>
      </c>
      <c r="N71">
        <v>2</v>
      </c>
      <c r="O71" t="s">
        <v>1359</v>
      </c>
      <c r="P71" t="s">
        <v>1148</v>
      </c>
      <c r="Q71" t="s">
        <v>1360</v>
      </c>
      <c r="R71" t="s">
        <v>1361</v>
      </c>
      <c r="S71" t="s">
        <v>1362</v>
      </c>
      <c r="T71" t="s">
        <v>1139</v>
      </c>
      <c r="U71">
        <v>0.75</v>
      </c>
      <c r="V71">
        <v>2.63</v>
      </c>
      <c r="W71">
        <v>0</v>
      </c>
      <c r="X71">
        <v>0</v>
      </c>
      <c r="Y71" t="s">
        <v>3</v>
      </c>
      <c r="Z71" t="s">
        <v>3</v>
      </c>
      <c r="AA71">
        <v>3</v>
      </c>
      <c r="AB71" t="s">
        <v>3</v>
      </c>
      <c r="AC71">
        <v>340</v>
      </c>
      <c r="AD71">
        <v>1</v>
      </c>
      <c r="AE71">
        <v>0</v>
      </c>
      <c r="AF71">
        <v>1</v>
      </c>
      <c r="AG71">
        <v>3</v>
      </c>
      <c r="AH71" t="s">
        <v>106</v>
      </c>
      <c r="AI71" t="s">
        <v>122</v>
      </c>
      <c r="AJ71">
        <v>45995.4455787037</v>
      </c>
      <c r="AK71">
        <v>56252840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</row>
    <row r="72" spans="2:45">
      <c r="B72" t="s">
        <v>1363</v>
      </c>
      <c r="C72">
        <v>1</v>
      </c>
      <c r="D72" t="s">
        <v>526</v>
      </c>
      <c r="E72" t="s">
        <v>527</v>
      </c>
      <c r="F72" t="s">
        <v>1250</v>
      </c>
      <c r="G72" t="s">
        <v>110</v>
      </c>
      <c r="H72">
        <v>25659</v>
      </c>
      <c r="I72">
        <v>30790.799999999999</v>
      </c>
      <c r="J72">
        <v>769.77</v>
      </c>
      <c r="K72">
        <v>26745.919999999998</v>
      </c>
      <c r="L72">
        <v>20</v>
      </c>
      <c r="M72">
        <v>45993</v>
      </c>
      <c r="N72">
        <v>2</v>
      </c>
      <c r="O72" t="s">
        <v>1364</v>
      </c>
      <c r="P72" t="s">
        <v>1166</v>
      </c>
      <c r="Q72" t="s">
        <v>1365</v>
      </c>
      <c r="R72" t="s">
        <v>1274</v>
      </c>
      <c r="S72" t="s">
        <v>1366</v>
      </c>
      <c r="T72" t="s">
        <v>1164</v>
      </c>
      <c r="U72">
        <v>1.2</v>
      </c>
      <c r="V72">
        <v>317.14999999999998</v>
      </c>
      <c r="W72">
        <v>0</v>
      </c>
      <c r="X72">
        <v>0</v>
      </c>
      <c r="Y72" t="s">
        <v>3</v>
      </c>
      <c r="Z72" t="s">
        <v>3</v>
      </c>
      <c r="AA72">
        <v>3</v>
      </c>
      <c r="AB72" t="s">
        <v>3</v>
      </c>
      <c r="AC72">
        <v>25659</v>
      </c>
      <c r="AD72">
        <v>1</v>
      </c>
      <c r="AE72">
        <v>0</v>
      </c>
      <c r="AF72">
        <v>3</v>
      </c>
      <c r="AG72">
        <v>3</v>
      </c>
      <c r="AH72" t="s">
        <v>110</v>
      </c>
      <c r="AI72" t="s">
        <v>527</v>
      </c>
      <c r="AJ72">
        <v>46111.588576388902</v>
      </c>
      <c r="AK72">
        <v>57808396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</row>
    <row r="73" spans="2:45">
      <c r="B73" t="s">
        <v>1367</v>
      </c>
      <c r="C73">
        <v>0</v>
      </c>
      <c r="D73" t="s">
        <v>1368</v>
      </c>
      <c r="E73" t="s">
        <v>527</v>
      </c>
      <c r="F73" t="s">
        <v>1250</v>
      </c>
      <c r="G73" t="s">
        <v>3</v>
      </c>
      <c r="H73">
        <v>26000</v>
      </c>
      <c r="I73">
        <v>31200</v>
      </c>
      <c r="J73">
        <v>780</v>
      </c>
      <c r="K73">
        <v>27101.360000000001</v>
      </c>
      <c r="L73">
        <v>20</v>
      </c>
      <c r="M73">
        <v>45993</v>
      </c>
      <c r="N73">
        <v>2</v>
      </c>
      <c r="O73" t="s">
        <v>1369</v>
      </c>
      <c r="P73" t="s">
        <v>1148</v>
      </c>
      <c r="Q73" t="s">
        <v>1370</v>
      </c>
      <c r="R73" t="s">
        <v>3</v>
      </c>
      <c r="S73" t="s">
        <v>1371</v>
      </c>
      <c r="T73" t="s">
        <v>1139</v>
      </c>
      <c r="U73">
        <v>1.2</v>
      </c>
      <c r="V73">
        <v>321.36</v>
      </c>
      <c r="W73">
        <v>0</v>
      </c>
      <c r="X73">
        <v>0</v>
      </c>
      <c r="Y73" t="s">
        <v>3</v>
      </c>
      <c r="Z73" t="s">
        <v>3</v>
      </c>
      <c r="AA73">
        <v>3</v>
      </c>
      <c r="AB73" t="s">
        <v>3</v>
      </c>
      <c r="AC73">
        <v>26000</v>
      </c>
      <c r="AD73">
        <v>1</v>
      </c>
      <c r="AE73">
        <v>0</v>
      </c>
      <c r="AF73">
        <v>3</v>
      </c>
      <c r="AG73">
        <v>3</v>
      </c>
      <c r="AH73" t="s">
        <v>110</v>
      </c>
      <c r="AI73" t="s">
        <v>527</v>
      </c>
      <c r="AJ73">
        <v>46111.588576388902</v>
      </c>
      <c r="AK73">
        <v>57808396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</row>
    <row r="74" spans="2:45">
      <c r="B74" t="s">
        <v>1372</v>
      </c>
      <c r="C74">
        <v>0</v>
      </c>
      <c r="D74" t="s">
        <v>1373</v>
      </c>
      <c r="E74" t="s">
        <v>527</v>
      </c>
      <c r="F74" t="s">
        <v>1250</v>
      </c>
      <c r="G74" t="s">
        <v>3</v>
      </c>
      <c r="H74">
        <v>30373.33</v>
      </c>
      <c r="I74">
        <v>36448</v>
      </c>
      <c r="J74">
        <v>911.2</v>
      </c>
      <c r="K74">
        <v>31659.94</v>
      </c>
      <c r="L74">
        <v>20</v>
      </c>
      <c r="M74">
        <v>45993</v>
      </c>
      <c r="N74">
        <v>2</v>
      </c>
      <c r="O74" t="s">
        <v>1374</v>
      </c>
      <c r="P74" t="s">
        <v>1148</v>
      </c>
      <c r="Q74" t="s">
        <v>1375</v>
      </c>
      <c r="R74" t="s">
        <v>1283</v>
      </c>
      <c r="S74" t="s">
        <v>1376</v>
      </c>
      <c r="T74" t="s">
        <v>1139</v>
      </c>
      <c r="U74">
        <v>1.2</v>
      </c>
      <c r="V74">
        <v>375.41</v>
      </c>
      <c r="W74">
        <v>0</v>
      </c>
      <c r="X74">
        <v>0</v>
      </c>
      <c r="Y74" t="s">
        <v>3</v>
      </c>
      <c r="Z74" t="s">
        <v>3</v>
      </c>
      <c r="AA74">
        <v>3</v>
      </c>
      <c r="AB74" t="s">
        <v>3</v>
      </c>
      <c r="AC74">
        <v>30373.33</v>
      </c>
      <c r="AD74">
        <v>1</v>
      </c>
      <c r="AE74">
        <v>0</v>
      </c>
      <c r="AF74">
        <v>3</v>
      </c>
      <c r="AG74">
        <v>3</v>
      </c>
      <c r="AH74" t="s">
        <v>110</v>
      </c>
      <c r="AI74" t="s">
        <v>527</v>
      </c>
      <c r="AJ74">
        <v>46111.588576388902</v>
      </c>
      <c r="AK74">
        <v>57808396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</row>
    <row r="75" spans="2:45">
      <c r="B75" t="s">
        <v>1377</v>
      </c>
      <c r="C75">
        <v>1</v>
      </c>
      <c r="D75" t="s">
        <v>528</v>
      </c>
      <c r="E75" t="s">
        <v>529</v>
      </c>
      <c r="F75" t="s">
        <v>1250</v>
      </c>
      <c r="G75" t="s">
        <v>110</v>
      </c>
      <c r="H75">
        <v>1643.17</v>
      </c>
      <c r="I75">
        <v>1971.8</v>
      </c>
      <c r="J75">
        <v>49.3</v>
      </c>
      <c r="K75">
        <v>1712.78</v>
      </c>
      <c r="L75">
        <v>20</v>
      </c>
      <c r="M75">
        <v>45993</v>
      </c>
      <c r="N75">
        <v>2</v>
      </c>
      <c r="O75" t="s">
        <v>1364</v>
      </c>
      <c r="P75" t="s">
        <v>1166</v>
      </c>
      <c r="Q75" t="s">
        <v>1365</v>
      </c>
      <c r="R75" t="s">
        <v>1274</v>
      </c>
      <c r="S75" t="s">
        <v>1366</v>
      </c>
      <c r="T75" t="s">
        <v>1164</v>
      </c>
      <c r="U75">
        <v>1.2</v>
      </c>
      <c r="V75">
        <v>20.309999999999999</v>
      </c>
      <c r="W75">
        <v>0</v>
      </c>
      <c r="X75">
        <v>0</v>
      </c>
      <c r="Y75" t="s">
        <v>3</v>
      </c>
      <c r="Z75" t="s">
        <v>3</v>
      </c>
      <c r="AA75">
        <v>3</v>
      </c>
      <c r="AB75" t="s">
        <v>3</v>
      </c>
      <c r="AC75">
        <v>1643.17</v>
      </c>
      <c r="AD75">
        <v>1</v>
      </c>
      <c r="AE75">
        <v>0</v>
      </c>
      <c r="AF75">
        <v>3</v>
      </c>
      <c r="AG75">
        <v>3</v>
      </c>
      <c r="AH75" t="s">
        <v>110</v>
      </c>
      <c r="AI75" t="s">
        <v>529</v>
      </c>
      <c r="AJ75">
        <v>46111.609594907401</v>
      </c>
      <c r="AK75">
        <v>57808403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</row>
    <row r="76" spans="2:45">
      <c r="B76" t="s">
        <v>1378</v>
      </c>
      <c r="C76">
        <v>0</v>
      </c>
      <c r="D76" t="s">
        <v>1379</v>
      </c>
      <c r="E76" t="s">
        <v>529</v>
      </c>
      <c r="F76" t="s">
        <v>1250</v>
      </c>
      <c r="G76" t="s">
        <v>110</v>
      </c>
      <c r="H76">
        <v>1658.33</v>
      </c>
      <c r="I76">
        <v>1990</v>
      </c>
      <c r="J76">
        <v>49.75</v>
      </c>
      <c r="K76">
        <v>1728.58</v>
      </c>
      <c r="L76">
        <v>20</v>
      </c>
      <c r="M76">
        <v>45993</v>
      </c>
      <c r="N76">
        <v>2</v>
      </c>
      <c r="O76" t="s">
        <v>1374</v>
      </c>
      <c r="P76" t="s">
        <v>1148</v>
      </c>
      <c r="Q76" t="s">
        <v>1375</v>
      </c>
      <c r="R76" t="s">
        <v>1283</v>
      </c>
      <c r="S76" t="s">
        <v>1376</v>
      </c>
      <c r="T76" t="s">
        <v>1139</v>
      </c>
      <c r="U76">
        <v>1.2</v>
      </c>
      <c r="V76">
        <v>20.5</v>
      </c>
      <c r="W76">
        <v>0</v>
      </c>
      <c r="X76">
        <v>0</v>
      </c>
      <c r="Y76" t="s">
        <v>3</v>
      </c>
      <c r="Z76" t="s">
        <v>3</v>
      </c>
      <c r="AA76">
        <v>3</v>
      </c>
      <c r="AB76" t="s">
        <v>3</v>
      </c>
      <c r="AC76">
        <v>1658.33</v>
      </c>
      <c r="AD76">
        <v>1</v>
      </c>
      <c r="AE76">
        <v>0</v>
      </c>
      <c r="AF76">
        <v>3</v>
      </c>
      <c r="AG76">
        <v>3</v>
      </c>
      <c r="AH76" t="s">
        <v>110</v>
      </c>
      <c r="AI76" t="s">
        <v>529</v>
      </c>
      <c r="AJ76">
        <v>46111.609594907401</v>
      </c>
      <c r="AK76">
        <v>57808403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</row>
    <row r="77" spans="2:45">
      <c r="B77" t="s">
        <v>1380</v>
      </c>
      <c r="C77">
        <v>0</v>
      </c>
      <c r="D77" t="s">
        <v>1381</v>
      </c>
      <c r="E77" t="s">
        <v>529</v>
      </c>
      <c r="F77" t="s">
        <v>1250</v>
      </c>
      <c r="G77" t="s">
        <v>110</v>
      </c>
      <c r="H77">
        <v>1750</v>
      </c>
      <c r="I77">
        <v>2100</v>
      </c>
      <c r="J77">
        <v>52.5</v>
      </c>
      <c r="K77">
        <v>1824.13</v>
      </c>
      <c r="L77">
        <v>20</v>
      </c>
      <c r="M77">
        <v>45993</v>
      </c>
      <c r="N77">
        <v>2</v>
      </c>
      <c r="O77" t="s">
        <v>1189</v>
      </c>
      <c r="P77" t="s">
        <v>1190</v>
      </c>
      <c r="Q77" t="s">
        <v>1179</v>
      </c>
      <c r="R77" t="s">
        <v>3</v>
      </c>
      <c r="S77" t="s">
        <v>1181</v>
      </c>
      <c r="T77" t="s">
        <v>1191</v>
      </c>
      <c r="U77">
        <v>1.2</v>
      </c>
      <c r="V77">
        <v>21.63</v>
      </c>
      <c r="W77">
        <v>0</v>
      </c>
      <c r="X77">
        <v>0</v>
      </c>
      <c r="Y77" t="s">
        <v>3</v>
      </c>
      <c r="Z77" t="s">
        <v>3</v>
      </c>
      <c r="AA77">
        <v>3</v>
      </c>
      <c r="AB77" t="s">
        <v>3</v>
      </c>
      <c r="AC77">
        <v>1750</v>
      </c>
      <c r="AD77">
        <v>1</v>
      </c>
      <c r="AE77">
        <v>0</v>
      </c>
      <c r="AF77">
        <v>3</v>
      </c>
      <c r="AG77">
        <v>3</v>
      </c>
      <c r="AH77" t="s">
        <v>110</v>
      </c>
      <c r="AI77" t="s">
        <v>529</v>
      </c>
      <c r="AJ77">
        <v>46111.609594907401</v>
      </c>
      <c r="AK77">
        <v>57808403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3</v>
      </c>
    </row>
    <row r="78" spans="2:45">
      <c r="B78" t="s">
        <v>1382</v>
      </c>
      <c r="C78">
        <v>1</v>
      </c>
      <c r="D78" t="s">
        <v>537</v>
      </c>
      <c r="E78" t="s">
        <v>538</v>
      </c>
      <c r="F78" t="s">
        <v>1383</v>
      </c>
      <c r="G78" t="s">
        <v>110</v>
      </c>
      <c r="H78">
        <v>5.7</v>
      </c>
      <c r="I78">
        <v>6.84</v>
      </c>
      <c r="J78">
        <v>0.17</v>
      </c>
      <c r="K78">
        <v>5.99</v>
      </c>
      <c r="L78">
        <v>20</v>
      </c>
      <c r="M78">
        <v>45993</v>
      </c>
      <c r="N78">
        <v>2</v>
      </c>
      <c r="O78" t="s">
        <v>1364</v>
      </c>
      <c r="P78" t="s">
        <v>1166</v>
      </c>
      <c r="Q78" t="s">
        <v>1365</v>
      </c>
      <c r="R78" t="s">
        <v>1274</v>
      </c>
      <c r="S78" t="s">
        <v>1366</v>
      </c>
      <c r="T78" t="s">
        <v>1164</v>
      </c>
      <c r="U78">
        <v>2</v>
      </c>
      <c r="V78">
        <v>0.12</v>
      </c>
      <c r="W78">
        <v>0</v>
      </c>
      <c r="X78">
        <v>0</v>
      </c>
      <c r="Y78" t="s">
        <v>3</v>
      </c>
      <c r="Z78" t="s">
        <v>3</v>
      </c>
      <c r="AA78">
        <v>3</v>
      </c>
      <c r="AB78" t="s">
        <v>3</v>
      </c>
      <c r="AC78">
        <v>5.7</v>
      </c>
      <c r="AD78">
        <v>1</v>
      </c>
      <c r="AE78">
        <v>0</v>
      </c>
      <c r="AF78">
        <v>1</v>
      </c>
      <c r="AG78">
        <v>3</v>
      </c>
      <c r="AH78" t="s">
        <v>110</v>
      </c>
      <c r="AI78" t="s">
        <v>538</v>
      </c>
      <c r="AJ78">
        <v>46111.616840277798</v>
      </c>
      <c r="AK78">
        <v>57808470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</row>
    <row r="79" spans="2:45">
      <c r="B79" t="s">
        <v>1384</v>
      </c>
      <c r="C79">
        <v>0</v>
      </c>
      <c r="D79" t="s">
        <v>1385</v>
      </c>
      <c r="E79" t="s">
        <v>538</v>
      </c>
      <c r="F79" t="s">
        <v>1383</v>
      </c>
      <c r="G79" t="s">
        <v>110</v>
      </c>
      <c r="H79">
        <v>5.75</v>
      </c>
      <c r="I79">
        <v>6.9</v>
      </c>
      <c r="J79">
        <v>0.17</v>
      </c>
      <c r="K79">
        <v>6.04</v>
      </c>
      <c r="L79">
        <v>20</v>
      </c>
      <c r="M79">
        <v>45993</v>
      </c>
      <c r="N79">
        <v>2</v>
      </c>
      <c r="O79" t="s">
        <v>1374</v>
      </c>
      <c r="P79" t="s">
        <v>1148</v>
      </c>
      <c r="Q79" t="s">
        <v>1375</v>
      </c>
      <c r="R79" t="s">
        <v>1283</v>
      </c>
      <c r="S79" t="s">
        <v>1376</v>
      </c>
      <c r="T79" t="s">
        <v>1139</v>
      </c>
      <c r="U79">
        <v>2</v>
      </c>
      <c r="V79">
        <v>0.12</v>
      </c>
      <c r="W79">
        <v>0</v>
      </c>
      <c r="X79">
        <v>0</v>
      </c>
      <c r="Y79" t="s">
        <v>3</v>
      </c>
      <c r="Z79" t="s">
        <v>3</v>
      </c>
      <c r="AA79">
        <v>3</v>
      </c>
      <c r="AB79" t="s">
        <v>3</v>
      </c>
      <c r="AC79">
        <v>5.75</v>
      </c>
      <c r="AD79">
        <v>1</v>
      </c>
      <c r="AE79">
        <v>0</v>
      </c>
      <c r="AF79">
        <v>1</v>
      </c>
      <c r="AG79">
        <v>3</v>
      </c>
      <c r="AH79" t="s">
        <v>110</v>
      </c>
      <c r="AI79" t="s">
        <v>538</v>
      </c>
      <c r="AJ79">
        <v>46111.616840277798</v>
      </c>
      <c r="AK79">
        <v>57808470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</row>
    <row r="80" spans="2:45">
      <c r="B80" t="s">
        <v>1386</v>
      </c>
      <c r="C80">
        <v>0</v>
      </c>
      <c r="D80" t="s">
        <v>1387</v>
      </c>
      <c r="E80" t="s">
        <v>538</v>
      </c>
      <c r="F80" t="s">
        <v>1383</v>
      </c>
      <c r="G80" t="s">
        <v>110</v>
      </c>
      <c r="H80">
        <v>5.75</v>
      </c>
      <c r="I80">
        <v>6.9</v>
      </c>
      <c r="J80">
        <v>0.17</v>
      </c>
      <c r="K80">
        <v>6.04</v>
      </c>
      <c r="L80">
        <v>20</v>
      </c>
      <c r="M80">
        <v>45993</v>
      </c>
      <c r="N80">
        <v>2</v>
      </c>
      <c r="O80" t="s">
        <v>1369</v>
      </c>
      <c r="P80" t="s">
        <v>1148</v>
      </c>
      <c r="Q80" t="s">
        <v>1370</v>
      </c>
      <c r="R80" t="s">
        <v>3</v>
      </c>
      <c r="S80" t="s">
        <v>1371</v>
      </c>
      <c r="T80" t="s">
        <v>1139</v>
      </c>
      <c r="U80">
        <v>2</v>
      </c>
      <c r="V80">
        <v>0.12</v>
      </c>
      <c r="W80">
        <v>0</v>
      </c>
      <c r="X80">
        <v>0</v>
      </c>
      <c r="Y80" t="s">
        <v>3</v>
      </c>
      <c r="Z80" t="s">
        <v>3</v>
      </c>
      <c r="AA80">
        <v>3</v>
      </c>
      <c r="AB80" t="s">
        <v>3</v>
      </c>
      <c r="AC80">
        <v>5.75</v>
      </c>
      <c r="AD80">
        <v>1</v>
      </c>
      <c r="AE80">
        <v>0</v>
      </c>
      <c r="AF80">
        <v>1</v>
      </c>
      <c r="AG80">
        <v>3</v>
      </c>
      <c r="AH80" t="s">
        <v>110</v>
      </c>
      <c r="AI80" t="s">
        <v>538</v>
      </c>
      <c r="AJ80">
        <v>46111.616840277798</v>
      </c>
      <c r="AK80">
        <v>57808470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</row>
    <row r="81" spans="2:45">
      <c r="B81" t="s">
        <v>1388</v>
      </c>
      <c r="C81">
        <v>1</v>
      </c>
      <c r="D81" t="s">
        <v>539</v>
      </c>
      <c r="E81" t="s">
        <v>540</v>
      </c>
      <c r="F81" t="s">
        <v>1383</v>
      </c>
      <c r="G81" t="s">
        <v>110</v>
      </c>
      <c r="H81">
        <v>1.6</v>
      </c>
      <c r="I81">
        <v>1.92</v>
      </c>
      <c r="J81">
        <v>0.05</v>
      </c>
      <c r="K81">
        <v>1.68</v>
      </c>
      <c r="L81">
        <v>20</v>
      </c>
      <c r="M81">
        <v>45993</v>
      </c>
      <c r="N81">
        <v>2</v>
      </c>
      <c r="O81" t="s">
        <v>1364</v>
      </c>
      <c r="P81" t="s">
        <v>1166</v>
      </c>
      <c r="Q81" t="s">
        <v>1365</v>
      </c>
      <c r="R81" t="s">
        <v>1274</v>
      </c>
      <c r="S81" t="s">
        <v>1366</v>
      </c>
      <c r="T81" t="s">
        <v>1164</v>
      </c>
      <c r="U81">
        <v>2</v>
      </c>
      <c r="V81">
        <v>0.03</v>
      </c>
      <c r="W81">
        <v>0</v>
      </c>
      <c r="X81">
        <v>0</v>
      </c>
      <c r="Y81" t="s">
        <v>3</v>
      </c>
      <c r="Z81" t="s">
        <v>3</v>
      </c>
      <c r="AA81">
        <v>3</v>
      </c>
      <c r="AB81" t="s">
        <v>3</v>
      </c>
      <c r="AC81">
        <v>1.6</v>
      </c>
      <c r="AD81">
        <v>1</v>
      </c>
      <c r="AE81">
        <v>0</v>
      </c>
      <c r="AF81">
        <v>1</v>
      </c>
      <c r="AG81">
        <v>3</v>
      </c>
      <c r="AH81" t="s">
        <v>110</v>
      </c>
      <c r="AI81" t="s">
        <v>540</v>
      </c>
      <c r="AJ81">
        <v>46111.620451388902</v>
      </c>
      <c r="AK81">
        <v>57808474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</row>
    <row r="82" spans="2:45">
      <c r="B82" t="s">
        <v>1389</v>
      </c>
      <c r="C82">
        <v>0</v>
      </c>
      <c r="D82" t="s">
        <v>1390</v>
      </c>
      <c r="E82" t="s">
        <v>540</v>
      </c>
      <c r="F82" t="s">
        <v>1383</v>
      </c>
      <c r="G82" t="s">
        <v>110</v>
      </c>
      <c r="H82">
        <v>1.65</v>
      </c>
      <c r="I82">
        <v>1.98</v>
      </c>
      <c r="J82">
        <v>0.05</v>
      </c>
      <c r="K82">
        <v>1.73</v>
      </c>
      <c r="L82">
        <v>20</v>
      </c>
      <c r="M82">
        <v>45993</v>
      </c>
      <c r="N82">
        <v>2</v>
      </c>
      <c r="O82" t="s">
        <v>1374</v>
      </c>
      <c r="P82" t="s">
        <v>1148</v>
      </c>
      <c r="Q82" t="s">
        <v>1375</v>
      </c>
      <c r="R82" t="s">
        <v>1283</v>
      </c>
      <c r="S82" t="s">
        <v>1376</v>
      </c>
      <c r="T82" t="s">
        <v>1139</v>
      </c>
      <c r="U82">
        <v>2</v>
      </c>
      <c r="V82">
        <v>0.03</v>
      </c>
      <c r="W82">
        <v>0</v>
      </c>
      <c r="X82">
        <v>0</v>
      </c>
      <c r="Y82" t="s">
        <v>3</v>
      </c>
      <c r="Z82" t="s">
        <v>3</v>
      </c>
      <c r="AA82">
        <v>3</v>
      </c>
      <c r="AB82" t="s">
        <v>3</v>
      </c>
      <c r="AC82">
        <v>1.65</v>
      </c>
      <c r="AD82">
        <v>1</v>
      </c>
      <c r="AE82">
        <v>0</v>
      </c>
      <c r="AF82">
        <v>1</v>
      </c>
      <c r="AG82">
        <v>3</v>
      </c>
      <c r="AH82" t="s">
        <v>110</v>
      </c>
      <c r="AI82" t="s">
        <v>540</v>
      </c>
      <c r="AJ82">
        <v>46111.620451388902</v>
      </c>
      <c r="AK82">
        <v>57808474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3</v>
      </c>
    </row>
    <row r="83" spans="2:45">
      <c r="B83" t="s">
        <v>1391</v>
      </c>
      <c r="C83">
        <v>0</v>
      </c>
      <c r="D83" t="s">
        <v>1392</v>
      </c>
      <c r="E83" t="s">
        <v>540</v>
      </c>
      <c r="F83" t="s">
        <v>1383</v>
      </c>
      <c r="G83" t="s">
        <v>110</v>
      </c>
      <c r="H83">
        <v>1.65</v>
      </c>
      <c r="I83">
        <v>1.98</v>
      </c>
      <c r="J83">
        <v>0.05</v>
      </c>
      <c r="K83">
        <v>1.73</v>
      </c>
      <c r="L83">
        <v>20</v>
      </c>
      <c r="M83">
        <v>45993</v>
      </c>
      <c r="N83">
        <v>2</v>
      </c>
      <c r="O83" t="s">
        <v>1369</v>
      </c>
      <c r="P83" t="s">
        <v>1148</v>
      </c>
      <c r="Q83" t="s">
        <v>1370</v>
      </c>
      <c r="R83" t="s">
        <v>3</v>
      </c>
      <c r="S83" t="s">
        <v>1371</v>
      </c>
      <c r="T83" t="s">
        <v>1139</v>
      </c>
      <c r="U83">
        <v>2</v>
      </c>
      <c r="V83">
        <v>0.03</v>
      </c>
      <c r="W83">
        <v>0</v>
      </c>
      <c r="X83">
        <v>0</v>
      </c>
      <c r="Y83" t="s">
        <v>3</v>
      </c>
      <c r="Z83" t="s">
        <v>3</v>
      </c>
      <c r="AA83">
        <v>3</v>
      </c>
      <c r="AB83" t="s">
        <v>3</v>
      </c>
      <c r="AC83">
        <v>1.65</v>
      </c>
      <c r="AD83">
        <v>1</v>
      </c>
      <c r="AE83">
        <v>0</v>
      </c>
      <c r="AF83">
        <v>1</v>
      </c>
      <c r="AG83">
        <v>3</v>
      </c>
      <c r="AH83" t="s">
        <v>110</v>
      </c>
      <c r="AI83" t="s">
        <v>540</v>
      </c>
      <c r="AJ83">
        <v>46111.620451388902</v>
      </c>
      <c r="AK83">
        <v>57808474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02-01-01</vt:lpstr>
      <vt:lpstr>02-01-02</vt:lpstr>
      <vt:lpstr>02-01-03</vt:lpstr>
      <vt:lpstr>02-01-04</vt:lpstr>
      <vt:lpstr>02-01-05</vt:lpstr>
      <vt:lpstr>09-01-01</vt:lpstr>
      <vt:lpstr>09-01-02</vt:lpstr>
      <vt:lpstr>09-01-03</vt:lpstr>
      <vt:lpstr>09-01-04</vt:lpstr>
      <vt:lpstr>12-01-01</vt:lpstr>
      <vt:lpstr>ССРТ без сч</vt:lpstr>
      <vt:lpstr>ССРТ сч</vt:lpstr>
      <vt:lpstr>ССРТ общ.</vt:lpstr>
      <vt:lpstr>КА по материалам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  <vt:lpstr>'КА по материалам'!Заголовки_для_печати</vt:lpstr>
      <vt:lpstr>'02-01-01'!Область_печати</vt:lpstr>
      <vt:lpstr>'02-01-02'!Область_печати</vt:lpstr>
      <vt:lpstr>'02-01-03'!Область_печати</vt:lpstr>
      <vt:lpstr>'02-01-04'!Область_печати</vt:lpstr>
      <vt:lpstr>'02-01-05'!Область_печати</vt:lpstr>
      <vt:lpstr>'09-01-01'!Область_печати</vt:lpstr>
      <vt:lpstr>'09-01-02'!Область_печати</vt:lpstr>
      <vt:lpstr>'09-01-03'!Область_печати</vt:lpstr>
      <vt:lpstr>'09-01-04'!Область_печати</vt:lpstr>
      <vt:lpstr>'КА по материалам'!Область_печати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dcterms:created xsi:type="dcterms:W3CDTF">2026-03-30T12:29:25Z</dcterms:created>
  <dcterms:modified xsi:type="dcterms:W3CDTF">2026-04-06T12:48:14Z</dcterms:modified>
</cp:coreProperties>
</file>